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edwin.agaba\Desktop\ADM CONTRACT 2024-2025\COMPLETION OF KASESE COFFEE LABORATORY\Proc kasese laboratory\"/>
    </mc:Choice>
  </mc:AlternateContent>
  <bookViews>
    <workbookView xWindow="0" yWindow="0" windowWidth="28800" windowHeight="12030" tabRatio="874" firstSheet="2" activeTab="16"/>
  </bookViews>
  <sheets>
    <sheet name="Modifications" sheetId="35" state="hidden" r:id="rId1"/>
    <sheet name="Light Fittings" sheetId="43" r:id="rId2"/>
    <sheet name="Wiring Accessories" sheetId="44" r:id="rId3"/>
    <sheet name="FD" sheetId="45" r:id="rId4"/>
    <sheet name="LPS" sheetId="46" r:id="rId5"/>
    <sheet name="CCTV schedule" sheetId="47" r:id="rId6"/>
    <sheet name="General spec" sheetId="12" r:id="rId7"/>
    <sheet name="MAINS POWER SUPPLY" sheetId="13" r:id="rId8"/>
    <sheet name="STANDBY POWER SUPPLY" sheetId="14" r:id="rId9"/>
    <sheet name="Main Block" sheetId="37" r:id="rId10"/>
    <sheet name="FF" sheetId="16" state="hidden" r:id="rId11"/>
    <sheet name="GH" sheetId="17" state="hidden" r:id="rId12"/>
    <sheet name="STORAGE " sheetId="18" state="hidden" r:id="rId13"/>
    <sheet name="LIGHTNING PROTECTION" sheetId="19" r:id="rId14"/>
    <sheet name="FIRE DETECTION" sheetId="41" r:id="rId15"/>
    <sheet name="CCTV" sheetId="42" r:id="rId16"/>
    <sheet name="MAIN COLLECTION PAGE" sheetId="40" r:id="rId17"/>
    <sheet name="MAIN COLLECTION" sheetId="25" state="hidden" r:id="rId18"/>
    <sheet name="Summary" sheetId="2"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s>
  <definedNames>
    <definedName name="\AF64">#N/A</definedName>
    <definedName name="\c" localSheetId="15">#REF!</definedName>
    <definedName name="\c" localSheetId="14">#REF!</definedName>
    <definedName name="\c" localSheetId="9">#REF!</definedName>
    <definedName name="\c" localSheetId="16">#REF!</definedName>
    <definedName name="\c">#REF!</definedName>
    <definedName name="\e" localSheetId="9">#REF!</definedName>
    <definedName name="\e" localSheetId="16">#REF!</definedName>
    <definedName name="\e">#REF!</definedName>
    <definedName name="\l" localSheetId="9">#REF!</definedName>
    <definedName name="\l" localSheetId="16">#REF!</definedName>
    <definedName name="\l">#REF!</definedName>
    <definedName name="\m" localSheetId="9">#REF!</definedName>
    <definedName name="\m" localSheetId="16">#REF!</definedName>
    <definedName name="\m">#REF!</definedName>
    <definedName name="\o" localSheetId="9">#REF!</definedName>
    <definedName name="\o" localSheetId="16">#REF!</definedName>
    <definedName name="\o">#REF!</definedName>
    <definedName name="\p" localSheetId="9">#REF!</definedName>
    <definedName name="\p" localSheetId="16">#REF!</definedName>
    <definedName name="\p">#REF!</definedName>
    <definedName name="\s" localSheetId="9">#REF!</definedName>
    <definedName name="\s" localSheetId="16">#REF!</definedName>
    <definedName name="\s">#REF!</definedName>
    <definedName name="__________CON1" localSheetId="9">#REF!</definedName>
    <definedName name="__________CON1" localSheetId="16">#REF!</definedName>
    <definedName name="__________CON1">#REF!</definedName>
    <definedName name="__________CON2" localSheetId="9">#REF!</definedName>
    <definedName name="__________CON2" localSheetId="16">#REF!</definedName>
    <definedName name="__________CON2">#REF!</definedName>
    <definedName name="__________ph1">[1]NPV!$B$40</definedName>
    <definedName name="_________CON1" localSheetId="15">#REF!</definedName>
    <definedName name="_________CON1" localSheetId="14">#REF!</definedName>
    <definedName name="_________CON1" localSheetId="9">#REF!</definedName>
    <definedName name="_________CON1" localSheetId="16">#REF!</definedName>
    <definedName name="_________CON1">#REF!</definedName>
    <definedName name="_________CON2" localSheetId="9">#REF!</definedName>
    <definedName name="_________CON2" localSheetId="16">#REF!</definedName>
    <definedName name="_________CON2">#REF!</definedName>
    <definedName name="_________ph1">[1]NPV!$B$40</definedName>
    <definedName name="________CON1" localSheetId="15">#REF!</definedName>
    <definedName name="________CON1" localSheetId="14">#REF!</definedName>
    <definedName name="________CON1" localSheetId="9">#REF!</definedName>
    <definedName name="________CON1" localSheetId="16">#REF!</definedName>
    <definedName name="________CON1">#REF!</definedName>
    <definedName name="________CON2" localSheetId="9">#REF!</definedName>
    <definedName name="________CON2" localSheetId="16">#REF!</definedName>
    <definedName name="________CON2">#REF!</definedName>
    <definedName name="________ph1">[1]NPV!$B$40</definedName>
    <definedName name="________sw1" localSheetId="15">#REF!</definedName>
    <definedName name="________sw1" localSheetId="14">#REF!</definedName>
    <definedName name="________sw1" localSheetId="9">#REF!</definedName>
    <definedName name="________sw1" localSheetId="16">#REF!</definedName>
    <definedName name="________sw1">#REF!</definedName>
    <definedName name="________sw2" localSheetId="9">#REF!</definedName>
    <definedName name="________sw2" localSheetId="16">#REF!</definedName>
    <definedName name="________sw2">#REF!</definedName>
    <definedName name="________sw3" localSheetId="9">#REF!</definedName>
    <definedName name="________sw3" localSheetId="16">#REF!</definedName>
    <definedName name="________sw3">#REF!</definedName>
    <definedName name="________sw4" localSheetId="9">#REF!</definedName>
    <definedName name="________sw4" localSheetId="16">#REF!</definedName>
    <definedName name="________sw4">#REF!</definedName>
    <definedName name="________sw5" localSheetId="9">#REF!</definedName>
    <definedName name="________sw5" localSheetId="16">#REF!</definedName>
    <definedName name="________sw5">#REF!</definedName>
    <definedName name="________sw6" localSheetId="9">#REF!</definedName>
    <definedName name="________sw6" localSheetId="16">#REF!</definedName>
    <definedName name="________sw6">#REF!</definedName>
    <definedName name="________sw7" localSheetId="9">#REF!</definedName>
    <definedName name="________sw7" localSheetId="16">#REF!</definedName>
    <definedName name="________sw7">#REF!</definedName>
    <definedName name="________sw8" localSheetId="9">#REF!</definedName>
    <definedName name="________sw8" localSheetId="16">#REF!</definedName>
    <definedName name="________sw8">#REF!</definedName>
    <definedName name="_______CON1" localSheetId="9">#REF!</definedName>
    <definedName name="_______CON1" localSheetId="16">#REF!</definedName>
    <definedName name="_______CON1">#REF!</definedName>
    <definedName name="_______CON2" localSheetId="9">#REF!</definedName>
    <definedName name="_______CON2" localSheetId="16">#REF!</definedName>
    <definedName name="_______CON2">#REF!</definedName>
    <definedName name="_______ph1">[1]NPV!$B$40</definedName>
    <definedName name="_______sw1" localSheetId="15">#REF!</definedName>
    <definedName name="_______sw1" localSheetId="14">#REF!</definedName>
    <definedName name="_______sw1" localSheetId="9">#REF!</definedName>
    <definedName name="_______sw1" localSheetId="16">#REF!</definedName>
    <definedName name="_______sw1">#REF!</definedName>
    <definedName name="_______sw2" localSheetId="9">#REF!</definedName>
    <definedName name="_______sw2" localSheetId="16">#REF!</definedName>
    <definedName name="_______sw2">#REF!</definedName>
    <definedName name="_______sw3" localSheetId="9">#REF!</definedName>
    <definedName name="_______sw3" localSheetId="16">#REF!</definedName>
    <definedName name="_______sw3">#REF!</definedName>
    <definedName name="_______sw4" localSheetId="9">#REF!</definedName>
    <definedName name="_______sw4" localSheetId="16">#REF!</definedName>
    <definedName name="_______sw4">#REF!</definedName>
    <definedName name="_______sw5" localSheetId="9">#REF!</definedName>
    <definedName name="_______sw5" localSheetId="16">#REF!</definedName>
    <definedName name="_______sw5">#REF!</definedName>
    <definedName name="_______sw6" localSheetId="9">#REF!</definedName>
    <definedName name="_______sw6" localSheetId="16">#REF!</definedName>
    <definedName name="_______sw6">#REF!</definedName>
    <definedName name="_______sw7" localSheetId="9">#REF!</definedName>
    <definedName name="_______sw7" localSheetId="16">#REF!</definedName>
    <definedName name="_______sw7">#REF!</definedName>
    <definedName name="_______sw8" localSheetId="9">#REF!</definedName>
    <definedName name="_______sw8" localSheetId="16">#REF!</definedName>
    <definedName name="_______sw8">#REF!</definedName>
    <definedName name="______CON1" localSheetId="9">#REF!</definedName>
    <definedName name="______CON1" localSheetId="16">#REF!</definedName>
    <definedName name="______CON1">#REF!</definedName>
    <definedName name="______CON2" localSheetId="9">#REF!</definedName>
    <definedName name="______CON2" localSheetId="16">#REF!</definedName>
    <definedName name="______CON2">#REF!</definedName>
    <definedName name="______ph1">[2]NPV!$B$40</definedName>
    <definedName name="______sw1" localSheetId="15">#REF!</definedName>
    <definedName name="______sw1" localSheetId="14">#REF!</definedName>
    <definedName name="______sw1" localSheetId="9">#REF!</definedName>
    <definedName name="______sw1" localSheetId="16">#REF!</definedName>
    <definedName name="______sw1">#REF!</definedName>
    <definedName name="______sw2" localSheetId="9">#REF!</definedName>
    <definedName name="______sw2" localSheetId="16">#REF!</definedName>
    <definedName name="______sw2">#REF!</definedName>
    <definedName name="______sw3" localSheetId="9">#REF!</definedName>
    <definedName name="______sw3" localSheetId="16">#REF!</definedName>
    <definedName name="______sw3">#REF!</definedName>
    <definedName name="______sw4" localSheetId="9">#REF!</definedName>
    <definedName name="______sw4" localSheetId="16">#REF!</definedName>
    <definedName name="______sw4">#REF!</definedName>
    <definedName name="______sw5" localSheetId="9">#REF!</definedName>
    <definedName name="______sw5" localSheetId="16">#REF!</definedName>
    <definedName name="______sw5">#REF!</definedName>
    <definedName name="______sw6" localSheetId="9">#REF!</definedName>
    <definedName name="______sw6" localSheetId="16">#REF!</definedName>
    <definedName name="______sw6">#REF!</definedName>
    <definedName name="______sw7" localSheetId="9">#REF!</definedName>
    <definedName name="______sw7" localSheetId="16">#REF!</definedName>
    <definedName name="______sw7">#REF!</definedName>
    <definedName name="______sw8" localSheetId="9">#REF!</definedName>
    <definedName name="______sw8" localSheetId="16">#REF!</definedName>
    <definedName name="______sw8">#REF!</definedName>
    <definedName name="_____CON1" localSheetId="9">#REF!</definedName>
    <definedName name="_____CON1" localSheetId="16">#REF!</definedName>
    <definedName name="_____CON1">#REF!</definedName>
    <definedName name="_____CON2" localSheetId="9">#REF!</definedName>
    <definedName name="_____CON2" localSheetId="16">#REF!</definedName>
    <definedName name="_____CON2">#REF!</definedName>
    <definedName name="_____ph1">[3]NPV!$B$40</definedName>
    <definedName name="_____sw1" localSheetId="15">#REF!</definedName>
    <definedName name="_____sw1" localSheetId="14">#REF!</definedName>
    <definedName name="_____sw1" localSheetId="9">#REF!</definedName>
    <definedName name="_____sw1" localSheetId="16">#REF!</definedName>
    <definedName name="_____sw1">#REF!</definedName>
    <definedName name="_____sw2" localSheetId="9">#REF!</definedName>
    <definedName name="_____sw2" localSheetId="16">#REF!</definedName>
    <definedName name="_____sw2">#REF!</definedName>
    <definedName name="_____sw3" localSheetId="9">#REF!</definedName>
    <definedName name="_____sw3" localSheetId="16">#REF!</definedName>
    <definedName name="_____sw3">#REF!</definedName>
    <definedName name="_____sw4" localSheetId="9">#REF!</definedName>
    <definedName name="_____sw4" localSheetId="16">#REF!</definedName>
    <definedName name="_____sw4">#REF!</definedName>
    <definedName name="_____sw5" localSheetId="9">#REF!</definedName>
    <definedName name="_____sw5" localSheetId="16">#REF!</definedName>
    <definedName name="_____sw5">#REF!</definedName>
    <definedName name="_____sw6" localSheetId="9">#REF!</definedName>
    <definedName name="_____sw6" localSheetId="16">#REF!</definedName>
    <definedName name="_____sw6">#REF!</definedName>
    <definedName name="_____sw7" localSheetId="9">#REF!</definedName>
    <definedName name="_____sw7" localSheetId="16">#REF!</definedName>
    <definedName name="_____sw7">#REF!</definedName>
    <definedName name="_____sw8" localSheetId="9">#REF!</definedName>
    <definedName name="_____sw8" localSheetId="16">#REF!</definedName>
    <definedName name="_____sw8">#REF!</definedName>
    <definedName name="____CON1" localSheetId="9">#REF!</definedName>
    <definedName name="____CON1" localSheetId="16">#REF!</definedName>
    <definedName name="____CON1">#REF!</definedName>
    <definedName name="____CON2" localSheetId="9">#REF!</definedName>
    <definedName name="____CON2" localSheetId="16">#REF!</definedName>
    <definedName name="____CON2">#REF!</definedName>
    <definedName name="____ph1">[1]NPV!$B$40</definedName>
    <definedName name="____sw1" localSheetId="15">#REF!</definedName>
    <definedName name="____sw1" localSheetId="14">#REF!</definedName>
    <definedName name="____sw1" localSheetId="9">#REF!</definedName>
    <definedName name="____sw1" localSheetId="16">#REF!</definedName>
    <definedName name="____sw1">#REF!</definedName>
    <definedName name="____sw2" localSheetId="9">#REF!</definedName>
    <definedName name="____sw2" localSheetId="16">#REF!</definedName>
    <definedName name="____sw2">#REF!</definedName>
    <definedName name="____sw3" localSheetId="9">#REF!</definedName>
    <definedName name="____sw3" localSheetId="16">#REF!</definedName>
    <definedName name="____sw3">#REF!</definedName>
    <definedName name="____sw4" localSheetId="9">#REF!</definedName>
    <definedName name="____sw4" localSheetId="16">#REF!</definedName>
    <definedName name="____sw4">#REF!</definedName>
    <definedName name="____sw5" localSheetId="9">#REF!</definedName>
    <definedName name="____sw5" localSheetId="16">#REF!</definedName>
    <definedName name="____sw5">#REF!</definedName>
    <definedName name="____sw6" localSheetId="9">#REF!</definedName>
    <definedName name="____sw6" localSheetId="16">#REF!</definedName>
    <definedName name="____sw6">#REF!</definedName>
    <definedName name="____sw7" localSheetId="9">#REF!</definedName>
    <definedName name="____sw7" localSheetId="16">#REF!</definedName>
    <definedName name="____sw7">#REF!</definedName>
    <definedName name="____sw8" localSheetId="9">#REF!</definedName>
    <definedName name="____sw8" localSheetId="16">#REF!</definedName>
    <definedName name="____sw8">#REF!</definedName>
    <definedName name="___CON1" localSheetId="9">#REF!</definedName>
    <definedName name="___CON1" localSheetId="16">#REF!</definedName>
    <definedName name="___CON1">#REF!</definedName>
    <definedName name="___CON2" localSheetId="9">#REF!</definedName>
    <definedName name="___CON2" localSheetId="16">#REF!</definedName>
    <definedName name="___CON2">#REF!</definedName>
    <definedName name="___ph1">[1]NPV!$B$40</definedName>
    <definedName name="___sw1" localSheetId="15">#REF!</definedName>
    <definedName name="___sw1" localSheetId="14">#REF!</definedName>
    <definedName name="___sw1" localSheetId="9">#REF!</definedName>
    <definedName name="___sw1" localSheetId="16">#REF!</definedName>
    <definedName name="___sw1">#REF!</definedName>
    <definedName name="___sw2" localSheetId="9">#REF!</definedName>
    <definedName name="___sw2" localSheetId="16">#REF!</definedName>
    <definedName name="___sw2">#REF!</definedName>
    <definedName name="___sw3" localSheetId="9">#REF!</definedName>
    <definedName name="___sw3" localSheetId="16">#REF!</definedName>
    <definedName name="___sw3">#REF!</definedName>
    <definedName name="___sw4" localSheetId="9">#REF!</definedName>
    <definedName name="___sw4" localSheetId="16">#REF!</definedName>
    <definedName name="___sw4">#REF!</definedName>
    <definedName name="___sw5" localSheetId="9">#REF!</definedName>
    <definedName name="___sw5" localSheetId="16">#REF!</definedName>
    <definedName name="___sw5">#REF!</definedName>
    <definedName name="___sw6" localSheetId="9">#REF!</definedName>
    <definedName name="___sw6" localSheetId="16">#REF!</definedName>
    <definedName name="___sw6">#REF!</definedName>
    <definedName name="___sw7" localSheetId="9">#REF!</definedName>
    <definedName name="___sw7" localSheetId="16">#REF!</definedName>
    <definedName name="___sw7">#REF!</definedName>
    <definedName name="___sw8" localSheetId="9">#REF!</definedName>
    <definedName name="___sw8" localSheetId="16">#REF!</definedName>
    <definedName name="___sw8">#REF!</definedName>
    <definedName name="__123Graph_A" hidden="1">'[4]1'!$D$20:$D$31</definedName>
    <definedName name="__123Graph_ACURRENT" localSheetId="15" hidden="1">[5]FitOutConfCentre!#REF!</definedName>
    <definedName name="__123Graph_ACURRENT" localSheetId="14" hidden="1">[5]FitOutConfCentre!#REF!</definedName>
    <definedName name="__123Graph_ACURRENT" localSheetId="9" hidden="1">[5]FitOutConfCentre!#REF!</definedName>
    <definedName name="__123Graph_ACURRENT" localSheetId="16" hidden="1">[5]FitOutConfCentre!#REF!</definedName>
    <definedName name="__123Graph_ACURRENT" hidden="1">[5]FitOutConfCentre!#REF!</definedName>
    <definedName name="__123Graph_ACURVE" hidden="1">'[4]1'!$D$20:$D$31</definedName>
    <definedName name="__123Graph_APAY" hidden="1">'[4]1'!$I$20:$I$46</definedName>
    <definedName name="__123Graph_B" hidden="1">'[6]PHASE ONE'!$D$71:$D$80</definedName>
    <definedName name="__123Graph_C" localSheetId="15" hidden="1">'[6]PHASE ONE'!#REF!</definedName>
    <definedName name="__123Graph_C" localSheetId="14" hidden="1">'[6]PHASE ONE'!#REF!</definedName>
    <definedName name="__123Graph_C" localSheetId="9" hidden="1">'[6]PHASE ONE'!#REF!</definedName>
    <definedName name="__123Graph_C" localSheetId="16" hidden="1">'[6]PHASE ONE'!#REF!</definedName>
    <definedName name="__123Graph_C" hidden="1">'[6]PHASE ONE'!#REF!</definedName>
    <definedName name="__123Graph_D" hidden="1">'[6]PHASE ONE'!$E$71:$E$80</definedName>
    <definedName name="__123Graph_E" localSheetId="15" hidden="1">'[6]PHASE ONE'!#REF!</definedName>
    <definedName name="__123Graph_E" localSheetId="14" hidden="1">'[6]PHASE ONE'!#REF!</definedName>
    <definedName name="__123Graph_E" localSheetId="9" hidden="1">'[6]PHASE ONE'!#REF!</definedName>
    <definedName name="__123Graph_E" localSheetId="16" hidden="1">'[6]PHASE ONE'!#REF!</definedName>
    <definedName name="__123Graph_E" hidden="1">'[6]PHASE ONE'!#REF!</definedName>
    <definedName name="__123Graph_F" hidden="1">'[6]PHASE ONE'!$F$71:$F$80</definedName>
    <definedName name="__123Graph_X" hidden="1">'[4]1'!$B$20:$B$31</definedName>
    <definedName name="__123Graph_XCURVE" hidden="1">'[4]1'!$B$20:$B$31</definedName>
    <definedName name="__123Graph_XPAY" hidden="1">'[4]1'!$B$20:$B$46</definedName>
    <definedName name="__CON1" localSheetId="15">#REF!</definedName>
    <definedName name="__CON1" localSheetId="14">#REF!</definedName>
    <definedName name="__CON1" localSheetId="9">#REF!</definedName>
    <definedName name="__CON1" localSheetId="16">#REF!</definedName>
    <definedName name="__CON1">#REF!</definedName>
    <definedName name="__CON2" localSheetId="9">#REF!</definedName>
    <definedName name="__CON2" localSheetId="16">#REF!</definedName>
    <definedName name="__CON2">#REF!</definedName>
    <definedName name="__ph1">[1]NPV!$B$40</definedName>
    <definedName name="__sw1" localSheetId="15">#REF!</definedName>
    <definedName name="__sw1" localSheetId="14">#REF!</definedName>
    <definedName name="__sw1" localSheetId="9">#REF!</definedName>
    <definedName name="__sw1" localSheetId="16">#REF!</definedName>
    <definedName name="__sw1">#REF!</definedName>
    <definedName name="__sw2" localSheetId="9">#REF!</definedName>
    <definedName name="__sw2" localSheetId="16">#REF!</definedName>
    <definedName name="__sw2">#REF!</definedName>
    <definedName name="__sw3" localSheetId="9">#REF!</definedName>
    <definedName name="__sw3" localSheetId="16">#REF!</definedName>
    <definedName name="__sw3">#REF!</definedName>
    <definedName name="__sw4" localSheetId="9">#REF!</definedName>
    <definedName name="__sw4" localSheetId="16">#REF!</definedName>
    <definedName name="__sw4">#REF!</definedName>
    <definedName name="__sw5" localSheetId="9">#REF!</definedName>
    <definedName name="__sw5" localSheetId="16">#REF!</definedName>
    <definedName name="__sw5">#REF!</definedName>
    <definedName name="__sw6" localSheetId="9">#REF!</definedName>
    <definedName name="__sw6" localSheetId="16">#REF!</definedName>
    <definedName name="__sw6">#REF!</definedName>
    <definedName name="__sw7" localSheetId="9">#REF!</definedName>
    <definedName name="__sw7" localSheetId="16">#REF!</definedName>
    <definedName name="__sw7">#REF!</definedName>
    <definedName name="__sw8" localSheetId="9">#REF!</definedName>
    <definedName name="__sw8" localSheetId="16">#REF!</definedName>
    <definedName name="__sw8">#REF!</definedName>
    <definedName name="_CON1" localSheetId="9">#REF!</definedName>
    <definedName name="_CON1" localSheetId="16">#REF!</definedName>
    <definedName name="_CON1">#REF!</definedName>
    <definedName name="_CON2" localSheetId="9">#REF!</definedName>
    <definedName name="_CON2" localSheetId="16">#REF!</definedName>
    <definedName name="_CON2">#REF!</definedName>
    <definedName name="_dia100">[7]RATES!$C$80</definedName>
    <definedName name="_dia50">[7]RATES!$C$81</definedName>
    <definedName name="_Fill" hidden="1">'[8]train cash'!$A$22:$A$49</definedName>
    <definedName name="_xlnm._FilterDatabase" localSheetId="0" hidden="1">Modifications!$G$1:$H$297</definedName>
    <definedName name="_Key1" hidden="1">'[4]1'!$A$20</definedName>
    <definedName name="_Order1" hidden="1">255</definedName>
    <definedName name="_Order2" hidden="1">0</definedName>
    <definedName name="_Parse_In" localSheetId="9" hidden="1">[9]PriceSummary!#REF!</definedName>
    <definedName name="_Parse_In" localSheetId="16" hidden="1">[9]PriceSummary!#REF!</definedName>
    <definedName name="_Parse_In" hidden="1">[9]PriceSummary!#REF!</definedName>
    <definedName name="_Parse_Out" localSheetId="15" hidden="1">#REF!</definedName>
    <definedName name="_Parse_Out" localSheetId="14" hidden="1">#REF!</definedName>
    <definedName name="_Parse_Out" localSheetId="9" hidden="1">#REF!</definedName>
    <definedName name="_Parse_Out" localSheetId="16" hidden="1">#REF!</definedName>
    <definedName name="_Parse_Out" hidden="1">#REF!</definedName>
    <definedName name="_ph1">[1]NPV!$B$40</definedName>
    <definedName name="_Sort" hidden="1">'[4]1'!$A$20:$I$33</definedName>
    <definedName name="_sw1" localSheetId="15">#REF!</definedName>
    <definedName name="_sw1" localSheetId="14">#REF!</definedName>
    <definedName name="_sw1" localSheetId="9">#REF!</definedName>
    <definedName name="_sw1" localSheetId="16">#REF!</definedName>
    <definedName name="_sw1">#REF!</definedName>
    <definedName name="_sw2" localSheetId="9">#REF!</definedName>
    <definedName name="_sw2" localSheetId="16">#REF!</definedName>
    <definedName name="_sw2">#REF!</definedName>
    <definedName name="_sw3" localSheetId="9">#REF!</definedName>
    <definedName name="_sw3" localSheetId="16">#REF!</definedName>
    <definedName name="_sw3">#REF!</definedName>
    <definedName name="_sw4" localSheetId="9">#REF!</definedName>
    <definedName name="_sw4" localSheetId="16">#REF!</definedName>
    <definedName name="_sw4">#REF!</definedName>
    <definedName name="_sw5" localSheetId="9">#REF!</definedName>
    <definedName name="_sw5" localSheetId="16">#REF!</definedName>
    <definedName name="_sw5">#REF!</definedName>
    <definedName name="_sw6" localSheetId="9">#REF!</definedName>
    <definedName name="_sw6" localSheetId="16">#REF!</definedName>
    <definedName name="_sw6">#REF!</definedName>
    <definedName name="_sw7" localSheetId="9">#REF!</definedName>
    <definedName name="_sw7" localSheetId="16">#REF!</definedName>
    <definedName name="_sw7">#REF!</definedName>
    <definedName name="_sw8" localSheetId="9">#REF!</definedName>
    <definedName name="_sw8" localSheetId="16">#REF!</definedName>
    <definedName name="_sw8">#REF!</definedName>
    <definedName name="_sxe" localSheetId="9">#REF!</definedName>
    <definedName name="_sxe" localSheetId="16">#REF!</definedName>
    <definedName name="_sxe">#REF!</definedName>
    <definedName name="A" hidden="1">'[8]accom cash'!$A$22:$A$36</definedName>
    <definedName name="AA" localSheetId="15">#REF!</definedName>
    <definedName name="AA" localSheetId="14">#REF!</definedName>
    <definedName name="AA" localSheetId="9">#REF!</definedName>
    <definedName name="AA" localSheetId="16">#REF!</definedName>
    <definedName name="AA">#REF!</definedName>
    <definedName name="AAA" localSheetId="9">#REF!</definedName>
    <definedName name="AAA" localSheetId="16">#REF!</definedName>
    <definedName name="AAA">#REF!</definedName>
    <definedName name="aaaa" localSheetId="15" hidden="1">{"'List1'!$A$1:$J$73"}</definedName>
    <definedName name="aaaa" localSheetId="14" hidden="1">{"'List1'!$A$1:$J$73"}</definedName>
    <definedName name="aaaa" localSheetId="9" hidden="1">{"'List1'!$A$1:$J$73"}</definedName>
    <definedName name="aaaa" localSheetId="16" hidden="1">{"'List1'!$A$1:$J$73"}</definedName>
    <definedName name="aaaa" hidden="1">{"'List1'!$A$1:$J$73"}</definedName>
    <definedName name="aaaaaaaaaa" localSheetId="9">#REF!</definedName>
    <definedName name="aaaaaaaaaa" localSheetId="16">#REF!</definedName>
    <definedName name="aaaaaaaaaa">#REF!</definedName>
    <definedName name="abc" localSheetId="9">#REF!</definedName>
    <definedName name="abc" localSheetId="16">#REF!</definedName>
    <definedName name="abc">#REF!</definedName>
    <definedName name="abcdef" localSheetId="9">#REF!</definedName>
    <definedName name="abcdef" localSheetId="16">#REF!</definedName>
    <definedName name="abcdef">#REF!</definedName>
    <definedName name="ACT" localSheetId="9">#REF!</definedName>
    <definedName name="ACT" localSheetId="16">#REF!</definedName>
    <definedName name="ACT">#REF!</definedName>
    <definedName name="ADDRESS" localSheetId="9">#REF!</definedName>
    <definedName name="ADDRESS" localSheetId="16">#REF!</definedName>
    <definedName name="ADDRESS">#REF!</definedName>
    <definedName name="ALLDIMS" localSheetId="9">#REF!</definedName>
    <definedName name="ALLDIMS" localSheetId="16">#REF!</definedName>
    <definedName name="ALLDIMS">#REF!</definedName>
    <definedName name="ANALYSIS" localSheetId="15" hidden="1">{"'List1'!$A$1:$J$73"}</definedName>
    <definedName name="ANALYSIS" localSheetId="14" hidden="1">{"'List1'!$A$1:$J$73"}</definedName>
    <definedName name="ANALYSIS" localSheetId="9" hidden="1">{"'List1'!$A$1:$J$73"}</definedName>
    <definedName name="ANALYSIS" localSheetId="16" hidden="1">{"'List1'!$A$1:$J$73"}</definedName>
    <definedName name="ANALYSIS" hidden="1">{"'List1'!$A$1:$J$73"}</definedName>
    <definedName name="antiicpated" localSheetId="9">#REF!</definedName>
    <definedName name="antiicpated" localSheetId="16">#REF!</definedName>
    <definedName name="antiicpated">#REF!</definedName>
    <definedName name="app_q" localSheetId="9">#REF!</definedName>
    <definedName name="app_q" localSheetId="16">#REF!</definedName>
    <definedName name="app_q">#REF!</definedName>
    <definedName name="appndx" localSheetId="9">#REF!</definedName>
    <definedName name="appndx" localSheetId="16">#REF!</definedName>
    <definedName name="appndx">#REF!</definedName>
    <definedName name="apporx_quants" localSheetId="9">#REF!</definedName>
    <definedName name="apporx_quants" localSheetId="16">#REF!</definedName>
    <definedName name="apporx_quants">#REF!</definedName>
    <definedName name="asdf">[10]PASSIVE!$C$13</definedName>
    <definedName name="ASS" localSheetId="15">#REF!</definedName>
    <definedName name="ASS" localSheetId="10">#REF!</definedName>
    <definedName name="ASS" localSheetId="14">#REF!</definedName>
    <definedName name="ASS" localSheetId="11">#REF!</definedName>
    <definedName name="ASS" localSheetId="8">#REF!</definedName>
    <definedName name="ASS" localSheetId="12">#REF!</definedName>
    <definedName name="asss" localSheetId="9">#REF!</definedName>
    <definedName name="asss" localSheetId="16">#REF!</definedName>
    <definedName name="asss">#REF!</definedName>
    <definedName name="autonum" localSheetId="9">#REF!</definedName>
    <definedName name="autonum" localSheetId="16">#REF!</definedName>
    <definedName name="autonum">#REF!</definedName>
    <definedName name="B" localSheetId="9">#REF!</definedName>
    <definedName name="B" localSheetId="16">#REF!</definedName>
    <definedName name="B">#REF!</definedName>
    <definedName name="BB" localSheetId="9">#REF!</definedName>
    <definedName name="BB" localSheetId="16">#REF!</definedName>
    <definedName name="BB">#REF!</definedName>
    <definedName name="BC" localSheetId="9">#REF!</definedName>
    <definedName name="BC" localSheetId="16">#REF!</definedName>
    <definedName name="BC">#REF!</definedName>
    <definedName name="Beams" localSheetId="9">#REF!</definedName>
    <definedName name="Beams" localSheetId="16">#REF!</definedName>
    <definedName name="Beams">#REF!</definedName>
    <definedName name="Beg_Bal" localSheetId="15">#REF!</definedName>
    <definedName name="Beg_Bal" localSheetId="10">#REF!</definedName>
    <definedName name="Beg_Bal" localSheetId="14">#REF!</definedName>
    <definedName name="Beg_Bal" localSheetId="11">#REF!</definedName>
    <definedName name="Beg_Bal" localSheetId="13">#REF!</definedName>
    <definedName name="Beg_Bal" localSheetId="9">#REF!</definedName>
    <definedName name="Beg_Bal" localSheetId="7">#REF!</definedName>
    <definedName name="Beg_Bal" localSheetId="8">#REF!</definedName>
    <definedName name="Beg_Bal" localSheetId="12">#REF!</definedName>
    <definedName name="BIN" localSheetId="9">#REF!</definedName>
    <definedName name="BIN" localSheetId="16">#REF!</definedName>
    <definedName name="BIN">#REF!</definedName>
    <definedName name="build_up" localSheetId="9">#REF!</definedName>
    <definedName name="build_up" localSheetId="16">#REF!</definedName>
    <definedName name="build_up">#REF!</definedName>
    <definedName name="BUILDER_S__PROFIT__AND__ATTENDANCE" localSheetId="9">#REF!</definedName>
    <definedName name="BUILDER_S__PROFIT__AND__ATTENDANCE" localSheetId="16">#REF!</definedName>
    <definedName name="BUILDER_S__PROFIT__AND__ATTENDANCE">#REF!</definedName>
    <definedName name="BUILDER_S__WORK__IN_CONNECTION" localSheetId="9">#REF!</definedName>
    <definedName name="BUILDER_S__WORK__IN_CONNECTION" localSheetId="16">#REF!</definedName>
    <definedName name="BUILDER_S__WORK__IN_CONNECTION">#REF!</definedName>
    <definedName name="Building">[11]Sheet3!$A$8:$A$17</definedName>
    <definedName name="CalcTerm" localSheetId="15">#REF!</definedName>
    <definedName name="CalcTerm" localSheetId="14">#REF!</definedName>
    <definedName name="CalcTerm" localSheetId="9">#REF!</definedName>
    <definedName name="CalcTerm" localSheetId="16">#REF!</definedName>
    <definedName name="CalcTerm">#REF!</definedName>
    <definedName name="CC" localSheetId="9">#REF!</definedName>
    <definedName name="CC" localSheetId="16">#REF!</definedName>
    <definedName name="CC">#REF!</definedName>
    <definedName name="CCC" localSheetId="15">#REF!</definedName>
    <definedName name="CCC" localSheetId="10">#REF!</definedName>
    <definedName name="CCC" localSheetId="14">#REF!</definedName>
    <definedName name="CCC" localSheetId="11">#REF!</definedName>
    <definedName name="CCC" localSheetId="8">#REF!</definedName>
    <definedName name="CCC" localSheetId="12">#REF!</definedName>
    <definedName name="CEILING__FINISHES" localSheetId="9">#REF!</definedName>
    <definedName name="CEILING__FINISHES" localSheetId="16">#REF!</definedName>
    <definedName name="CEILING__FINISHES">#REF!</definedName>
    <definedName name="CEILING_FINISHES" localSheetId="9">#REF!</definedName>
    <definedName name="CEILING_FINISHES" localSheetId="16">#REF!</definedName>
    <definedName name="CEILING_FINISHES">#REF!</definedName>
    <definedName name="change" localSheetId="9">#REF!</definedName>
    <definedName name="change" localSheetId="16">#REF!</definedName>
    <definedName name="change">#REF!</definedName>
    <definedName name="claim" localSheetId="9">#REF!</definedName>
    <definedName name="claim" localSheetId="16">#REF!</definedName>
    <definedName name="claim">#REF!</definedName>
    <definedName name="claims" localSheetId="9">#REF!</definedName>
    <definedName name="claims" localSheetId="16">#REF!</definedName>
    <definedName name="claims">#REF!</definedName>
    <definedName name="Col_Sched" localSheetId="9">#REF!</definedName>
    <definedName name="Col_Sched" localSheetId="16">#REF!</definedName>
    <definedName name="Col_Sched">#REF!</definedName>
    <definedName name="Columns">[12]Schedules!$A$5:$E$25</definedName>
    <definedName name="Commencement">[13]Data!$C$6</definedName>
    <definedName name="COMMUNICATION__INSTALLATIONS" localSheetId="15">#REF!</definedName>
    <definedName name="COMMUNICATION__INSTALLATIONS" localSheetId="14">#REF!</definedName>
    <definedName name="COMMUNICATION__INSTALLATIONS" localSheetId="9">#REF!</definedName>
    <definedName name="COMMUNICATION__INSTALLATIONS" localSheetId="16">#REF!</definedName>
    <definedName name="COMMUNICATION__INSTALLATIONS">#REF!</definedName>
    <definedName name="Comp_ME" localSheetId="9">#REF!</definedName>
    <definedName name="Comp_ME" localSheetId="16">#REF!</definedName>
    <definedName name="Comp_ME">#REF!</definedName>
    <definedName name="CONCRETEDIMS" localSheetId="9">#REF!</definedName>
    <definedName name="CONCRETEDIMS" localSheetId="16">#REF!</definedName>
    <definedName name="CONCRETEDIMS">#REF!</definedName>
    <definedName name="Contents" localSheetId="9">#REF!</definedName>
    <definedName name="Contents" localSheetId="16">#REF!</definedName>
    <definedName name="Contents">#REF!</definedName>
    <definedName name="Contingency">'[14]Cat A Change Control'!$A$1:$Q$48</definedName>
    <definedName name="copy_this" localSheetId="15">#REF!</definedName>
    <definedName name="copy_this" localSheetId="14">#REF!</definedName>
    <definedName name="copy_this" localSheetId="9">#REF!</definedName>
    <definedName name="copy_this" localSheetId="16">#REF!</definedName>
    <definedName name="copy_this">#REF!</definedName>
    <definedName name="cprop" localSheetId="9">#REF!</definedName>
    <definedName name="cprop" localSheetId="16">#REF!</definedName>
    <definedName name="cprop">#REF!</definedName>
    <definedName name="Cum_Int" localSheetId="15">#REF!</definedName>
    <definedName name="Cum_Int" localSheetId="10">#REF!</definedName>
    <definedName name="Cum_Int" localSheetId="14">#REF!</definedName>
    <definedName name="Cum_Int" localSheetId="11">#REF!</definedName>
    <definedName name="Cum_Int" localSheetId="13">#REF!</definedName>
    <definedName name="Cum_Int" localSheetId="9">#REF!</definedName>
    <definedName name="Cum_Int" localSheetId="7">#REF!</definedName>
    <definedName name="Cum_Int" localSheetId="8">#REF!</definedName>
    <definedName name="Cum_Int" localSheetId="12">#REF!</definedName>
    <definedName name="CVBG" localSheetId="15">OFFSET(CCTV!ER,0,0,CCTV!TGH)</definedName>
    <definedName name="CVBG" localSheetId="10">OFFSET(FF!ER,0,0,FF!TGH)</definedName>
    <definedName name="CVBG" localSheetId="14">OFFSET('FIRE DETECTION'!ER,0,0,'FIRE DETECTION'!TGH)</definedName>
    <definedName name="CVBG" localSheetId="11">OFFSET(GH!ER,0,0,GH!TGH)</definedName>
    <definedName name="CVBG" localSheetId="8">OFFSET('STANDBY POWER SUPPLY'!ER,0,0,'STANDBY POWER SUPPLY'!TGH)</definedName>
    <definedName name="CVBG" localSheetId="12">OFFSET('STORAGE '!ER,0,0,'STORAGE '!TGH)</definedName>
    <definedName name="D" localSheetId="15">#REF!</definedName>
    <definedName name="D" localSheetId="14">#REF!</definedName>
    <definedName name="D" localSheetId="9">#REF!</definedName>
    <definedName name="D" localSheetId="16">#REF!</definedName>
    <definedName name="D">#REF!</definedName>
    <definedName name="Data" localSheetId="15">#REF!</definedName>
    <definedName name="Data" localSheetId="10">#REF!</definedName>
    <definedName name="Data" localSheetId="14">#REF!</definedName>
    <definedName name="Data" localSheetId="11">#REF!</definedName>
    <definedName name="Data" localSheetId="13">#REF!</definedName>
    <definedName name="Data" localSheetId="9">#REF!</definedName>
    <definedName name="Data" localSheetId="7">#REF!</definedName>
    <definedName name="Data" localSheetId="8">#REF!</definedName>
    <definedName name="Data" localSheetId="12">#REF!</definedName>
    <definedName name="_xlnm.Database" localSheetId="9">#REF!</definedName>
    <definedName name="_xlnm.Database" localSheetId="16">#REF!</definedName>
    <definedName name="_xlnm.Database">#REF!</definedName>
    <definedName name="DAVID" localSheetId="15">[15]VIABILITY!#REF!</definedName>
    <definedName name="DAVID" localSheetId="14">[15]VIABILITY!#REF!</definedName>
    <definedName name="DAVID" localSheetId="9">[15]VIABILITY!#REF!</definedName>
    <definedName name="DAVID" localSheetId="16">[15]VIABILITY!#REF!</definedName>
    <definedName name="DAVID">[15]VIABILITY!#REF!</definedName>
    <definedName name="DBC" localSheetId="15">#REF!</definedName>
    <definedName name="DBC" localSheetId="14">#REF!</definedName>
    <definedName name="DBC" localSheetId="9">#REF!</definedName>
    <definedName name="DBC" localSheetId="16">#REF!</definedName>
    <definedName name="DBC">#REF!</definedName>
    <definedName name="DBD" localSheetId="9">#REF!</definedName>
    <definedName name="DBD" localSheetId="16">#REF!</definedName>
    <definedName name="DBD">#REF!</definedName>
    <definedName name="DBE" localSheetId="9">#REF!</definedName>
    <definedName name="DBE" localSheetId="16">#REF!</definedName>
    <definedName name="DBE">#REF!</definedName>
    <definedName name="DBST1" localSheetId="9">#REF!</definedName>
    <definedName name="DBST1" localSheetId="16">#REF!</definedName>
    <definedName name="DBST1">#REF!</definedName>
    <definedName name="DBST2" localSheetId="9">#REF!</definedName>
    <definedName name="DBST2" localSheetId="16">#REF!</definedName>
    <definedName name="DBST2">#REF!</definedName>
    <definedName name="DCF" localSheetId="15">#REF!</definedName>
    <definedName name="DCF" localSheetId="10">#REF!</definedName>
    <definedName name="DCF" localSheetId="14">#REF!</definedName>
    <definedName name="DCF" localSheetId="11">#REF!</definedName>
    <definedName name="DCF" localSheetId="8">#REF!</definedName>
    <definedName name="DCF" localSheetId="12">#REF!</definedName>
    <definedName name="DD" localSheetId="9">#REF!</definedName>
    <definedName name="DD" localSheetId="16">#REF!</definedName>
    <definedName name="DD">#REF!</definedName>
    <definedName name="DFRR" localSheetId="15">#REF!</definedName>
    <definedName name="DFRR" localSheetId="10">#REF!</definedName>
    <definedName name="DFRR" localSheetId="14">#REF!</definedName>
    <definedName name="DFRR" localSheetId="11">#REF!</definedName>
    <definedName name="DFRR" localSheetId="8">#REF!</definedName>
    <definedName name="DFRR" localSheetId="12">#REF!</definedName>
    <definedName name="Discount_Rate">[16]Model!$C$3</definedName>
    <definedName name="DISPOSAL__INSTALLATIONS" localSheetId="15">#REF!</definedName>
    <definedName name="DISPOSAL__INSTALLATIONS" localSheetId="14">#REF!</definedName>
    <definedName name="DISPOSAL__INSTALLATIONS" localSheetId="9">#REF!</definedName>
    <definedName name="DISPOSAL__INSTALLATIONS" localSheetId="16">#REF!</definedName>
    <definedName name="DISPOSAL__INSTALLATIONS">#REF!</definedName>
    <definedName name="doubleb">[7]RATES!$C$52</definedName>
    <definedName name="DRAINAGE" localSheetId="15">#REF!</definedName>
    <definedName name="DRAINAGE" localSheetId="14">#REF!</definedName>
    <definedName name="DRAINAGE" localSheetId="9">#REF!</definedName>
    <definedName name="DRAINAGE" localSheetId="16">#REF!</definedName>
    <definedName name="DRAINAGE">#REF!</definedName>
    <definedName name="dsaf">[10]Sprinklers!$C$5</definedName>
    <definedName name="DUPLEXPUMP">[7]RATES!$C$39</definedName>
    <definedName name="DW_Sched" localSheetId="15">#REF!</definedName>
    <definedName name="DW_Sched" localSheetId="14">#REF!</definedName>
    <definedName name="DW_Sched" localSheetId="9">#REF!</definedName>
    <definedName name="DW_Sched" localSheetId="16">#REF!</definedName>
    <definedName name="DW_Sched">#REF!</definedName>
    <definedName name="E" localSheetId="9">#REF!</definedName>
    <definedName name="E" localSheetId="16">#REF!</definedName>
    <definedName name="E">#REF!</definedName>
    <definedName name="EE" localSheetId="9">#REF!</definedName>
    <definedName name="EE" localSheetId="16">#REF!</definedName>
    <definedName name="EE">#REF!</definedName>
    <definedName name="EEC" localSheetId="9">#REF!</definedName>
    <definedName name="EEC" localSheetId="16">#REF!</definedName>
    <definedName name="EEC">#REF!</definedName>
    <definedName name="elec_cost" localSheetId="9">#REF!</definedName>
    <definedName name="elec_cost" localSheetId="16">#REF!</definedName>
    <definedName name="elec_cost">#REF!</definedName>
    <definedName name="elec_factor" localSheetId="9">#REF!</definedName>
    <definedName name="elec_factor" localSheetId="16">#REF!</definedName>
    <definedName name="elec_factor">#REF!</definedName>
    <definedName name="ELECTRICAL__INSTALLATIONS" localSheetId="9">#REF!</definedName>
    <definedName name="ELECTRICAL__INSTALLATIONS" localSheetId="16">#REF!</definedName>
    <definedName name="ELECTRICAL__INSTALLATIONS">#REF!</definedName>
    <definedName name="End_Bal" localSheetId="15">#REF!</definedName>
    <definedName name="End_Bal" localSheetId="10">#REF!</definedName>
    <definedName name="End_Bal" localSheetId="14">#REF!</definedName>
    <definedName name="End_Bal" localSheetId="11">#REF!</definedName>
    <definedName name="End_Bal" localSheetId="13">#REF!</definedName>
    <definedName name="End_Bal" localSheetId="9">#REF!</definedName>
    <definedName name="End_Bal" localSheetId="16">#REF!</definedName>
    <definedName name="End_Bal" localSheetId="7">#REF!</definedName>
    <definedName name="End_Bal" localSheetId="8">#REF!</definedName>
    <definedName name="End_Bal" localSheetId="12">#REF!</definedName>
    <definedName name="End_Bal">#REF!</definedName>
    <definedName name="endhome" localSheetId="9">#REF!</definedName>
    <definedName name="endhome" localSheetId="16">#REF!</definedName>
    <definedName name="endhome">#REF!</definedName>
    <definedName name="ER" localSheetId="15">#REF!</definedName>
    <definedName name="ER" localSheetId="10">#REF!</definedName>
    <definedName name="ER" localSheetId="14">#REF!</definedName>
    <definedName name="ER" localSheetId="11">#REF!</definedName>
    <definedName name="er" localSheetId="9">#REF!</definedName>
    <definedName name="er" localSheetId="16">#REF!</definedName>
    <definedName name="ER" localSheetId="8">#REF!</definedName>
    <definedName name="ER" localSheetId="12">#REF!</definedName>
    <definedName name="er">#REF!</definedName>
    <definedName name="ERE" localSheetId="9">#REF!</definedName>
    <definedName name="ERE" localSheetId="16">#REF!</definedName>
    <definedName name="ERE">#REF!</definedName>
    <definedName name="exec" localSheetId="9">#REF!</definedName>
    <definedName name="exec" localSheetId="16">#REF!</definedName>
    <definedName name="exec">#REF!</definedName>
    <definedName name="EXTERNAL__SERVICES" localSheetId="9">#REF!</definedName>
    <definedName name="EXTERNAL__SERVICES" localSheetId="16">#REF!</definedName>
    <definedName name="EXTERNAL__SERVICES">#REF!</definedName>
    <definedName name="EXTERNAL__WALLS" localSheetId="9">#REF!</definedName>
    <definedName name="EXTERNAL__WALLS" localSheetId="16">#REF!</definedName>
    <definedName name="EXTERNAL__WALLS">#REF!</definedName>
    <definedName name="extinguisher">[7]RATES!$C$31</definedName>
    <definedName name="Extra_Pay" localSheetId="15">#REF!</definedName>
    <definedName name="Extra_Pay" localSheetId="10">#REF!</definedName>
    <definedName name="Extra_Pay" localSheetId="14">#REF!</definedName>
    <definedName name="Extra_Pay" localSheetId="11">#REF!</definedName>
    <definedName name="Extra_Pay" localSheetId="13">#REF!</definedName>
    <definedName name="Extra_Pay" localSheetId="9">#REF!</definedName>
    <definedName name="Extra_Pay" localSheetId="7">#REF!</definedName>
    <definedName name="Extra_Pay" localSheetId="8">#REF!</definedName>
    <definedName name="Extra_Pay" localSheetId="12">#REF!</definedName>
    <definedName name="F" localSheetId="15">#REF!</definedName>
    <definedName name="F" localSheetId="10">#REF!</definedName>
    <definedName name="F" localSheetId="14">#REF!</definedName>
    <definedName name="F" localSheetId="11">#REF!</definedName>
    <definedName name="F" localSheetId="9">#REF!</definedName>
    <definedName name="F" localSheetId="16">#REF!</definedName>
    <definedName name="F" localSheetId="8">#REF!</definedName>
    <definedName name="F" localSheetId="12">#REF!</definedName>
    <definedName name="F">#REF!</definedName>
    <definedName name="FDFF" localSheetId="15">#REF!</definedName>
    <definedName name="FDFF" localSheetId="10">#REF!</definedName>
    <definedName name="FDFF" localSheetId="14">#REF!</definedName>
    <definedName name="FDFF" localSheetId="11">#REF!</definedName>
    <definedName name="FDFF" localSheetId="8">#REF!</definedName>
    <definedName name="FDFF" localSheetId="12">#REF!</definedName>
    <definedName name="FF" localSheetId="9">#REF!</definedName>
    <definedName name="FF" localSheetId="16">#REF!</definedName>
    <definedName name="FF">#REF!</definedName>
    <definedName name="fh">[7]RATES!$C$91</definedName>
    <definedName name="fhr">[7]RATES!$C$90</definedName>
    <definedName name="firecurtain">[7]RATES!$C$50</definedName>
    <definedName name="FIREDIESEL">[7]RATES!$C$37</definedName>
    <definedName name="fireglass">[7]RATES!$C$49</definedName>
    <definedName name="FIREHOSETANK">[7]RATES!$C$38</definedName>
    <definedName name="FIRETANK">[7]RATES!$C$36</definedName>
    <definedName name="FITTINGS__AND__FURNISHINGS" localSheetId="15">#REF!</definedName>
    <definedName name="FITTINGS__AND__FURNISHINGS" localSheetId="14">#REF!</definedName>
    <definedName name="FITTINGS__AND__FURNISHINGS" localSheetId="9">#REF!</definedName>
    <definedName name="FITTINGS__AND__FURNISHINGS" localSheetId="16">#REF!</definedName>
    <definedName name="FITTINGS__AND__FURNISHINGS">#REF!</definedName>
    <definedName name="FLOOR__FINISHES" localSheetId="9">#REF!</definedName>
    <definedName name="FLOOR__FINISHES" localSheetId="16">#REF!</definedName>
    <definedName name="FLOOR__FINISHES">#REF!</definedName>
    <definedName name="FRAME" localSheetId="9">#REF!</definedName>
    <definedName name="FRAME" localSheetId="16">#REF!</definedName>
    <definedName name="FRAME">#REF!</definedName>
    <definedName name="ft_sch" localSheetId="9">#REF!</definedName>
    <definedName name="ft_sch" localSheetId="16">#REF!</definedName>
    <definedName name="ft_sch">#REF!</definedName>
    <definedName name="Full_Model_Name">[16]Model!$C$6</definedName>
    <definedName name="Full_Print" localSheetId="15">#REF!</definedName>
    <definedName name="Full_Print" localSheetId="10">#REF!</definedName>
    <definedName name="Full_Print" localSheetId="14">#REF!</definedName>
    <definedName name="Full_Print" localSheetId="11">#REF!</definedName>
    <definedName name="Full_Print" localSheetId="13">#REF!</definedName>
    <definedName name="Full_Print" localSheetId="9">#REF!</definedName>
    <definedName name="Full_Print" localSheetId="16">#REF!</definedName>
    <definedName name="Full_Print" localSheetId="7">#REF!</definedName>
    <definedName name="Full_Print" localSheetId="8">#REF!</definedName>
    <definedName name="Full_Print" localSheetId="12">#REF!</definedName>
    <definedName name="Full_Print">#REF!</definedName>
    <definedName name="G" localSheetId="9">#REF!</definedName>
    <definedName name="G" localSheetId="16">#REF!</definedName>
    <definedName name="G">#REF!</definedName>
    <definedName name="gas">[7]RATES!$C$56</definedName>
    <definedName name="GAS__INSTALLATIONS" localSheetId="15">#REF!</definedName>
    <definedName name="GAS__INSTALLATIONS" localSheetId="14">#REF!</definedName>
    <definedName name="GAS__INSTALLATIONS" localSheetId="9">#REF!</definedName>
    <definedName name="GAS__INSTALLATIONS" localSheetId="16">#REF!</definedName>
    <definedName name="GAS__INSTALLATIONS">#REF!</definedName>
    <definedName name="gas_cost" localSheetId="9">#REF!</definedName>
    <definedName name="gas_cost" localSheetId="16">#REF!</definedName>
    <definedName name="gas_cost">#REF!</definedName>
    <definedName name="gas_factor" localSheetId="9">#REF!</definedName>
    <definedName name="gas_factor" localSheetId="16">#REF!</definedName>
    <definedName name="gas_factor">#REF!</definedName>
    <definedName name="GB_Sched" localSheetId="9">#REF!</definedName>
    <definedName name="GB_Sched" localSheetId="16">#REF!</definedName>
    <definedName name="GB_Sched">#REF!</definedName>
    <definedName name="GEN_1Week_WS">[17]GenDataPh4!$AM$1:$AT$85</definedName>
    <definedName name="GEN_Acrylics">[17]GenDataPh4!$AM$148:$AT$179</definedName>
    <definedName name="GEN_BasketStackers">[17]GenDataPh4!$U$12:$AB$14</definedName>
    <definedName name="GEN_Export" localSheetId="15">#REF!</definedName>
    <definedName name="GEN_Export" localSheetId="14">#REF!</definedName>
    <definedName name="GEN_Export" localSheetId="9">#REF!</definedName>
    <definedName name="GEN_Export" localSheetId="16">#REF!</definedName>
    <definedName name="GEN_Export">#REF!</definedName>
    <definedName name="GEN_Gen_WS">[17]GenDataPh4!$AM$87:$AT$146</definedName>
    <definedName name="GEN_GeneralItems">[17]GenDataPh4!$U$1:$AB$10</definedName>
    <definedName name="GEN_LEC">[17]GenDataPh4!$O$2:$O$9</definedName>
    <definedName name="GEN_MainContractors">[17]GenDataPh4!$M$2:$M$24</definedName>
    <definedName name="GEN_Peak">[17]GenDataPh4!$AM$181:$AT$201</definedName>
    <definedName name="GEN_Rev">[17]GenDataPh4!$Q$2:$Q$27</definedName>
    <definedName name="GEN_Seating">[17]GenDataPh4!$AD$1:$AK$11</definedName>
    <definedName name="GEN_ShapeOfChain">[17]GenDataPh4!$S$2:$S$8</definedName>
    <definedName name="GEN_Shopfitters">[17]GenDataPh4!$J$2:$J$18</definedName>
    <definedName name="GEN_ShopfittersFull">[17]GenDataPh4!$J$2:$K$18</definedName>
    <definedName name="GEN_Stores">[17]GenDataPh4!$A$2:$A$570</definedName>
    <definedName name="GEN_StoresFull">[17]GenDataPh4!$A$2:$B$570</definedName>
    <definedName name="GEN_StoreType">[17]GenDataPh4!$S$12:$S$13</definedName>
    <definedName name="GFA" localSheetId="15">#REF!</definedName>
    <definedName name="GFA" localSheetId="14">#REF!</definedName>
    <definedName name="GFA" localSheetId="9">#REF!</definedName>
    <definedName name="GFA" localSheetId="16">#REF!</definedName>
    <definedName name="GFA">#REF!</definedName>
    <definedName name="GG" localSheetId="9">#REF!</definedName>
    <definedName name="GG" localSheetId="16">#REF!</definedName>
    <definedName name="GG">#REF!</definedName>
    <definedName name="GHY" localSheetId="15">#REF!</definedName>
    <definedName name="GHY" localSheetId="10">#REF!</definedName>
    <definedName name="GHY" localSheetId="14">#REF!</definedName>
    <definedName name="GHY" localSheetId="11">#REF!</definedName>
    <definedName name="GHY" localSheetId="9">#REF!</definedName>
    <definedName name="GHY" localSheetId="16">#REF!</definedName>
    <definedName name="GHY" localSheetId="8">#REF!</definedName>
    <definedName name="GHY" localSheetId="12">#REF!</definedName>
    <definedName name="GHY">#REF!</definedName>
    <definedName name="GIFA" localSheetId="9">#REF!</definedName>
    <definedName name="GIFA" localSheetId="16">#REF!</definedName>
    <definedName name="GIFA">#REF!</definedName>
    <definedName name="Gross_Floor_Area">'[16]CONSTRUCTION COMPONENT'!$G$53</definedName>
    <definedName name="Gross_Margin">[16]Model!$C$7</definedName>
    <definedName name="H" localSheetId="15">#REF!</definedName>
    <definedName name="H" localSheetId="14">#REF!</definedName>
    <definedName name="H" localSheetId="9">#REF!</definedName>
    <definedName name="H" localSheetId="16">#REF!</definedName>
    <definedName name="H">#REF!</definedName>
    <definedName name="head">[7]RATES!$C$9</definedName>
    <definedName name="Header_Row" localSheetId="15">ROW(#REF!)</definedName>
    <definedName name="Header_Row" localSheetId="10">ROW(#REF!)</definedName>
    <definedName name="Header_Row" localSheetId="14">ROW(#REF!)</definedName>
    <definedName name="Header_Row" localSheetId="11">ROW(#REF!)</definedName>
    <definedName name="Header_Row" localSheetId="13">ROW(#REF!)</definedName>
    <definedName name="Header_Row" localSheetId="9">ROW(#REF!)</definedName>
    <definedName name="Header_Row" localSheetId="7">ROW(#REF!)</definedName>
    <definedName name="Header_Row" localSheetId="8">ROW(#REF!)</definedName>
    <definedName name="Header_Row" localSheetId="12">ROW(#REF!)</definedName>
    <definedName name="Header_Row">ROW(#REF!)</definedName>
    <definedName name="HEAT__SOURCE" localSheetId="9">#REF!</definedName>
    <definedName name="HEAT__SOURCE" localSheetId="16">#REF!</definedName>
    <definedName name="HEAT__SOURCE">#REF!</definedName>
    <definedName name="HEATING__VENTILATION___AIR_CONDITIONING" localSheetId="9">#REF!</definedName>
    <definedName name="HEATING__VENTILATION___AIR_CONDITIONING" localSheetId="16">#REF!</definedName>
    <definedName name="HEATING__VENTILATION___AIR_CONDITIONING">#REF!</definedName>
    <definedName name="hg">[18]Construction!$S$36:$S$74</definedName>
    <definedName name="HH" localSheetId="15">#REF!</definedName>
    <definedName name="HH" localSheetId="14">#REF!</definedName>
    <definedName name="HH" localSheetId="9">#REF!</definedName>
    <definedName name="HH" localSheetId="16">#REF!</definedName>
    <definedName name="HH">#REF!</definedName>
    <definedName name="HJ" localSheetId="15">#REF!</definedName>
    <definedName name="HJ" localSheetId="10">#REF!</definedName>
    <definedName name="HJ" localSheetId="14">#REF!</definedName>
    <definedName name="HJ" localSheetId="11">#REF!</definedName>
    <definedName name="HJ" localSheetId="9">#REF!</definedName>
    <definedName name="HJ" localSheetId="16">#REF!</definedName>
    <definedName name="HJ" localSheetId="8">#REF!</definedName>
    <definedName name="HJ" localSheetId="12">#REF!</definedName>
    <definedName name="HJ">#REF!</definedName>
    <definedName name="HJJ" localSheetId="9">#REF!</definedName>
    <definedName name="HJJ" localSheetId="16">#REF!</definedName>
    <definedName name="HJJ">#REF!</definedName>
    <definedName name="HOME" localSheetId="9">#REF!</definedName>
    <definedName name="HOME" localSheetId="16">#REF!</definedName>
    <definedName name="HOME">#REF!</definedName>
    <definedName name="Hosereel">[7]RATES!$C$30</definedName>
    <definedName name="HTML_CodePage" hidden="1">1250</definedName>
    <definedName name="HTML_Control" localSheetId="15" hidden="1">{"'List1'!$A$1:$J$73"}</definedName>
    <definedName name="HTML_Control" localSheetId="14" hidden="1">{"'List1'!$A$1:$J$73"}</definedName>
    <definedName name="HTML_Control" localSheetId="9" hidden="1">{"'List1'!$A$1:$J$73"}</definedName>
    <definedName name="HTML_Control" localSheetId="16" hidden="1">{"'List1'!$A$1:$J$73"}</definedName>
    <definedName name="HTML_Control" hidden="1">{"'List1'!$A$1:$J$73"}</definedName>
    <definedName name="HTML_Description" hidden="1">""</definedName>
    <definedName name="HTML_Email" hidden="1">""</definedName>
    <definedName name="HTML_Header" hidden="1">"List1"</definedName>
    <definedName name="HTML_LastUpdate" hidden="1">"20.2.1998"</definedName>
    <definedName name="HTML_LineAfter" hidden="1">FALSE</definedName>
    <definedName name="HTML_LineBefore" hidden="1">FALSE</definedName>
    <definedName name="HTML_Name" hidden="1">"Otakar KOUDELKA"</definedName>
    <definedName name="HTML_OBDlg2" hidden="1">TRUE</definedName>
    <definedName name="HTML_OBDlg4" hidden="1">TRUE</definedName>
    <definedName name="HTML_OS" hidden="1">0</definedName>
    <definedName name="HTML_PathFile" hidden="1">"C:\WINNT40\Profiles\Koudelka.000\Dokumenty\HTML.htm"</definedName>
    <definedName name="HTML_Title" hidden="1">"Sešit2"</definedName>
    <definedName name="hydrant">[7]RATES!$C$29</definedName>
    <definedName name="ICV">[7]RATES!$C$10</definedName>
    <definedName name="Indices" localSheetId="15">#REF!</definedName>
    <definedName name="Indices" localSheetId="14">#REF!</definedName>
    <definedName name="Indices" localSheetId="9">#REF!</definedName>
    <definedName name="Indices" localSheetId="16">#REF!</definedName>
    <definedName name="Indices">#REF!</definedName>
    <definedName name="inflation">[19]NPV!$B$40</definedName>
    <definedName name="INSERTROW" localSheetId="15">#REF!</definedName>
    <definedName name="INSERTROW" localSheetId="14">#REF!</definedName>
    <definedName name="INSERTROW" localSheetId="9">#REF!</definedName>
    <definedName name="INSERTROW" localSheetId="16">#REF!</definedName>
    <definedName name="INSERTROW">#REF!</definedName>
    <definedName name="Int" localSheetId="15">#REF!</definedName>
    <definedName name="Int" localSheetId="10">#REF!</definedName>
    <definedName name="Int" localSheetId="14">#REF!</definedName>
    <definedName name="Int" localSheetId="11">#REF!</definedName>
    <definedName name="Int" localSheetId="13">#REF!</definedName>
    <definedName name="Int" localSheetId="9">#REF!</definedName>
    <definedName name="Int" localSheetId="7">#REF!</definedName>
    <definedName name="Int" localSheetId="8">#REF!</definedName>
    <definedName name="Int" localSheetId="12">#REF!</definedName>
    <definedName name="Interest_Rate" localSheetId="15">#REF!</definedName>
    <definedName name="Interest_Rate" localSheetId="10">#REF!</definedName>
    <definedName name="Interest_Rate" localSheetId="14">#REF!</definedName>
    <definedName name="Interest_Rate" localSheetId="11">#REF!</definedName>
    <definedName name="Interest_Rate" localSheetId="13">#REF!</definedName>
    <definedName name="Interest_Rate" localSheetId="9">#REF!</definedName>
    <definedName name="Interest_Rate" localSheetId="16">#REF!</definedName>
    <definedName name="Interest_Rate" localSheetId="7">#REF!</definedName>
    <definedName name="Interest_Rate" localSheetId="8">#REF!</definedName>
    <definedName name="Interest_Rate" localSheetId="12">#REF!</definedName>
    <definedName name="Interest_Rate">#REF!</definedName>
    <definedName name="INTERNAL__DOORS" localSheetId="9">#REF!</definedName>
    <definedName name="INTERNAL__DOORS" localSheetId="16">#REF!</definedName>
    <definedName name="INTERNAL__DOORS">#REF!</definedName>
    <definedName name="INTERNAL__WALLS__AND__PARTITIONS" localSheetId="9">#REF!</definedName>
    <definedName name="INTERNAL__WALLS__AND__PARTITIONS" localSheetId="16">#REF!</definedName>
    <definedName name="INTERNAL__WALLS__AND__PARTITIONS">#REF!</definedName>
    <definedName name="J" localSheetId="9">#REF!</definedName>
    <definedName name="J" localSheetId="16">#REF!</definedName>
    <definedName name="J">#REF!</definedName>
    <definedName name="JIM">[20]Construction!$S$36:$S$74</definedName>
    <definedName name="K" localSheetId="15">#REF!</definedName>
    <definedName name="K" localSheetId="14">#REF!</definedName>
    <definedName name="K" localSheetId="9">#REF!</definedName>
    <definedName name="K" localSheetId="16">#REF!</definedName>
    <definedName name="K">#REF!</definedName>
    <definedName name="KIU" localSheetId="9">#REF!</definedName>
    <definedName name="KIU" localSheetId="16">#REF!</definedName>
    <definedName name="KIU">#REF!</definedName>
    <definedName name="KLO" localSheetId="15">#REF!</definedName>
    <definedName name="KLO" localSheetId="10">#REF!</definedName>
    <definedName name="KLO" localSheetId="14">#REF!</definedName>
    <definedName name="KLO" localSheetId="11">#REF!</definedName>
    <definedName name="KLO" localSheetId="8">#REF!</definedName>
    <definedName name="KLO" localSheetId="12">#REF!</definedName>
    <definedName name="KW">[1]NPV!$B$40</definedName>
    <definedName name="L" localSheetId="15">#REF!</definedName>
    <definedName name="L" localSheetId="14">#REF!</definedName>
    <definedName name="L" localSheetId="9">#REF!</definedName>
    <definedName name="L" localSheetId="16">#REF!</definedName>
    <definedName name="L">#REF!</definedName>
    <definedName name="Last_Row" localSheetId="15">IF(CCTV!Values_Entered,Header_Row+CCTV!Number_of_Payments,Header_Row)</definedName>
    <definedName name="Last_Row" localSheetId="10">IF(FF!Values_Entered,Header_Row+FF!Number_of_Payments,Header_Row)</definedName>
    <definedName name="Last_Row" localSheetId="14">IF('FIRE DETECTION'!Values_Entered,Header_Row+'FIRE DETECTION'!Number_of_Payments,Header_Row)</definedName>
    <definedName name="Last_Row" localSheetId="11">IF(GH!Values_Entered,Header_Row+GH!Number_of_Payments,Header_Row)</definedName>
    <definedName name="Last_Row" localSheetId="13">IF([0]!Values_Entered,'LIGHTNING PROTECTION'!Header_Row+[0]!Number_of_Payments,'LIGHTNING PROTECTION'!Header_Row)</definedName>
    <definedName name="Last_Row" localSheetId="7">IF([0]!Values_Entered,'MAINS POWER SUPPLY'!Header_Row+[0]!Number_of_Payments,'MAINS POWER SUPPLY'!Header_Row)</definedName>
    <definedName name="Last_Row" localSheetId="8">IF([0]!Values_Entered,'STANDBY POWER SUPPLY'!Header_Row+[0]!Number_of_Payments,'STANDBY POWER SUPPLY'!Header_Row)</definedName>
    <definedName name="Last_Row" localSheetId="12">IF('STORAGE '!Values_Entered,Header_Row+'STORAGE '!Number_of_Payments,Header_Row)</definedName>
    <definedName name="Last_Row">#N/A</definedName>
    <definedName name="Leva" localSheetId="15">#REF!</definedName>
    <definedName name="Leva" localSheetId="14">#REF!</definedName>
    <definedName name="Leva" localSheetId="9">#REF!</definedName>
    <definedName name="Leva" localSheetId="16">#REF!</definedName>
    <definedName name="Leva">#REF!</definedName>
    <definedName name="Lib" localSheetId="9">#REF!</definedName>
    <definedName name="Lib" localSheetId="16">#REF!</definedName>
    <definedName name="Lib">#REF!</definedName>
    <definedName name="LIFT__AND__CONVEYOR__INSTALLATIONS" localSheetId="9">#REF!</definedName>
    <definedName name="LIFT__AND__CONVEYOR__INSTALLATIONS" localSheetId="16">#REF!</definedName>
    <definedName name="LIFT__AND__CONVEYOR__INSTALLATIONS">#REF!</definedName>
    <definedName name="LIST" localSheetId="9">#REF!</definedName>
    <definedName name="LIST" localSheetId="16">#REF!</definedName>
    <definedName name="LIST">#REF!</definedName>
    <definedName name="LL" localSheetId="9">#REF!</definedName>
    <definedName name="LL" localSheetId="16">#REF!</definedName>
    <definedName name="LL">#REF!</definedName>
    <definedName name="Loan_Amount" localSheetId="15">#REF!</definedName>
    <definedName name="Loan_Amount" localSheetId="10">#REF!</definedName>
    <definedName name="Loan_Amount" localSheetId="14">#REF!</definedName>
    <definedName name="Loan_Amount" localSheetId="11">#REF!</definedName>
    <definedName name="Loan_Amount" localSheetId="13">#REF!</definedName>
    <definedName name="Loan_Amount" localSheetId="9">#REF!</definedName>
    <definedName name="Loan_Amount" localSheetId="16">#REF!</definedName>
    <definedName name="Loan_Amount" localSheetId="7">#REF!</definedName>
    <definedName name="Loan_Amount" localSheetId="8">#REF!</definedName>
    <definedName name="Loan_Amount" localSheetId="12">#REF!</definedName>
    <definedName name="Loan_Amount">#REF!</definedName>
    <definedName name="Loan_Start" localSheetId="15">#REF!</definedName>
    <definedName name="Loan_Start" localSheetId="10">#REF!</definedName>
    <definedName name="Loan_Start" localSheetId="14">#REF!</definedName>
    <definedName name="Loan_Start" localSheetId="11">#REF!</definedName>
    <definedName name="Loan_Start" localSheetId="13">#REF!</definedName>
    <definedName name="Loan_Start" localSheetId="9">#REF!</definedName>
    <definedName name="Loan_Start" localSheetId="16">#REF!</definedName>
    <definedName name="Loan_Start" localSheetId="7">#REF!</definedName>
    <definedName name="Loan_Start" localSheetId="8">#REF!</definedName>
    <definedName name="Loan_Start" localSheetId="12">#REF!</definedName>
    <definedName name="Loan_Start">#REF!</definedName>
    <definedName name="Loan_Years" localSheetId="15">#REF!</definedName>
    <definedName name="Loan_Years" localSheetId="10">#REF!</definedName>
    <definedName name="Loan_Years" localSheetId="14">#REF!</definedName>
    <definedName name="Loan_Years" localSheetId="11">#REF!</definedName>
    <definedName name="Loan_Years" localSheetId="13">#REF!</definedName>
    <definedName name="Loan_Years" localSheetId="9">#REF!</definedName>
    <definedName name="Loan_Years" localSheetId="16">#REF!</definedName>
    <definedName name="Loan_Years" localSheetId="7">#REF!</definedName>
    <definedName name="Loan_Years" localSheetId="8">#REF!</definedName>
    <definedName name="Loan_Years" localSheetId="12">#REF!</definedName>
    <definedName name="Loan_Years">#REF!</definedName>
    <definedName name="M" localSheetId="9">#REF!</definedName>
    <definedName name="M" localSheetId="16">#REF!</definedName>
    <definedName name="M">#REF!</definedName>
    <definedName name="main100">[7]RATES!$C$34</definedName>
    <definedName name="main50">[7]RATES!$C$35</definedName>
    <definedName name="major" localSheetId="15">[15]VIABILITY!#REF!</definedName>
    <definedName name="major" localSheetId="14">[15]VIABILITY!#REF!</definedName>
    <definedName name="major" localSheetId="9">[15]VIABILITY!#REF!</definedName>
    <definedName name="major" localSheetId="16">[15]VIABILITY!#REF!</definedName>
    <definedName name="major">[15]VIABILITY!#REF!</definedName>
    <definedName name="MAKEBILLPAGE" localSheetId="15">#REF!</definedName>
    <definedName name="MAKEBILLPAGE" localSheetId="14">#REF!</definedName>
    <definedName name="MAKEBILLPAGE" localSheetId="9">#REF!</definedName>
    <definedName name="MAKEBILLPAGE" localSheetId="16">#REF!</definedName>
    <definedName name="MAKEBILLPAGE">#REF!</definedName>
    <definedName name="MANUEL_INPUT" localSheetId="9">#REF!</definedName>
    <definedName name="MANUEL_INPUT" localSheetId="16">#REF!</definedName>
    <definedName name="MANUEL_INPUT">#REF!</definedName>
    <definedName name="MASONRYDIMS" localSheetId="9">#REF!</definedName>
    <definedName name="MASONRYDIMS" localSheetId="16">#REF!</definedName>
    <definedName name="MASONRYDIMS">#REF!</definedName>
    <definedName name="Max" localSheetId="9">#REF!</definedName>
    <definedName name="Max" localSheetId="16">#REF!</definedName>
    <definedName name="Max">#REF!</definedName>
    <definedName name="MINOR__BUILDING__WORKS" localSheetId="9">#REF!</definedName>
    <definedName name="MINOR__BUILDING__WORKS" localSheetId="16">#REF!</definedName>
    <definedName name="MINOR__BUILDING__WORKS">#REF!</definedName>
    <definedName name="Miscellaneous_electrical_works" localSheetId="9">#REF!</definedName>
    <definedName name="Miscellaneous_electrical_works" localSheetId="16">#REF!</definedName>
    <definedName name="Miscellaneous_electrical_works">#REF!</definedName>
    <definedName name="Model_Name">[16]Model!$C$4</definedName>
    <definedName name="MOVETITLE" localSheetId="15">#REF!</definedName>
    <definedName name="MOVETITLE" localSheetId="14">#REF!</definedName>
    <definedName name="MOVETITLE" localSheetId="9">#REF!</definedName>
    <definedName name="MOVETITLE" localSheetId="16">#REF!</definedName>
    <definedName name="MOVETITLE">#REF!</definedName>
    <definedName name="myRange">[21]!myRange = [21]!ADDRESS</definedName>
    <definedName name="N" localSheetId="15">#REF!</definedName>
    <definedName name="N" localSheetId="14">#REF!</definedName>
    <definedName name="N" localSheetId="9">#REF!</definedName>
    <definedName name="N" localSheetId="16">#REF!</definedName>
    <definedName name="N">#REF!</definedName>
    <definedName name="NDR" localSheetId="9">#REF!</definedName>
    <definedName name="NDR" localSheetId="16">#REF!</definedName>
    <definedName name="NDR">#REF!</definedName>
    <definedName name="NEWBILLSHEET" localSheetId="9">#REF!</definedName>
    <definedName name="NEWBILLSHEET" localSheetId="16">#REF!</definedName>
    <definedName name="NEWBILLSHEET">#REF!</definedName>
    <definedName name="Num_Pmt_Per_Year" localSheetId="15">#REF!</definedName>
    <definedName name="Num_Pmt_Per_Year" localSheetId="10">#REF!</definedName>
    <definedName name="Num_Pmt_Per_Year" localSheetId="14">#REF!</definedName>
    <definedName name="Num_Pmt_Per_Year" localSheetId="11">#REF!</definedName>
    <definedName name="Num_Pmt_Per_Year" localSheetId="13">#REF!</definedName>
    <definedName name="Num_Pmt_Per_Year" localSheetId="9">#REF!</definedName>
    <definedName name="Num_Pmt_Per_Year" localSheetId="7">#REF!</definedName>
    <definedName name="Num_Pmt_Per_Year" localSheetId="8">#REF!</definedName>
    <definedName name="Num_Pmt_Per_Year" localSheetId="12">#REF!</definedName>
    <definedName name="Number_of_Payments" localSheetId="15">MATCH(0.01,End_Bal,-1)+1</definedName>
    <definedName name="Number_of_Payments" localSheetId="10">MATCH(0.01,End_Bal,-1)+1</definedName>
    <definedName name="Number_of_Payments" localSheetId="14">MATCH(0.01,End_Bal,-1)+1</definedName>
    <definedName name="Number_of_Payments" localSheetId="11">MATCH(0.01,End_Bal,-1)+1</definedName>
    <definedName name="Number_of_Payments" localSheetId="13">MATCH(0.01,'LIGHTNING PROTECTION'!End_Bal,-1)+1</definedName>
    <definedName name="Number_of_Payments" localSheetId="7">MATCH(0.01,'MAINS POWER SUPPLY'!End_Bal,-1)+1</definedName>
    <definedName name="Number_of_Payments" localSheetId="8">MATCH(0.01,'STANDBY POWER SUPPLY'!End_Bal,-1)+1</definedName>
    <definedName name="Number_of_Payments" localSheetId="12">MATCH(0.01,End_Bal,-1)+1</definedName>
    <definedName name="Number_of_Payments">MATCH(0.01,End_Bal,-1)+1</definedName>
    <definedName name="offset">1</definedName>
    <definedName name="OH" localSheetId="15" hidden="1">{"'List1'!$A$1:$J$73"}</definedName>
    <definedName name="OH" localSheetId="14" hidden="1">{"'List1'!$A$1:$J$73"}</definedName>
    <definedName name="OH" localSheetId="9" hidden="1">{"'List1'!$A$1:$J$73"}</definedName>
    <definedName name="OH" localSheetId="16" hidden="1">{"'List1'!$A$1:$J$73"}</definedName>
    <definedName name="OH" hidden="1">{"'List1'!$A$1:$J$73"}</definedName>
    <definedName name="OME" localSheetId="9">#REF!</definedName>
    <definedName name="OME" localSheetId="16">#REF!</definedName>
    <definedName name="OME">#REF!</definedName>
    <definedName name="P" localSheetId="9">#REF!</definedName>
    <definedName name="P" localSheetId="16">#REF!</definedName>
    <definedName name="P">#REF!</definedName>
    <definedName name="PAGE1" localSheetId="9">#REF!</definedName>
    <definedName name="PAGE1" localSheetId="16">#REF!</definedName>
    <definedName name="PAGE1">#REF!</definedName>
    <definedName name="PAMI" localSheetId="9">#REF!</definedName>
    <definedName name="PAMI" localSheetId="16">#REF!</definedName>
    <definedName name="PAMI">#REF!</definedName>
    <definedName name="PAN_TILES" localSheetId="9">#REF!</definedName>
    <definedName name="PAN_TILES" localSheetId="16">#REF!</definedName>
    <definedName name="PAN_TILES">#REF!</definedName>
    <definedName name="Pay_Date" localSheetId="15">#REF!</definedName>
    <definedName name="Pay_Date" localSheetId="10">#REF!</definedName>
    <definedName name="Pay_Date" localSheetId="14">#REF!</definedName>
    <definedName name="Pay_Date" localSheetId="11">#REF!</definedName>
    <definedName name="Pay_Date" localSheetId="13">#REF!</definedName>
    <definedName name="Pay_Date" localSheetId="9">#REF!</definedName>
    <definedName name="Pay_Date" localSheetId="7">#REF!</definedName>
    <definedName name="Pay_Date" localSheetId="8">#REF!</definedName>
    <definedName name="Pay_Date" localSheetId="12">#REF!</definedName>
    <definedName name="Pay_Num" localSheetId="15">#REF!</definedName>
    <definedName name="Pay_Num" localSheetId="10">#REF!</definedName>
    <definedName name="Pay_Num" localSheetId="14">#REF!</definedName>
    <definedName name="Pay_Num" localSheetId="11">#REF!</definedName>
    <definedName name="Pay_Num" localSheetId="13">#REF!</definedName>
    <definedName name="Pay_Num" localSheetId="9">#REF!</definedName>
    <definedName name="Pay_Num" localSheetId="7">#REF!</definedName>
    <definedName name="Pay_Num" localSheetId="8">#REF!</definedName>
    <definedName name="Pay_Num" localSheetId="12">#REF!</definedName>
    <definedName name="PCT" localSheetId="9">#REF!</definedName>
    <definedName name="PCT" localSheetId="16">#REF!</definedName>
    <definedName name="PCT">#REF!</definedName>
    <definedName name="PIRANA">[7]RATES!$C$43</definedName>
    <definedName name="Pkg_col" localSheetId="15">#REF!</definedName>
    <definedName name="Pkg_col" localSheetId="14">#REF!</definedName>
    <definedName name="Pkg_col" localSheetId="9">#REF!</definedName>
    <definedName name="Pkg_col" localSheetId="16">#REF!</definedName>
    <definedName name="Pkg_col">#REF!</definedName>
    <definedName name="PMTNO" localSheetId="9">#REF!</definedName>
    <definedName name="PMTNO" localSheetId="16">#REF!</definedName>
    <definedName name="PMTNO">#REF!</definedName>
    <definedName name="pmtno1" localSheetId="9">#REF!</definedName>
    <definedName name="pmtno1" localSheetId="16">#REF!</definedName>
    <definedName name="pmtno1">#REF!</definedName>
    <definedName name="point1" localSheetId="9">#REF!</definedName>
    <definedName name="point1" localSheetId="16">#REF!</definedName>
    <definedName name="point1">#REF!</definedName>
    <definedName name="PPSNo" localSheetId="9">#REF!</definedName>
    <definedName name="PPSNo" localSheetId="16">#REF!</definedName>
    <definedName name="PPSNo">#REF!</definedName>
    <definedName name="PRE" localSheetId="15" hidden="1">{"'List1'!$A$1:$J$73"}</definedName>
    <definedName name="PRE" localSheetId="14" hidden="1">{"'List1'!$A$1:$J$73"}</definedName>
    <definedName name="PRE" localSheetId="9" hidden="1">{"'List1'!$A$1:$J$73"}</definedName>
    <definedName name="PRE" localSheetId="16" hidden="1">{"'List1'!$A$1:$J$73"}</definedName>
    <definedName name="PRE" hidden="1">{"'List1'!$A$1:$J$73"}</definedName>
    <definedName name="prfProjectName" localSheetId="9">#REF!</definedName>
    <definedName name="prfProjectName" localSheetId="16">#REF!</definedName>
    <definedName name="prfProjectName">#REF!</definedName>
    <definedName name="Princ" localSheetId="15">#REF!</definedName>
    <definedName name="Princ" localSheetId="10">#REF!</definedName>
    <definedName name="Princ" localSheetId="14">#REF!</definedName>
    <definedName name="Princ" localSheetId="11">#REF!</definedName>
    <definedName name="Princ" localSheetId="13">#REF!</definedName>
    <definedName name="Princ" localSheetId="9">#REF!</definedName>
    <definedName name="Princ" localSheetId="7">#REF!</definedName>
    <definedName name="Princ" localSheetId="8">#REF!</definedName>
    <definedName name="Princ" localSheetId="12">#REF!</definedName>
    <definedName name="_xlnm.Print_Area" localSheetId="15">CCTV!$A$1:$F$25</definedName>
    <definedName name="_xlnm.Print_Area" localSheetId="5">'CCTV schedule'!$A$1:$C$14</definedName>
    <definedName name="_xlnm.Print_Area" localSheetId="3">FD!$A$1:$C$19</definedName>
    <definedName name="_xlnm.Print_Area" localSheetId="10">FF!$A$1:$F$308</definedName>
    <definedName name="_xlnm.Print_Area" localSheetId="14">'FIRE DETECTION'!$A$1:$F$31</definedName>
    <definedName name="_xlnm.Print_Area" localSheetId="11">GH!$A$1:$F$175</definedName>
    <definedName name="_xlnm.Print_Area" localSheetId="1">'Light Fittings'!$A$1:$C$35</definedName>
    <definedName name="_xlnm.Print_Area" localSheetId="13">'LIGHTNING PROTECTION'!$A$1:$F$23</definedName>
    <definedName name="_xlnm.Print_Area" localSheetId="4">LPS!$A$1:$C$19</definedName>
    <definedName name="_xlnm.Print_Area" localSheetId="9">'Main Block'!$A$1:$H$204</definedName>
    <definedName name="_xlnm.Print_Area" localSheetId="17">'MAIN COLLECTION'!$A$1:$D$50</definedName>
    <definedName name="_xlnm.Print_Area" localSheetId="16">'MAIN COLLECTION PAGE'!$A$1:$D$36</definedName>
    <definedName name="_xlnm.Print_Area" localSheetId="7">'MAINS POWER SUPPLY'!$A$1:$F$42</definedName>
    <definedName name="_xlnm.Print_Area" localSheetId="0">Modifications!$A$1:$F$337</definedName>
    <definedName name="_xlnm.Print_Area" localSheetId="8">'STANDBY POWER SUPPLY'!$A$1:$F$32</definedName>
    <definedName name="_xlnm.Print_Area" localSheetId="12">'STORAGE '!$A$1:$F$130</definedName>
    <definedName name="_xlnm.Print_Area" localSheetId="2">'Wiring Accessories'!$A$1:$C$16</definedName>
    <definedName name="_xlnm.Print_Area">#REF!</definedName>
    <definedName name="Print_Area_MI" localSheetId="9">#REF!</definedName>
    <definedName name="Print_Area_MI" localSheetId="16">#REF!</definedName>
    <definedName name="Print_Area_MI">#REF!</definedName>
    <definedName name="Print_Area_Reset" localSheetId="15">OFFSET(Full_Print,0,0,CCTV!Last_Row)</definedName>
    <definedName name="Print_Area_Reset" localSheetId="10">OFFSET(Full_Print,0,0,FF!Last_Row)</definedName>
    <definedName name="Print_Area_Reset" localSheetId="14">OFFSET(Full_Print,0,0,'FIRE DETECTION'!Last_Row)</definedName>
    <definedName name="Print_Area_Reset" localSheetId="11">OFFSET(Full_Print,0,0,GH!Last_Row)</definedName>
    <definedName name="Print_Area_Reset" localSheetId="13">OFFSET('LIGHTNING PROTECTION'!Full_Print,0,0,'LIGHTNING PROTECTION'!Last_Row)</definedName>
    <definedName name="Print_Area_Reset" localSheetId="7">OFFSET('MAINS POWER SUPPLY'!Full_Print,0,0,'MAINS POWER SUPPLY'!Last_Row)</definedName>
    <definedName name="Print_Area_Reset" localSheetId="8">OFFSET('STANDBY POWER SUPPLY'!Full_Print,0,0,'STANDBY POWER SUPPLY'!Last_Row)</definedName>
    <definedName name="Print_Area_Reset" localSheetId="12">OFFSET(Full_Print,0,0,'STORAGE '!Last_Row)</definedName>
    <definedName name="_xlnm.Print_Titles" localSheetId="15">CCTV!$1:$5</definedName>
    <definedName name="_xlnm.Print_Titles" localSheetId="5">'CCTV schedule'!$1:$5</definedName>
    <definedName name="_xlnm.Print_Titles" localSheetId="3">FD!$1:$5</definedName>
    <definedName name="_xlnm.Print_Titles" localSheetId="10">FF!$1:$7</definedName>
    <definedName name="_xlnm.Print_Titles" localSheetId="14">'FIRE DETECTION'!$1:$4</definedName>
    <definedName name="_xlnm.Print_Titles" localSheetId="11">GH!$1:$7</definedName>
    <definedName name="_xlnm.Print_Titles" localSheetId="1">'Light Fittings'!$1:$5</definedName>
    <definedName name="_xlnm.Print_Titles" localSheetId="13">'LIGHTNING PROTECTION'!$1:$3</definedName>
    <definedName name="_xlnm.Print_Titles" localSheetId="4">LPS!$1:$5</definedName>
    <definedName name="_xlnm.Print_Titles" localSheetId="9">'Main Block'!$1:$4</definedName>
    <definedName name="_xlnm.Print_Titles" localSheetId="17">'MAIN COLLECTION'!$1:$7</definedName>
    <definedName name="_xlnm.Print_Titles" localSheetId="16">'MAIN COLLECTION PAGE'!$1:$5</definedName>
    <definedName name="_xlnm.Print_Titles" localSheetId="7">'MAINS POWER SUPPLY'!$1:$5</definedName>
    <definedName name="_xlnm.Print_Titles" localSheetId="0">Modifications!$1:$1</definedName>
    <definedName name="_xlnm.Print_Titles" localSheetId="8">'STANDBY POWER SUPPLY'!$1:$7</definedName>
    <definedName name="_xlnm.Print_Titles" localSheetId="12">'STORAGE '!$1:$7</definedName>
    <definedName name="_xlnm.Print_Titles">#N/A</definedName>
    <definedName name="Print_Titles_MI" localSheetId="15">#REF!</definedName>
    <definedName name="Print_Titles_MI" localSheetId="14">#REF!</definedName>
    <definedName name="Print_Titles_MI" localSheetId="9">#REF!</definedName>
    <definedName name="Print_Titles_MI" localSheetId="16">#REF!</definedName>
    <definedName name="Print_Titles_MI">#REF!</definedName>
    <definedName name="Prints" localSheetId="9">#REF!</definedName>
    <definedName name="Prints" localSheetId="16">#REF!</definedName>
    <definedName name="Prints">#REF!</definedName>
    <definedName name="Prof_fees" localSheetId="9">#REF!</definedName>
    <definedName name="Prof_fees" localSheetId="16">#REF!</definedName>
    <definedName name="Prof_fees">#REF!</definedName>
    <definedName name="Prof_Fees1" localSheetId="9">#REF!</definedName>
    <definedName name="Prof_Fees1" localSheetId="16">#REF!</definedName>
    <definedName name="Prof_Fees1">#REF!</definedName>
    <definedName name="Project" localSheetId="9">#REF!</definedName>
    <definedName name="Project" localSheetId="16">#REF!</definedName>
    <definedName name="Project">#REF!</definedName>
    <definedName name="Project_Term">[13]Data!$C$5</definedName>
    <definedName name="PROTECTIVE__INSTALLATIONS" localSheetId="15">#REF!</definedName>
    <definedName name="PROTECTIVE__INSTALLATIONS" localSheetId="14">#REF!</definedName>
    <definedName name="PROTECTIVE__INSTALLATIONS" localSheetId="9">#REF!</definedName>
    <definedName name="PROTECTIVE__INSTALLATIONS" localSheetId="16">#REF!</definedName>
    <definedName name="PROTECTIVE__INSTALLATIONS">#REF!</definedName>
    <definedName name="prov_sums" localSheetId="9">#REF!</definedName>
    <definedName name="prov_sums" localSheetId="16">#REF!</definedName>
    <definedName name="prov_sums">#REF!</definedName>
    <definedName name="PT" localSheetId="9">#REF!</definedName>
    <definedName name="PT" localSheetId="16">#REF!</definedName>
    <definedName name="PT">#REF!</definedName>
    <definedName name="pumppipe">[7]RATES!$C$25</definedName>
    <definedName name="Q" localSheetId="15">#REF!</definedName>
    <definedName name="Q" localSheetId="14">#REF!</definedName>
    <definedName name="Q" localSheetId="9">#REF!</definedName>
    <definedName name="Q" localSheetId="16">#REF!</definedName>
    <definedName name="Q">#REF!</definedName>
    <definedName name="QTY_1Week_WS">'[17]General Items'!$G$51:$G$188</definedName>
    <definedName name="QTY_Acrylics">'[17]General Items'!$G$262:$G$293</definedName>
    <definedName name="QTY_Beauty">[17]Beauty!$F$7:$F$135</definedName>
    <definedName name="QTY_Core_Beauty">'[17]Core Eqpt'!$J$7:$J$469</definedName>
    <definedName name="QTY_Core_Home">'[17]Core Eqpt'!$P$7:$P$469</definedName>
    <definedName name="QTY_Core_Kids">'[17]Core Eqpt'!$N$7:$N$469</definedName>
    <definedName name="QTY_Core_Lingerie">'[17]Core Eqpt'!$H$7:$H$469</definedName>
    <definedName name="QTY_Core_Mens">'[17]Core Eqpt'!$L$7:$L$469</definedName>
    <definedName name="QTY_Core_Womens">'[17]Core Eqpt'!$F$7:$F$469</definedName>
    <definedName name="QTY_Gen_WS">'[17]General Items'!$G$193:$G$258</definedName>
    <definedName name="QTY_GeneralItems">'[17]General Items'!$G$9:$G$46</definedName>
    <definedName name="QTY_Home">[17]Home!$F$7:$F$1446</definedName>
    <definedName name="QTY_Kids">[17]Kids!$F$7:$F$795</definedName>
    <definedName name="QTY_Lingerie">[17]Lingerie!$F$7:$F$616</definedName>
    <definedName name="QTY_Mens">[17]Mens!$F$7:$F$1120</definedName>
    <definedName name="QTY_NewHome">'[17]New Home'!$F$7:$F$1413</definedName>
    <definedName name="QTY_Peak">'[17]General Items'!$G$296:$G$315</definedName>
    <definedName name="QTY_Reusable">'[17]Re-Useable'!$G$6:$G$81</definedName>
    <definedName name="QTY_Womens">[17]Womens!$F$8:$F$1719</definedName>
    <definedName name="_xlnm.Recorder" localSheetId="15">#REF!</definedName>
    <definedName name="_xlnm.Recorder" localSheetId="14">#REF!</definedName>
    <definedName name="_xlnm.Recorder" localSheetId="9">#REF!</definedName>
    <definedName name="_xlnm.Recorder" localSheetId="16">#REF!</definedName>
    <definedName name="_xlnm.Recorder">#REF!</definedName>
    <definedName name="REMOVE">[21]!REMOVE = [21]!ADDRESS</definedName>
    <definedName name="remrad">[7]RATES!$C$73</definedName>
    <definedName name="results" localSheetId="15">#REF!</definedName>
    <definedName name="results" localSheetId="14">#REF!</definedName>
    <definedName name="results" localSheetId="9">#REF!</definedName>
    <definedName name="results" localSheetId="16">#REF!</definedName>
    <definedName name="results">#REF!</definedName>
    <definedName name="RFG" localSheetId="15">#REF!</definedName>
    <definedName name="RFG" localSheetId="10">#REF!</definedName>
    <definedName name="RFG" localSheetId="14">#REF!</definedName>
    <definedName name="RFG" localSheetId="11">#REF!</definedName>
    <definedName name="RFG" localSheetId="8">#REF!</definedName>
    <definedName name="RFG" localSheetId="12">#REF!</definedName>
    <definedName name="risk" localSheetId="9">#REF!</definedName>
    <definedName name="risk" localSheetId="16">#REF!</definedName>
    <definedName name="risk">#REF!</definedName>
    <definedName name="RiskAutoStopPercChange">1.5</definedName>
    <definedName name="RiskCollectDistributionSamples">2</definedName>
    <definedName name="RiskExcelReportsGoInNewWorkbook">TRUE</definedName>
    <definedName name="RiskExcelReportsToGenerate">0</definedName>
    <definedName name="RiskFixedSeed">1</definedName>
    <definedName name="RiskGenerateExcelReportsAtEndOfSimulation">FALSE</definedName>
    <definedName name="RiskHasSettings">TRUE</definedName>
    <definedName name="RiskLevel">[22]Register!$IV$1:$IV$5</definedName>
    <definedName name="RiskMinimizeOnStart">FALSE</definedName>
    <definedName name="RiskMonitorConvergence">FALSE</definedName>
    <definedName name="RiskNumIterations">1000</definedName>
    <definedName name="RiskNumSimulations">1</definedName>
    <definedName name="RiskPauseOnError">FALSE</definedName>
    <definedName name="RiskRealTimeResults">FALSE</definedName>
    <definedName name="RiskReportGraphFormat">0</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2</definedName>
    <definedName name="RiskShowRiskWindowAtEndOfSimulation">TRUE</definedName>
    <definedName name="RiskStandardRecalc">1</definedName>
    <definedName name="RiskStatFunctionsUpdateFreq">1</definedName>
    <definedName name="RiskTemplateSheetName">"myTemplate"</definedName>
    <definedName name="RiskUpdateDisplay">TRUE</definedName>
    <definedName name="RiskUpdateStatFunctions">TRUE</definedName>
    <definedName name="RiskUseDifferentSeedForEachSim">FALSE</definedName>
    <definedName name="RiskUseFixedSeed">FALSE</definedName>
    <definedName name="RiskUseMultipleCPUs">FALSE</definedName>
    <definedName name="ROOF" localSheetId="9">#REF!</definedName>
    <definedName name="ROOF" localSheetId="16">#REF!</definedName>
    <definedName name="ROOF">#REF!</definedName>
    <definedName name="RTV" localSheetId="9">#REF!</definedName>
    <definedName name="RTV" localSheetId="16">#REF!</definedName>
    <definedName name="RTV">#REF!</definedName>
    <definedName name="RTVD" localSheetId="9">#REF!</definedName>
    <definedName name="RTVD" localSheetId="16">#REF!</definedName>
    <definedName name="RTVD">#REF!</definedName>
    <definedName name="S" localSheetId="9">#REF!</definedName>
    <definedName name="S" localSheetId="16">#REF!</definedName>
    <definedName name="S">#REF!</definedName>
    <definedName name="SANITARY__APPLIANCES" localSheetId="9">#REF!</definedName>
    <definedName name="SANITARY__APPLIANCES" localSheetId="16">#REF!</definedName>
    <definedName name="SANITARY__APPLIANCES">#REF!</definedName>
    <definedName name="Sched_Pay" localSheetId="15">#REF!</definedName>
    <definedName name="Sched_Pay" localSheetId="10">#REF!</definedName>
    <definedName name="Sched_Pay" localSheetId="14">#REF!</definedName>
    <definedName name="Sched_Pay" localSheetId="11">#REF!</definedName>
    <definedName name="Sched_Pay" localSheetId="13">#REF!</definedName>
    <definedName name="Sched_Pay" localSheetId="9">#REF!</definedName>
    <definedName name="Sched_Pay" localSheetId="7">#REF!</definedName>
    <definedName name="Sched_Pay" localSheetId="8">#REF!</definedName>
    <definedName name="Sched_Pay" localSheetId="12">#REF!</definedName>
    <definedName name="Scheduled_Extra_Payments" localSheetId="15">#REF!</definedName>
    <definedName name="Scheduled_Extra_Payments" localSheetId="10">#REF!</definedName>
    <definedName name="Scheduled_Extra_Payments" localSheetId="14">#REF!</definedName>
    <definedName name="Scheduled_Extra_Payments" localSheetId="11">#REF!</definedName>
    <definedName name="Scheduled_Extra_Payments" localSheetId="13">#REF!</definedName>
    <definedName name="Scheduled_Extra_Payments" localSheetId="9">#REF!</definedName>
    <definedName name="Scheduled_Extra_Payments" localSheetId="7">#REF!</definedName>
    <definedName name="Scheduled_Extra_Payments" localSheetId="8">#REF!</definedName>
    <definedName name="Scheduled_Extra_Payments" localSheetId="12">#REF!</definedName>
    <definedName name="Scheduled_Interest_Rate" localSheetId="15">#REF!</definedName>
    <definedName name="Scheduled_Interest_Rate" localSheetId="10">#REF!</definedName>
    <definedName name="Scheduled_Interest_Rate" localSheetId="14">#REF!</definedName>
    <definedName name="Scheduled_Interest_Rate" localSheetId="11">#REF!</definedName>
    <definedName name="Scheduled_Interest_Rate" localSheetId="13">#REF!</definedName>
    <definedName name="Scheduled_Interest_Rate" localSheetId="9">#REF!</definedName>
    <definedName name="Scheduled_Interest_Rate" localSheetId="7">#REF!</definedName>
    <definedName name="Scheduled_Interest_Rate" localSheetId="8">#REF!</definedName>
    <definedName name="Scheduled_Interest_Rate" localSheetId="12">#REF!</definedName>
    <definedName name="Scheduled_Monthly_Payment" localSheetId="15">#REF!</definedName>
    <definedName name="Scheduled_Monthly_Payment" localSheetId="10">#REF!</definedName>
    <definedName name="Scheduled_Monthly_Payment" localSheetId="14">#REF!</definedName>
    <definedName name="Scheduled_Monthly_Payment" localSheetId="11">#REF!</definedName>
    <definedName name="Scheduled_Monthly_Payment" localSheetId="13">#REF!</definedName>
    <definedName name="Scheduled_Monthly_Payment" localSheetId="9">#REF!</definedName>
    <definedName name="Scheduled_Monthly_Payment" localSheetId="7">#REF!</definedName>
    <definedName name="Scheduled_Monthly_Payment" localSheetId="8">#REF!</definedName>
    <definedName name="Scheduled_Monthly_Payment" localSheetId="12">#REF!</definedName>
    <definedName name="Security" localSheetId="9">#REF!</definedName>
    <definedName name="Security" localSheetId="16">#REF!</definedName>
    <definedName name="Security">#REF!</definedName>
    <definedName name="SecurityAdj" localSheetId="9">#REF!</definedName>
    <definedName name="SecurityAdj" localSheetId="16">#REF!</definedName>
    <definedName name="SecurityAdj">#REF!</definedName>
    <definedName name="SERVICES__EQUIPMENT" localSheetId="9">#REF!</definedName>
    <definedName name="SERVICES__EQUIPMENT" localSheetId="16">#REF!</definedName>
    <definedName name="SERVICES__EQUIPMENT">#REF!</definedName>
    <definedName name="SETWIDTHS" localSheetId="9">#REF!</definedName>
    <definedName name="SETWIDTHS" localSheetId="16">#REF!</definedName>
    <definedName name="SETWIDTHS">#REF!</definedName>
    <definedName name="singleb">[7]RATES!$C$51</definedName>
    <definedName name="SITE__WORKS" localSheetId="15">#REF!</definedName>
    <definedName name="SITE__WORKS" localSheetId="14">#REF!</definedName>
    <definedName name="SITE__WORKS" localSheetId="9">#REF!</definedName>
    <definedName name="SITE__WORKS" localSheetId="16">#REF!</definedName>
    <definedName name="SITE__WORKS">#REF!</definedName>
    <definedName name="Slabs" localSheetId="9">#REF!</definedName>
    <definedName name="Slabs" localSheetId="16">#REF!</definedName>
    <definedName name="Slabs">#REF!</definedName>
    <definedName name="SMOKEVENT">[7]RATES!$C$44</definedName>
    <definedName name="SPECIAL__INSTALLATIONS" localSheetId="15">#REF!</definedName>
    <definedName name="SPECIAL__INSTALLATIONS" localSheetId="14">#REF!</definedName>
    <definedName name="SPECIAL__INSTALLATIONS" localSheetId="9">#REF!</definedName>
    <definedName name="SPECIAL__INSTALLATIONS" localSheetId="16">#REF!</definedName>
    <definedName name="SPECIAL__INSTALLATIONS">#REF!</definedName>
    <definedName name="SPRINKDIESEL">[7]RATES!$C$16</definedName>
    <definedName name="SPRINKELEC">[7]RATES!$C$20</definedName>
    <definedName name="SPRINKJOCKEY">[7]RATES!$C$24</definedName>
    <definedName name="sprinkler">[7]RATES!$C$8</definedName>
    <definedName name="sprinkrate">[7]RATES!$C$82</definedName>
    <definedName name="SPRINKTANK">[7]RATES!$C$12</definedName>
    <definedName name="SS" localSheetId="15">IF(CCTV!THY*CCTV!TH*CCTV!GHY*CCTV!HJ&gt;0,1,0)</definedName>
    <definedName name="SS" localSheetId="10">IF(FF!THY*FF!TH*FF!GHY*FF!HJ&gt;0,1,0)</definedName>
    <definedName name="SS" localSheetId="14">IF('FIRE DETECTION'!THY*'FIRE DETECTION'!TH*'FIRE DETECTION'!GHY*'FIRE DETECTION'!HJ&gt;0,1,0)</definedName>
    <definedName name="SS" localSheetId="11">IF(GH!THY*GH!TH*GH!GHY*GH!HJ&gt;0,1,0)</definedName>
    <definedName name="SS" localSheetId="8">IF('STANDBY POWER SUPPLY'!THY*'STANDBY POWER SUPPLY'!TH*'STANDBY POWER SUPPLY'!GHY*'STANDBY POWER SUPPLY'!HJ&gt;0,1,0)</definedName>
    <definedName name="SS" localSheetId="12">IF('STORAGE '!THY*'STORAGE '!TH*'STORAGE '!GHY*'STORAGE '!HJ&gt;0,1,0)</definedName>
    <definedName name="SS">#N/A</definedName>
    <definedName name="SSDD" localSheetId="15">#REF!</definedName>
    <definedName name="SSDD" localSheetId="10">#REF!</definedName>
    <definedName name="SSDD" localSheetId="14">#REF!</definedName>
    <definedName name="SSDD" localSheetId="11">#REF!</definedName>
    <definedName name="SSDD" localSheetId="8">#REF!</definedName>
    <definedName name="SSDD" localSheetId="12">#REF!</definedName>
    <definedName name="STAIRS" localSheetId="9">#REF!</definedName>
    <definedName name="STAIRS" localSheetId="16">#REF!</definedName>
    <definedName name="STAIRS">#REF!</definedName>
    <definedName name="start" localSheetId="9">#REF!</definedName>
    <definedName name="start" localSheetId="16">#REF!</definedName>
    <definedName name="start">#REF!</definedName>
    <definedName name="STATUS" localSheetId="9">#REF!</definedName>
    <definedName name="STATUS" localSheetId="16">#REF!</definedName>
    <definedName name="STATUS">#REF!</definedName>
    <definedName name="steel" localSheetId="9">#REF!</definedName>
    <definedName name="steel" localSheetId="16">#REF!</definedName>
    <definedName name="steel">#REF!</definedName>
    <definedName name="SUBSTRUCTIRE" localSheetId="9">#REF!</definedName>
    <definedName name="SUBSTRUCTIRE" localSheetId="16">#REF!</definedName>
    <definedName name="SUBSTRUCTIRE">#REF!</definedName>
    <definedName name="SUBTOTALS" localSheetId="9">#REF!</definedName>
    <definedName name="SUBTOTALS" localSheetId="16">#REF!</definedName>
    <definedName name="SUBTOTALS">#REF!</definedName>
    <definedName name="Sum" localSheetId="9">#REF!</definedName>
    <definedName name="Sum" localSheetId="16">#REF!</definedName>
    <definedName name="Sum">#REF!</definedName>
    <definedName name="sum6C" localSheetId="9">#REF!</definedName>
    <definedName name="sum6C" localSheetId="16">#REF!</definedName>
    <definedName name="sum6C">#REF!</definedName>
    <definedName name="SUMMARY" localSheetId="9">#REF!</definedName>
    <definedName name="SUMMARY" localSheetId="16">#REF!</definedName>
    <definedName name="SUMMARY">#REF!</definedName>
    <definedName name="Supp_Auth" localSheetId="9">#REF!</definedName>
    <definedName name="Supp_Auth" localSheetId="16">#REF!</definedName>
    <definedName name="Supp_Auth">#REF!</definedName>
    <definedName name="T" localSheetId="9">#REF!</definedName>
    <definedName name="T" localSheetId="16">#REF!</definedName>
    <definedName name="T">#REF!</definedName>
    <definedName name="test">[23]master!$A$2:$A$3077</definedName>
    <definedName name="TGH" localSheetId="15">IF(CCTV!SS,Header_Row+CCTV!UJK,Header_Row)</definedName>
    <definedName name="TGH" localSheetId="10">IF(FF!SS,Header_Row+FF!UJK,Header_Row)</definedName>
    <definedName name="TGH" localSheetId="14">IF('FIRE DETECTION'!SS,Header_Row+'FIRE DETECTION'!UJK,Header_Row)</definedName>
    <definedName name="TGH" localSheetId="11">IF(GH!SS,Header_Row+GH!UJK,Header_Row)</definedName>
    <definedName name="TGH" localSheetId="8">IF('STANDBY POWER SUPPLY'!SS,Header_Row+'STANDBY POWER SUPPLY'!UJK,Header_Row)</definedName>
    <definedName name="TGH" localSheetId="12">IF('STORAGE '!SS,Header_Row+'STORAGE '!UJK,Header_Row)</definedName>
    <definedName name="TH" localSheetId="15">#REF!</definedName>
    <definedName name="TH" localSheetId="10">#REF!</definedName>
    <definedName name="TH" localSheetId="14">#REF!</definedName>
    <definedName name="TH" localSheetId="11">#REF!</definedName>
    <definedName name="TH" localSheetId="8">#REF!</definedName>
    <definedName name="TH" localSheetId="12">#REF!</definedName>
    <definedName name="THY" localSheetId="15">#REF!</definedName>
    <definedName name="THY" localSheetId="10">#REF!</definedName>
    <definedName name="THY" localSheetId="14">#REF!</definedName>
    <definedName name="THY" localSheetId="11">#REF!</definedName>
    <definedName name="THY" localSheetId="8">#REF!</definedName>
    <definedName name="THY" localSheetId="12">#REF!</definedName>
    <definedName name="tim">[24]Construction!$S$36:$S$74</definedName>
    <definedName name="TITLE" localSheetId="15">#REF!</definedName>
    <definedName name="TITLE" localSheetId="14">#REF!</definedName>
    <definedName name="TITLE" localSheetId="9">#REF!</definedName>
    <definedName name="TITLE" localSheetId="16">#REF!</definedName>
    <definedName name="TITLE">#REF!</definedName>
    <definedName name="Total_Interest" localSheetId="15">#REF!</definedName>
    <definedName name="Total_Interest" localSheetId="10">#REF!</definedName>
    <definedName name="Total_Interest" localSheetId="14">#REF!</definedName>
    <definedName name="Total_Interest" localSheetId="11">#REF!</definedName>
    <definedName name="Total_Interest" localSheetId="13">#REF!</definedName>
    <definedName name="Total_Interest" localSheetId="9">#REF!</definedName>
    <definedName name="Total_Interest" localSheetId="7">#REF!</definedName>
    <definedName name="Total_Interest" localSheetId="8">#REF!</definedName>
    <definedName name="Total_Interest" localSheetId="12">#REF!</definedName>
    <definedName name="Total_Pay" localSheetId="15">#REF!</definedName>
    <definedName name="Total_Pay" localSheetId="10">#REF!</definedName>
    <definedName name="Total_Pay" localSheetId="14">#REF!</definedName>
    <definedName name="Total_Pay" localSheetId="11">#REF!</definedName>
    <definedName name="Total_Pay" localSheetId="13">#REF!</definedName>
    <definedName name="Total_Pay" localSheetId="9">#REF!</definedName>
    <definedName name="Total_Pay" localSheetId="7">#REF!</definedName>
    <definedName name="Total_Pay" localSheetId="8">#REF!</definedName>
    <definedName name="Total_Pay" localSheetId="12">#REF!</definedName>
    <definedName name="TOTALITEM" localSheetId="9">#REF!</definedName>
    <definedName name="TOTALITEM" localSheetId="16">#REF!</definedName>
    <definedName name="TOTALITEM">#REF!</definedName>
    <definedName name="TRANSFER" localSheetId="9">#REF!</definedName>
    <definedName name="TRANSFER" localSheetId="16">#REF!</definedName>
    <definedName name="TRANSFER">#REF!</definedName>
    <definedName name="trench">[7]RATES!$C$28</definedName>
    <definedName name="TTStandard" localSheetId="15">#REF!</definedName>
    <definedName name="TTStandard" localSheetId="14">#REF!</definedName>
    <definedName name="TTStandard" localSheetId="9">#REF!</definedName>
    <definedName name="TTStandard" localSheetId="16">#REF!</definedName>
    <definedName name="TTStandard">#REF!</definedName>
    <definedName name="U" localSheetId="9">#REF!</definedName>
    <definedName name="U" localSheetId="16">#REF!</definedName>
    <definedName name="U">#REF!</definedName>
    <definedName name="UJK" localSheetId="15">MATCH(0.01,CCTV!W,-1)+1</definedName>
    <definedName name="UJK" localSheetId="10">MATCH(0.01,FF!W,-1)+1</definedName>
    <definedName name="UJK" localSheetId="14">MATCH(0.01,'FIRE DETECTION'!W,-1)+1</definedName>
    <definedName name="UJK" localSheetId="11">MATCH(0.01,GH!W,-1)+1</definedName>
    <definedName name="UJK" localSheetId="8">MATCH(0.01,'STANDBY POWER SUPPLY'!W,-1)+1</definedName>
    <definedName name="UJK" localSheetId="12">MATCH(0.01,'STORAGE '!W,-1)+1</definedName>
    <definedName name="UPC_1Week_WS">'[17]General Items'!$E$51:$E$188</definedName>
    <definedName name="UPC_Acrylics">'[17]General Items'!$E$262:$E$292</definedName>
    <definedName name="UPC_Beauty">[17]Beauty!$D$7:$D$135</definedName>
    <definedName name="UPC_Core">'[17]Core Eqpt'!$D$7:$D$469</definedName>
    <definedName name="UPC_Gen_WS">'[17]General Items'!$E$193:$E$258</definedName>
    <definedName name="UPC_GeneralItems">'[17]General Items'!$E$9:$E$46</definedName>
    <definedName name="UPC_Home">[17]Home!$D$7:$D$1446</definedName>
    <definedName name="UPC_Kids">[17]Kids!$D$7:$D$795</definedName>
    <definedName name="UPC_Lingerie">[17]Lingerie!$D$7:$D$616</definedName>
    <definedName name="UPC_Mens">[17]Mens!$D$7:$D$1120</definedName>
    <definedName name="UPC_NewHome">'[17]New Home'!$D$7:$D$1413</definedName>
    <definedName name="UPC_Peak">'[17]General Items'!$E$296:$E$315</definedName>
    <definedName name="UPC_Reusable">'[17]Re-Useable'!$C$6:$C$81</definedName>
    <definedName name="UPC_Womens">[17]Womens!$D$8:$D$1719</definedName>
    <definedName name="UPPER_FLOORS" localSheetId="15">#REF!</definedName>
    <definedName name="UPPER_FLOORS" localSheetId="14">#REF!</definedName>
    <definedName name="UPPER_FLOORS" localSheetId="9">#REF!</definedName>
    <definedName name="UPPER_FLOORS" localSheetId="16">#REF!</definedName>
    <definedName name="UPPER_FLOORS">#REF!</definedName>
    <definedName name="V" localSheetId="9">#REF!</definedName>
    <definedName name="V" localSheetId="16">#REF!</definedName>
    <definedName name="V">#REF!</definedName>
    <definedName name="Value_Col" localSheetId="9">#REF!</definedName>
    <definedName name="Value_Col" localSheetId="16">#REF!</definedName>
    <definedName name="Value_Col">#REF!</definedName>
    <definedName name="Values_Entered" localSheetId="15">IF(Loan_Amount*Interest_Rate*Loan_Years*Loan_Start&gt;0,1,0)</definedName>
    <definedName name="Values_Entered" localSheetId="10">IF(Loan_Amount*Interest_Rate*Loan_Years*Loan_Start&gt;0,1,0)</definedName>
    <definedName name="Values_Entered" localSheetId="14">IF(Loan_Amount*Interest_Rate*Loan_Years*Loan_Start&gt;0,1,0)</definedName>
    <definedName name="Values_Entered" localSheetId="11">IF(Loan_Amount*Interest_Rate*Loan_Years*Loan_Start&gt;0,1,0)</definedName>
    <definedName name="Values_Entered" localSheetId="13">IF('LIGHTNING PROTECTION'!Loan_Amount*'LIGHTNING PROTECTION'!Interest_Rate*'LIGHTNING PROTECTION'!Loan_Years*'LIGHTNING PROTECTION'!Loan_Start&gt;0,1,0)</definedName>
    <definedName name="Values_Entered" localSheetId="7">IF('MAINS POWER SUPPLY'!Loan_Amount*'MAINS POWER SUPPLY'!Interest_Rate*'MAINS POWER SUPPLY'!Loan_Years*'MAINS POWER SUPPLY'!Loan_Start&gt;0,1,0)</definedName>
    <definedName name="Values_Entered" localSheetId="8">IF('STANDBY POWER SUPPLY'!Loan_Amount*'STANDBY POWER SUPPLY'!Interest_Rate*'STANDBY POWER SUPPLY'!Loan_Years*'STANDBY POWER SUPPLY'!Loan_Start&gt;0,1,0)</definedName>
    <definedName name="Values_Entered" localSheetId="12">IF(Loan_Amount*Interest_Rate*Loan_Years*Loan_Start&gt;0,1,0)</definedName>
    <definedName name="Values_Entered">IF(Loan_Amount*Interest_Rate*Loan_Years*Loan_Start&gt;0,1,0)</definedName>
    <definedName name="ve" localSheetId="15">#REF!</definedName>
    <definedName name="ve" localSheetId="14">#REF!</definedName>
    <definedName name="ve" localSheetId="9">#REF!</definedName>
    <definedName name="ve" localSheetId="16">#REF!</definedName>
    <definedName name="ve">#REF!</definedName>
    <definedName name="VO" localSheetId="9">#REF!</definedName>
    <definedName name="VO" localSheetId="16">#REF!</definedName>
    <definedName name="VO">#REF!</definedName>
    <definedName name="W" localSheetId="15">#REF!</definedName>
    <definedName name="W" localSheetId="10">#REF!</definedName>
    <definedName name="W" localSheetId="14">#REF!</definedName>
    <definedName name="W" localSheetId="11">#REF!</definedName>
    <definedName name="W" localSheetId="9">#REF!</definedName>
    <definedName name="W" localSheetId="16">#REF!</definedName>
    <definedName name="W" localSheetId="8">#REF!</definedName>
    <definedName name="W" localSheetId="12">#REF!</definedName>
    <definedName name="W">#REF!</definedName>
    <definedName name="WALL__FINISHES" localSheetId="9">#REF!</definedName>
    <definedName name="WALL__FINISHES" localSheetId="16">#REF!</definedName>
    <definedName name="WALL__FINISHES">#REF!</definedName>
    <definedName name="WARE" localSheetId="15">#REF!</definedName>
    <definedName name="WARE" localSheetId="10">#REF!</definedName>
    <definedName name="WARE" localSheetId="14">#REF!</definedName>
    <definedName name="WARE" localSheetId="11">#REF!</definedName>
    <definedName name="WARE" localSheetId="8">#REF!</definedName>
    <definedName name="WARE" localSheetId="12">#REF!</definedName>
    <definedName name="WATER" localSheetId="15">#REF!</definedName>
    <definedName name="WATER" localSheetId="10">#REF!</definedName>
    <definedName name="WATER" localSheetId="14">#REF!</definedName>
    <definedName name="WATER" localSheetId="11">#REF!</definedName>
    <definedName name="WATER" localSheetId="8">#REF!</definedName>
    <definedName name="WATER" localSheetId="12">#REF!</definedName>
    <definedName name="WATER__INSTALLATIONS" localSheetId="9">#REF!</definedName>
    <definedName name="WATER__INSTALLATIONS" localSheetId="16">#REF!</definedName>
    <definedName name="WATER__INSTALLATIONS">#REF!</definedName>
    <definedName name="WCV" localSheetId="9">#REF!</definedName>
    <definedName name="WCV" localSheetId="16">#REF!</definedName>
    <definedName name="WCV">#REF!</definedName>
    <definedName name="WCVD" localSheetId="9">#REF!</definedName>
    <definedName name="WCVD" localSheetId="16">#REF!</definedName>
    <definedName name="WCVD">#REF!</definedName>
    <definedName name="WDEE" localSheetId="15">#REF!</definedName>
    <definedName name="WDEE" localSheetId="10">#REF!</definedName>
    <definedName name="WDEE" localSheetId="14">#REF!</definedName>
    <definedName name="WDEE" localSheetId="11">#REF!</definedName>
    <definedName name="WDEE" localSheetId="8">#REF!</definedName>
    <definedName name="WDEE" localSheetId="12">#REF!</definedName>
    <definedName name="WEE" localSheetId="15">#REF!</definedName>
    <definedName name="WEE" localSheetId="10">#REF!</definedName>
    <definedName name="WEE" localSheetId="14">#REF!</definedName>
    <definedName name="WEE" localSheetId="11">#REF!</definedName>
    <definedName name="WEE" localSheetId="8">#REF!</definedName>
    <definedName name="WEE" localSheetId="12">#REF!</definedName>
    <definedName name="WEIGHT" localSheetId="9">#REF!</definedName>
    <definedName name="WEIGHT" localSheetId="16">#REF!</definedName>
    <definedName name="WEIGHT">#REF!</definedName>
    <definedName name="WINDOWS__AND__EXTERNAL__DOORS" localSheetId="9">#REF!</definedName>
    <definedName name="WINDOWS__AND__EXTERNAL__DOORS" localSheetId="16">#REF!</definedName>
    <definedName name="WINDOWS__AND__EXTERNAL__DOORS">#REF!</definedName>
    <definedName name="WSS" localSheetId="15">#REF!</definedName>
    <definedName name="WSS" localSheetId="10">#REF!</definedName>
    <definedName name="WSS" localSheetId="14">#REF!</definedName>
    <definedName name="WSS" localSheetId="11">#REF!</definedName>
    <definedName name="WSS" localSheetId="8">#REF!</definedName>
    <definedName name="WSS" localSheetId="12">#REF!</definedName>
    <definedName name="WW" localSheetId="15">#REF!</definedName>
    <definedName name="WW" localSheetId="10">#REF!</definedName>
    <definedName name="WW" localSheetId="14">#REF!</definedName>
    <definedName name="WW" localSheetId="11">#REF!</definedName>
    <definedName name="WW" localSheetId="8">#REF!</definedName>
    <definedName name="WW" localSheetId="12">#REF!</definedName>
    <definedName name="www" localSheetId="9">#REF!</definedName>
    <definedName name="www" localSheetId="16">#REF!</definedName>
    <definedName name="www">#REF!</definedName>
    <definedName name="wwww" localSheetId="9">#REF!</definedName>
    <definedName name="wwww" localSheetId="16">#REF!</definedName>
    <definedName name="wwww">#REF!</definedName>
    <definedName name="X" localSheetId="9">#REF!</definedName>
    <definedName name="X" localSheetId="16">#REF!</definedName>
    <definedName name="X">#REF!</definedName>
    <definedName name="XXX">[25]Construction!$S$36:$S$74</definedName>
    <definedName name="Y" localSheetId="15">#REF!</definedName>
    <definedName name="Y" localSheetId="14">#REF!</definedName>
    <definedName name="Y" localSheetId="9">#REF!</definedName>
    <definedName name="Y" localSheetId="16">#REF!</definedName>
    <definedName name="Y">#REF!</definedName>
    <definedName name="yellow" localSheetId="15" hidden="1">'[6]PHASE ONE'!#REF!</definedName>
    <definedName name="yellow" localSheetId="14" hidden="1">'[6]PHASE ONE'!#REF!</definedName>
    <definedName name="yellow" localSheetId="9" hidden="1">'[6]PHASE ONE'!#REF!</definedName>
    <definedName name="yellow" localSheetId="16" hidden="1">'[6]PHASE ONE'!#REF!</definedName>
    <definedName name="yellow" hidden="1">'[6]PHASE ONE'!#REF!</definedName>
    <definedName name="YJUI" localSheetId="15">#REF!</definedName>
    <definedName name="YJUI" localSheetId="10">#REF!</definedName>
    <definedName name="YJUI" localSheetId="14">#REF!</definedName>
    <definedName name="YJUI" localSheetId="11">#REF!</definedName>
    <definedName name="YJUI" localSheetId="8">#REF!</definedName>
    <definedName name="YJUI" localSheetId="12">#REF!</definedName>
    <definedName name="yyy" localSheetId="15" hidden="1">{"'List1'!$A$1:$J$73"}</definedName>
    <definedName name="yyy" localSheetId="14" hidden="1">{"'List1'!$A$1:$J$73"}</definedName>
    <definedName name="yyy" localSheetId="9" hidden="1">{"'List1'!$A$1:$J$73"}</definedName>
    <definedName name="yyy" localSheetId="16" hidden="1">{"'List1'!$A$1:$J$73"}</definedName>
    <definedName name="yyy" hidden="1">{"'List1'!$A$1:$J$73"}</definedName>
    <definedName name="Z" localSheetId="9">#REF!</definedName>
    <definedName name="Z" localSheetId="16">#REF!</definedName>
    <definedName name="Z">#REF!</definedName>
    <definedName name="Z_223A1F01_663E_4EB3_91C1_66F595DFB752_.wvu.Cols" localSheetId="15" hidden="1">CCTV!$G:$H</definedName>
    <definedName name="Z_223A1F01_663E_4EB3_91C1_66F595DFB752_.wvu.Cols" localSheetId="10" hidden="1">FF!$G:$H</definedName>
    <definedName name="Z_223A1F01_663E_4EB3_91C1_66F595DFB752_.wvu.Cols" localSheetId="14" hidden="1">'FIRE DETECTION'!$G:$H</definedName>
    <definedName name="Z_223A1F01_663E_4EB3_91C1_66F595DFB752_.wvu.Cols" localSheetId="11" hidden="1">GH!$G:$H</definedName>
    <definedName name="Z_223A1F01_663E_4EB3_91C1_66F595DFB752_.wvu.Cols" localSheetId="13" hidden="1">'LIGHTNING PROTECTION'!$G:$H</definedName>
    <definedName name="Z_223A1F01_663E_4EB3_91C1_66F595DFB752_.wvu.Cols" localSheetId="9" hidden="1">'Main Block'!$G:$H</definedName>
    <definedName name="Z_223A1F01_663E_4EB3_91C1_66F595DFB752_.wvu.Cols" localSheetId="17" hidden="1">'MAIN COLLECTION'!$E:$E,'MAIN COLLECTION'!$JA:$JB,'MAIN COLLECTION'!$SW:$SX,'MAIN COLLECTION'!$ACS:$ACT</definedName>
    <definedName name="Z_223A1F01_663E_4EB3_91C1_66F595DFB752_.wvu.Cols" localSheetId="16" hidden="1">'MAIN COLLECTION PAGE'!$E:$E,'MAIN COLLECTION PAGE'!$JA:$JB,'MAIN COLLECTION PAGE'!$SW:$SX,'MAIN COLLECTION PAGE'!$ACS:$ACT</definedName>
    <definedName name="Z_223A1F01_663E_4EB3_91C1_66F595DFB752_.wvu.Cols" localSheetId="7" hidden="1">'MAINS POWER SUPPLY'!$G:$H</definedName>
    <definedName name="Z_223A1F01_663E_4EB3_91C1_66F595DFB752_.wvu.Cols" localSheetId="8" hidden="1">'STANDBY POWER SUPPLY'!$G:$H</definedName>
    <definedName name="Z_223A1F01_663E_4EB3_91C1_66F595DFB752_.wvu.Cols" localSheetId="12" hidden="1">'STORAGE '!$G:$H</definedName>
    <definedName name="Z_223A1F01_663E_4EB3_91C1_66F595DFB752_.wvu.PrintArea" localSheetId="15" hidden="1">CCTV!$A$1:$F$25</definedName>
    <definedName name="Z_223A1F01_663E_4EB3_91C1_66F595DFB752_.wvu.PrintArea" localSheetId="10" hidden="1">FF!$A$1:$F$308</definedName>
    <definedName name="Z_223A1F01_663E_4EB3_91C1_66F595DFB752_.wvu.PrintArea" localSheetId="14" hidden="1">'FIRE DETECTION'!$A$1:$F$31</definedName>
    <definedName name="Z_223A1F01_663E_4EB3_91C1_66F595DFB752_.wvu.PrintArea" localSheetId="11" hidden="1">GH!$A$1:$F$175</definedName>
    <definedName name="Z_223A1F01_663E_4EB3_91C1_66F595DFB752_.wvu.PrintArea" localSheetId="13" hidden="1">'LIGHTNING PROTECTION'!$A$1:$F$23</definedName>
    <definedName name="Z_223A1F01_663E_4EB3_91C1_66F595DFB752_.wvu.PrintArea" localSheetId="9" hidden="1">'Main Block'!$A$1:$F$88</definedName>
    <definedName name="Z_223A1F01_663E_4EB3_91C1_66F595DFB752_.wvu.PrintArea" localSheetId="17" hidden="1">'MAIN COLLECTION'!$A$1:$D$50</definedName>
    <definedName name="Z_223A1F01_663E_4EB3_91C1_66F595DFB752_.wvu.PrintArea" localSheetId="16" hidden="1">'MAIN COLLECTION PAGE'!$A$1:$D$36</definedName>
    <definedName name="Z_223A1F01_663E_4EB3_91C1_66F595DFB752_.wvu.PrintArea" localSheetId="7" hidden="1">'MAINS POWER SUPPLY'!$A$1:$F$42</definedName>
    <definedName name="Z_223A1F01_663E_4EB3_91C1_66F595DFB752_.wvu.PrintArea" localSheetId="8" hidden="1">'STANDBY POWER SUPPLY'!$A$1:$F$32</definedName>
    <definedName name="Z_223A1F01_663E_4EB3_91C1_66F595DFB752_.wvu.PrintArea" localSheetId="12" hidden="1">'STORAGE '!$A$1:$F$130</definedName>
    <definedName name="Z_223A1F01_663E_4EB3_91C1_66F595DFB752_.wvu.PrintTitles" localSheetId="15" hidden="1">CCTV!$1:$5</definedName>
    <definedName name="Z_223A1F01_663E_4EB3_91C1_66F595DFB752_.wvu.PrintTitles" localSheetId="10" hidden="1">FF!$1:$7</definedName>
    <definedName name="Z_223A1F01_663E_4EB3_91C1_66F595DFB752_.wvu.PrintTitles" localSheetId="14" hidden="1">'FIRE DETECTION'!$1:$4</definedName>
    <definedName name="Z_223A1F01_663E_4EB3_91C1_66F595DFB752_.wvu.PrintTitles" localSheetId="11" hidden="1">GH!$1:$7</definedName>
    <definedName name="Z_223A1F01_663E_4EB3_91C1_66F595DFB752_.wvu.PrintTitles" localSheetId="13" hidden="1">'LIGHTNING PROTECTION'!$1:$3</definedName>
    <definedName name="Z_223A1F01_663E_4EB3_91C1_66F595DFB752_.wvu.PrintTitles" localSheetId="9" hidden="1">'Main Block'!$1:$4</definedName>
    <definedName name="Z_223A1F01_663E_4EB3_91C1_66F595DFB752_.wvu.PrintTitles" localSheetId="17" hidden="1">'MAIN COLLECTION'!$1:$7</definedName>
    <definedName name="Z_223A1F01_663E_4EB3_91C1_66F595DFB752_.wvu.PrintTitles" localSheetId="16" hidden="1">'MAIN COLLECTION PAGE'!$1:$5</definedName>
    <definedName name="Z_223A1F01_663E_4EB3_91C1_66F595DFB752_.wvu.PrintTitles" localSheetId="7" hidden="1">'MAINS POWER SUPPLY'!$1:$5</definedName>
    <definedName name="Z_223A1F01_663E_4EB3_91C1_66F595DFB752_.wvu.PrintTitles" localSheetId="8" hidden="1">'STANDBY POWER SUPPLY'!$1:$7</definedName>
    <definedName name="Z_223A1F01_663E_4EB3_91C1_66F595DFB752_.wvu.PrintTitles" localSheetId="12" hidden="1">'STORAGE '!$1:$7</definedName>
    <definedName name="Z_EBFB1762_41C6_4FD9_A53A_E68C73A23070_.wvu.Cols" localSheetId="17" hidden="1">'MAIN COLLECTION'!$E:$E,'MAIN COLLECTION'!$JA:$JB,'MAIN COLLECTION'!$SW:$SX,'MAIN COLLECTION'!$ACS:$ACT</definedName>
    <definedName name="Z_EBFB1762_41C6_4FD9_A53A_E68C73A23070_.wvu.Cols" localSheetId="16" hidden="1">'MAIN COLLECTION PAGE'!$E:$E,'MAIN COLLECTION PAGE'!$JA:$JB,'MAIN COLLECTION PAGE'!$SW:$SX,'MAIN COLLECTION PAGE'!$ACS:$ACT</definedName>
    <definedName name="Z_EBFB1762_41C6_4FD9_A53A_E68C73A23070_.wvu.PrintArea" localSheetId="15" hidden="1">CCTV!$A$1:$F$25</definedName>
    <definedName name="Z_EBFB1762_41C6_4FD9_A53A_E68C73A23070_.wvu.PrintArea" localSheetId="10" hidden="1">FF!$A$1:$F$308</definedName>
    <definedName name="Z_EBFB1762_41C6_4FD9_A53A_E68C73A23070_.wvu.PrintArea" localSheetId="14" hidden="1">'FIRE DETECTION'!$A$1:$F$31</definedName>
    <definedName name="Z_EBFB1762_41C6_4FD9_A53A_E68C73A23070_.wvu.PrintArea" localSheetId="11" hidden="1">GH!$A$1:$F$175</definedName>
    <definedName name="Z_EBFB1762_41C6_4FD9_A53A_E68C73A23070_.wvu.PrintArea" localSheetId="13" hidden="1">'LIGHTNING PROTECTION'!$A$1:$F$23</definedName>
    <definedName name="Z_EBFB1762_41C6_4FD9_A53A_E68C73A23070_.wvu.PrintArea" localSheetId="9" hidden="1">'Main Block'!$A$1:$F$88</definedName>
    <definedName name="Z_EBFB1762_41C6_4FD9_A53A_E68C73A23070_.wvu.PrintArea" localSheetId="17" hidden="1">'MAIN COLLECTION'!$A$1:$D$50</definedName>
    <definedName name="Z_EBFB1762_41C6_4FD9_A53A_E68C73A23070_.wvu.PrintArea" localSheetId="16" hidden="1">'MAIN COLLECTION PAGE'!$A$1:$D$36</definedName>
    <definedName name="Z_EBFB1762_41C6_4FD9_A53A_E68C73A23070_.wvu.PrintArea" localSheetId="7" hidden="1">'MAINS POWER SUPPLY'!$A$1:$F$42</definedName>
    <definedName name="Z_EBFB1762_41C6_4FD9_A53A_E68C73A23070_.wvu.PrintArea" localSheetId="8" hidden="1">'STANDBY POWER SUPPLY'!$A$1:$F$32</definedName>
    <definedName name="Z_EBFB1762_41C6_4FD9_A53A_E68C73A23070_.wvu.PrintArea" localSheetId="12" hidden="1">'STORAGE '!$A$1:$F$130</definedName>
    <definedName name="Z_EBFB1762_41C6_4FD9_A53A_E68C73A23070_.wvu.PrintTitles" localSheetId="15" hidden="1">CCTV!$1:$5</definedName>
    <definedName name="Z_EBFB1762_41C6_4FD9_A53A_E68C73A23070_.wvu.PrintTitles" localSheetId="10" hidden="1">FF!$1:$7</definedName>
    <definedName name="Z_EBFB1762_41C6_4FD9_A53A_E68C73A23070_.wvu.PrintTitles" localSheetId="14" hidden="1">'FIRE DETECTION'!$1:$4</definedName>
    <definedName name="Z_EBFB1762_41C6_4FD9_A53A_E68C73A23070_.wvu.PrintTitles" localSheetId="11" hidden="1">GH!$1:$7</definedName>
    <definedName name="Z_EBFB1762_41C6_4FD9_A53A_E68C73A23070_.wvu.PrintTitles" localSheetId="13" hidden="1">'LIGHTNING PROTECTION'!$1:$3</definedName>
    <definedName name="Z_EBFB1762_41C6_4FD9_A53A_E68C73A23070_.wvu.PrintTitles" localSheetId="9" hidden="1">'Main Block'!$1:$4</definedName>
    <definedName name="Z_EBFB1762_41C6_4FD9_A53A_E68C73A23070_.wvu.PrintTitles" localSheetId="17" hidden="1">'MAIN COLLECTION'!$1:$7</definedName>
    <definedName name="Z_EBFB1762_41C6_4FD9_A53A_E68C73A23070_.wvu.PrintTitles" localSheetId="16" hidden="1">'MAIN COLLECTION PAGE'!$1:$5</definedName>
    <definedName name="Z_EBFB1762_41C6_4FD9_A53A_E68C73A23070_.wvu.PrintTitles" localSheetId="7" hidden="1">'MAINS POWER SUPPLY'!$1:$5</definedName>
    <definedName name="Z_EBFB1762_41C6_4FD9_A53A_E68C73A23070_.wvu.PrintTitles" localSheetId="8" hidden="1">'STANDBY POWER SUPPLY'!$1:$7</definedName>
    <definedName name="Z_EBFB1762_41C6_4FD9_A53A_E68C73A23070_.wvu.PrintTitles" localSheetId="12" hidden="1">'STORAGE '!$1:$7</definedName>
    <definedName name="ZONEVALVE">[7]RATES!$C$11</definedName>
  </definedNames>
  <calcPr calcId="162913"/>
  <fileRecoveryPr repairLoad="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11" i="42" l="1"/>
  <c r="H111" i="37"/>
  <c r="H97" i="37"/>
  <c r="H12" i="42" l="1"/>
  <c r="F25" i="42" s="1"/>
  <c r="H113" i="37"/>
  <c r="C11" i="40" l="1"/>
  <c r="H27" i="37" l="1"/>
  <c r="H28" i="37" s="1"/>
  <c r="H14" i="37"/>
  <c r="E332" i="35"/>
  <c r="F332" i="35"/>
  <c r="E329" i="35"/>
  <c r="F329" i="35" s="1"/>
  <c r="E319" i="35"/>
  <c r="F319" i="35"/>
  <c r="E316" i="35"/>
  <c r="F316" i="35" s="1"/>
  <c r="E307" i="35"/>
  <c r="F307" i="35"/>
  <c r="G293" i="35"/>
  <c r="H293" i="35"/>
  <c r="F293" i="35"/>
  <c r="F292" i="35"/>
  <c r="F289" i="35"/>
  <c r="F295" i="35" s="1"/>
  <c r="G279" i="35"/>
  <c r="H279" i="35" s="1"/>
  <c r="F279" i="35"/>
  <c r="F275" i="35"/>
  <c r="F280" i="35" s="1"/>
  <c r="F267" i="35"/>
  <c r="H266" i="35"/>
  <c r="H265" i="35"/>
  <c r="F265" i="35"/>
  <c r="H264" i="35"/>
  <c r="F264" i="35"/>
  <c r="H263" i="35"/>
  <c r="F263" i="35"/>
  <c r="F262" i="35"/>
  <c r="H251" i="35"/>
  <c r="H250" i="35"/>
  <c r="F250" i="35"/>
  <c r="H249" i="35"/>
  <c r="F249" i="35"/>
  <c r="H248" i="35"/>
  <c r="F248" i="35"/>
  <c r="H247" i="35"/>
  <c r="F247" i="35"/>
  <c r="H246" i="35"/>
  <c r="F246" i="35"/>
  <c r="H245" i="35"/>
  <c r="F245" i="35"/>
  <c r="H244" i="35"/>
  <c r="F244" i="35"/>
  <c r="H243" i="35"/>
  <c r="F243" i="35"/>
  <c r="F242" i="35"/>
  <c r="H238" i="35"/>
  <c r="H237" i="35"/>
  <c r="F237" i="35"/>
  <c r="F236" i="35"/>
  <c r="H235" i="35"/>
  <c r="H234" i="35"/>
  <c r="F234" i="35"/>
  <c r="F233" i="35"/>
  <c r="F229" i="35"/>
  <c r="F228" i="35"/>
  <c r="F227" i="35"/>
  <c r="F226" i="35"/>
  <c r="F225" i="35"/>
  <c r="F224" i="35"/>
  <c r="F223" i="35"/>
  <c r="F222" i="35"/>
  <c r="F221" i="35"/>
  <c r="H220" i="35"/>
  <c r="F220" i="35"/>
  <c r="H219" i="35"/>
  <c r="F219" i="35"/>
  <c r="F218" i="35"/>
  <c r="F217" i="35"/>
  <c r="H216" i="35"/>
  <c r="F216" i="35"/>
  <c r="H215" i="35"/>
  <c r="F215" i="35"/>
  <c r="H214" i="35"/>
  <c r="F214" i="35"/>
  <c r="H213" i="35"/>
  <c r="F213" i="35"/>
  <c r="F212" i="35"/>
  <c r="H208" i="35"/>
  <c r="H207" i="35"/>
  <c r="F207" i="35"/>
  <c r="F206" i="35"/>
  <c r="G197" i="35"/>
  <c r="H197" i="35"/>
  <c r="E197" i="35"/>
  <c r="F197" i="35"/>
  <c r="F200" i="35"/>
  <c r="F183" i="35"/>
  <c r="F180" i="35"/>
  <c r="D176" i="35"/>
  <c r="F176" i="35"/>
  <c r="D172" i="35"/>
  <c r="F172" i="35"/>
  <c r="F162" i="35"/>
  <c r="D159" i="35"/>
  <c r="F159" i="35"/>
  <c r="F154" i="35"/>
  <c r="F153" i="35"/>
  <c r="G151" i="35"/>
  <c r="H151" i="35" s="1"/>
  <c r="D151" i="35"/>
  <c r="F151" i="35" s="1"/>
  <c r="F149" i="35"/>
  <c r="D146" i="35"/>
  <c r="F146" i="35" s="1"/>
  <c r="D139" i="35"/>
  <c r="F139" i="35"/>
  <c r="D131" i="35"/>
  <c r="F131" i="35"/>
  <c r="D125" i="35"/>
  <c r="F125" i="35"/>
  <c r="D119" i="35"/>
  <c r="F119" i="35" s="1"/>
  <c r="D110" i="35"/>
  <c r="F110" i="35" s="1"/>
  <c r="F104" i="35"/>
  <c r="F95" i="35"/>
  <c r="D91" i="35"/>
  <c r="F91" i="35"/>
  <c r="F166" i="35" s="1"/>
  <c r="G75" i="35"/>
  <c r="H75" i="35"/>
  <c r="E75" i="35"/>
  <c r="F75" i="35"/>
  <c r="F77" i="35" s="1"/>
  <c r="H65" i="35"/>
  <c r="F65" i="35"/>
  <c r="G49" i="35"/>
  <c r="H49" i="35"/>
  <c r="E49" i="35"/>
  <c r="F49" i="35" s="1"/>
  <c r="F52" i="35" s="1"/>
  <c r="F39" i="35"/>
  <c r="F35" i="35"/>
  <c r="H31" i="35"/>
  <c r="F31" i="35"/>
  <c r="D25" i="35"/>
  <c r="F25" i="35"/>
  <c r="F41" i="35" s="1"/>
  <c r="F12" i="35"/>
  <c r="F10" i="35"/>
  <c r="F14" i="35" s="1"/>
  <c r="F185" i="35"/>
  <c r="E130" i="18"/>
  <c r="E129" i="18"/>
  <c r="E128" i="18"/>
  <c r="E127" i="18"/>
  <c r="E126" i="18"/>
  <c r="E125" i="18"/>
  <c r="E124" i="18"/>
  <c r="E123" i="18"/>
  <c r="E122" i="18"/>
  <c r="E121" i="18"/>
  <c r="E120" i="18"/>
  <c r="E119" i="18"/>
  <c r="E118" i="18"/>
  <c r="E117" i="18"/>
  <c r="E116" i="18"/>
  <c r="E115" i="18"/>
  <c r="E114" i="18"/>
  <c r="E113" i="18"/>
  <c r="E112" i="18"/>
  <c r="E111" i="18"/>
  <c r="E110" i="18"/>
  <c r="E109" i="18"/>
  <c r="E108" i="18"/>
  <c r="E107" i="18"/>
  <c r="E106" i="18"/>
  <c r="E105" i="18"/>
  <c r="E104" i="18"/>
  <c r="E103" i="18"/>
  <c r="E102" i="18"/>
  <c r="E101" i="18"/>
  <c r="E100" i="18"/>
  <c r="E99" i="18"/>
  <c r="E98" i="18"/>
  <c r="E97" i="18"/>
  <c r="E96" i="18"/>
  <c r="E95" i="18"/>
  <c r="E94" i="18"/>
  <c r="E93" i="18"/>
  <c r="E92" i="18"/>
  <c r="E91" i="18"/>
  <c r="E90" i="18"/>
  <c r="E89" i="18"/>
  <c r="E88" i="18"/>
  <c r="E87" i="18"/>
  <c r="E86" i="18"/>
  <c r="E85" i="18"/>
  <c r="E84" i="18"/>
  <c r="E83" i="18"/>
  <c r="E82" i="18"/>
  <c r="E81" i="18"/>
  <c r="E80" i="18"/>
  <c r="E79" i="18"/>
  <c r="E78" i="18"/>
  <c r="E77" i="18"/>
  <c r="E76" i="18"/>
  <c r="F76" i="18" s="1"/>
  <c r="E75" i="18"/>
  <c r="E74" i="18"/>
  <c r="E72" i="18"/>
  <c r="H71" i="18"/>
  <c r="E71" i="18"/>
  <c r="H70" i="18"/>
  <c r="E70" i="18"/>
  <c r="F70" i="18" s="1"/>
  <c r="E69" i="18"/>
  <c r="H68" i="18"/>
  <c r="E68" i="18"/>
  <c r="E67" i="18"/>
  <c r="E66" i="18"/>
  <c r="H64" i="18"/>
  <c r="E64" i="18"/>
  <c r="H62" i="18"/>
  <c r="E62" i="18"/>
  <c r="H60" i="18"/>
  <c r="E60" i="18"/>
  <c r="E59" i="18"/>
  <c r="E58" i="18"/>
  <c r="E57" i="18"/>
  <c r="E56" i="18"/>
  <c r="E55" i="18"/>
  <c r="E54" i="18"/>
  <c r="H53" i="18"/>
  <c r="E53" i="18" s="1"/>
  <c r="F53" i="18" s="1"/>
  <c r="E52" i="18"/>
  <c r="E50" i="18"/>
  <c r="E48" i="18"/>
  <c r="E47" i="18"/>
  <c r="E46" i="18"/>
  <c r="E45" i="18"/>
  <c r="E44" i="18"/>
  <c r="E43" i="18"/>
  <c r="E42" i="18"/>
  <c r="E41" i="18"/>
  <c r="E40" i="18"/>
  <c r="E39" i="18"/>
  <c r="E38" i="18"/>
  <c r="E37" i="18"/>
  <c r="E36" i="18"/>
  <c r="E35" i="18"/>
  <c r="E34" i="18"/>
  <c r="E33" i="18"/>
  <c r="E32" i="18"/>
  <c r="E31" i="18"/>
  <c r="E30" i="18"/>
  <c r="E29" i="18"/>
  <c r="E28" i="18"/>
  <c r="E27" i="18"/>
  <c r="F27" i="18" s="1"/>
  <c r="E26" i="18"/>
  <c r="E25" i="18"/>
  <c r="F25" i="18" s="1"/>
  <c r="E24" i="18"/>
  <c r="E23" i="18"/>
  <c r="E22" i="18"/>
  <c r="E21" i="18"/>
  <c r="E20" i="18"/>
  <c r="E19" i="18"/>
  <c r="E18" i="18"/>
  <c r="H17" i="18"/>
  <c r="E17" i="18" s="1"/>
  <c r="F17" i="18" s="1"/>
  <c r="E16" i="18"/>
  <c r="E15" i="18"/>
  <c r="F15" i="18" s="1"/>
  <c r="F44" i="18" s="1"/>
  <c r="F82" i="18" s="1"/>
  <c r="F130" i="18" s="1"/>
  <c r="D19" i="25" s="1"/>
  <c r="E175" i="17"/>
  <c r="E174" i="17"/>
  <c r="E173" i="17"/>
  <c r="E172" i="17"/>
  <c r="E171" i="17"/>
  <c r="E170" i="17"/>
  <c r="E169" i="17"/>
  <c r="E168" i="17"/>
  <c r="E167" i="17"/>
  <c r="E166" i="17"/>
  <c r="E165" i="17"/>
  <c r="E164" i="17"/>
  <c r="E163" i="17"/>
  <c r="E162" i="17"/>
  <c r="E161" i="17"/>
  <c r="E160" i="17"/>
  <c r="E159" i="17"/>
  <c r="E158" i="17"/>
  <c r="E157" i="17"/>
  <c r="E156" i="17"/>
  <c r="E155" i="17"/>
  <c r="E154" i="17"/>
  <c r="E153" i="17"/>
  <c r="E152" i="17"/>
  <c r="E151" i="17"/>
  <c r="E150" i="17"/>
  <c r="E149" i="17"/>
  <c r="E148" i="17"/>
  <c r="E147" i="17"/>
  <c r="E146" i="17"/>
  <c r="E145" i="17"/>
  <c r="E144" i="17"/>
  <c r="E143" i="17"/>
  <c r="E142" i="17"/>
  <c r="E141" i="17"/>
  <c r="E140" i="17"/>
  <c r="E139" i="17"/>
  <c r="E138" i="17"/>
  <c r="E137" i="17"/>
  <c r="E136" i="17"/>
  <c r="E135" i="17"/>
  <c r="E134" i="17"/>
  <c r="E133" i="17"/>
  <c r="E132" i="17"/>
  <c r="E131" i="17"/>
  <c r="E130" i="17"/>
  <c r="E129" i="17"/>
  <c r="E128" i="17"/>
  <c r="E127" i="17"/>
  <c r="E126" i="17"/>
  <c r="E125" i="17"/>
  <c r="E124" i="17"/>
  <c r="E123" i="17"/>
  <c r="E122" i="17"/>
  <c r="E121" i="17"/>
  <c r="E120" i="17"/>
  <c r="E119" i="17"/>
  <c r="E118" i="17"/>
  <c r="E116" i="17"/>
  <c r="E115" i="17"/>
  <c r="H114" i="17"/>
  <c r="E114" i="17"/>
  <c r="F114" i="17"/>
  <c r="E113" i="17"/>
  <c r="E112" i="17"/>
  <c r="E110" i="17"/>
  <c r="E108" i="17"/>
  <c r="E107" i="17"/>
  <c r="E105" i="17"/>
  <c r="E104" i="17"/>
  <c r="F104" i="17"/>
  <c r="E103" i="17"/>
  <c r="E102" i="17"/>
  <c r="E101" i="17"/>
  <c r="E100" i="17"/>
  <c r="H99" i="17"/>
  <c r="E99" i="17"/>
  <c r="F99" i="17" s="1"/>
  <c r="E98" i="17"/>
  <c r="E97" i="17"/>
  <c r="F97" i="17" s="1"/>
  <c r="E96" i="17"/>
  <c r="H95" i="17"/>
  <c r="E95" i="17"/>
  <c r="F95" i="17" s="1"/>
  <c r="E94" i="17"/>
  <c r="E92" i="17"/>
  <c r="H91" i="17"/>
  <c r="H61" i="18"/>
  <c r="E61" i="18" s="1"/>
  <c r="F61" i="18" s="1"/>
  <c r="E90" i="17"/>
  <c r="E89" i="17"/>
  <c r="E88" i="17"/>
  <c r="E87" i="17"/>
  <c r="E86" i="17"/>
  <c r="E85" i="17"/>
  <c r="E84" i="17"/>
  <c r="E83" i="17"/>
  <c r="E82" i="17"/>
  <c r="E81" i="17"/>
  <c r="E80" i="17"/>
  <c r="E79" i="17"/>
  <c r="E78" i="17"/>
  <c r="E77" i="17"/>
  <c r="E76" i="17"/>
  <c r="E75" i="17"/>
  <c r="E74" i="17"/>
  <c r="E73" i="17"/>
  <c r="E72" i="17"/>
  <c r="E71" i="17"/>
  <c r="E70" i="17"/>
  <c r="E69" i="17"/>
  <c r="E68" i="17"/>
  <c r="E67" i="17"/>
  <c r="E66" i="17"/>
  <c r="E65" i="17"/>
  <c r="E64" i="17"/>
  <c r="F64" i="17"/>
  <c r="E63" i="17"/>
  <c r="E62" i="17"/>
  <c r="F62" i="17"/>
  <c r="E61" i="17"/>
  <c r="H60" i="17"/>
  <c r="E60" i="17"/>
  <c r="F60" i="17" s="1"/>
  <c r="E59" i="17"/>
  <c r="E58" i="17"/>
  <c r="F58" i="17" s="1"/>
  <c r="E57" i="17"/>
  <c r="H56" i="17"/>
  <c r="H51" i="18"/>
  <c r="E51" i="18" s="1"/>
  <c r="F51" i="18" s="1"/>
  <c r="E56" i="17"/>
  <c r="F56" i="17" s="1"/>
  <c r="E55" i="17"/>
  <c r="E53" i="17"/>
  <c r="H52" i="17"/>
  <c r="E52" i="17" s="1"/>
  <c r="F52" i="17" s="1"/>
  <c r="F82" i="17" s="1"/>
  <c r="F126" i="17" s="1"/>
  <c r="H54" i="17"/>
  <c r="E54" i="17" s="1"/>
  <c r="F54" i="17" s="1"/>
  <c r="E51" i="17"/>
  <c r="E50" i="17"/>
  <c r="E49" i="17"/>
  <c r="E48" i="17"/>
  <c r="E47" i="17"/>
  <c r="E46" i="17"/>
  <c r="E45" i="17"/>
  <c r="E44" i="17"/>
  <c r="E43" i="17"/>
  <c r="E42" i="17"/>
  <c r="E41" i="17"/>
  <c r="E40" i="17"/>
  <c r="E39" i="17"/>
  <c r="E38" i="17"/>
  <c r="E37" i="17"/>
  <c r="E36" i="17"/>
  <c r="E35" i="17"/>
  <c r="E34" i="17"/>
  <c r="E33" i="17"/>
  <c r="E32" i="17"/>
  <c r="E31" i="17"/>
  <c r="E30" i="17"/>
  <c r="E29" i="17"/>
  <c r="E28" i="17"/>
  <c r="E26" i="17"/>
  <c r="H25" i="17"/>
  <c r="H27" i="17" s="1"/>
  <c r="E27" i="17" s="1"/>
  <c r="F27" i="17" s="1"/>
  <c r="E24" i="17"/>
  <c r="E23" i="17"/>
  <c r="E22" i="17"/>
  <c r="E21" i="17"/>
  <c r="E20" i="17"/>
  <c r="E19" i="17"/>
  <c r="E18" i="17"/>
  <c r="E17" i="17"/>
  <c r="F17" i="17"/>
  <c r="E16" i="17"/>
  <c r="H15" i="17"/>
  <c r="E15" i="17"/>
  <c r="F15" i="17" s="1"/>
  <c r="F46" i="17" s="1"/>
  <c r="F123" i="17" s="1"/>
  <c r="F175" i="17" s="1"/>
  <c r="D17" i="25" s="1"/>
  <c r="E307" i="16"/>
  <c r="E306" i="16"/>
  <c r="E305" i="16"/>
  <c r="E304" i="16"/>
  <c r="E303" i="16"/>
  <c r="E302" i="16"/>
  <c r="E301" i="16"/>
  <c r="E300" i="16"/>
  <c r="E299" i="16"/>
  <c r="E298" i="16"/>
  <c r="E297" i="16"/>
  <c r="E296" i="16"/>
  <c r="E295" i="16"/>
  <c r="E294" i="16"/>
  <c r="E293" i="16"/>
  <c r="E292" i="16"/>
  <c r="E291" i="16"/>
  <c r="E290" i="16"/>
  <c r="E289" i="16"/>
  <c r="E288" i="16"/>
  <c r="E287" i="16"/>
  <c r="E286" i="16"/>
  <c r="E285" i="16"/>
  <c r="E284" i="16"/>
  <c r="E283" i="16"/>
  <c r="E282" i="16"/>
  <c r="E281" i="16"/>
  <c r="E280" i="16"/>
  <c r="E279" i="16"/>
  <c r="E278" i="16"/>
  <c r="E277" i="16"/>
  <c r="E276" i="16"/>
  <c r="E275" i="16"/>
  <c r="E274" i="16"/>
  <c r="E273" i="16"/>
  <c r="E272" i="16"/>
  <c r="E271" i="16"/>
  <c r="E270" i="16"/>
  <c r="E269" i="16"/>
  <c r="E268" i="16"/>
  <c r="E267" i="16"/>
  <c r="E266" i="16"/>
  <c r="E265" i="16"/>
  <c r="E264" i="16"/>
  <c r="E263" i="16"/>
  <c r="E262" i="16"/>
  <c r="E261" i="16"/>
  <c r="E260" i="16"/>
  <c r="E259" i="16"/>
  <c r="E258" i="16"/>
  <c r="E257" i="16"/>
  <c r="E256" i="16"/>
  <c r="E255" i="16"/>
  <c r="E254" i="16"/>
  <c r="E253" i="16"/>
  <c r="E252" i="16"/>
  <c r="E251" i="16"/>
  <c r="H250" i="16"/>
  <c r="E250" i="16"/>
  <c r="F250" i="16"/>
  <c r="E249" i="16"/>
  <c r="E248" i="16"/>
  <c r="H247" i="16"/>
  <c r="E247" i="16"/>
  <c r="F247" i="16" s="1"/>
  <c r="E246" i="16"/>
  <c r="E245" i="16"/>
  <c r="E243" i="16"/>
  <c r="E242" i="16"/>
  <c r="H241" i="16"/>
  <c r="E241" i="16"/>
  <c r="F241" i="16"/>
  <c r="E240" i="16"/>
  <c r="E239" i="16"/>
  <c r="H238" i="16"/>
  <c r="E238" i="16"/>
  <c r="F238" i="16" s="1"/>
  <c r="E237" i="16"/>
  <c r="E236" i="16"/>
  <c r="H235" i="16"/>
  <c r="E235" i="16"/>
  <c r="F235" i="16" s="1"/>
  <c r="E234" i="16"/>
  <c r="E233" i="16"/>
  <c r="E231" i="16"/>
  <c r="E230" i="16"/>
  <c r="E228" i="16"/>
  <c r="E227" i="16"/>
  <c r="H226" i="16"/>
  <c r="E226" i="16"/>
  <c r="F226" i="16"/>
  <c r="E225" i="16"/>
  <c r="E224" i="16"/>
  <c r="H223" i="16"/>
  <c r="E223" i="16"/>
  <c r="F223" i="16"/>
  <c r="E222" i="16"/>
  <c r="H221" i="16"/>
  <c r="H106" i="17"/>
  <c r="E106" i="17"/>
  <c r="F106" i="17" s="1"/>
  <c r="E220" i="16"/>
  <c r="E219" i="16"/>
  <c r="E218" i="16"/>
  <c r="E217" i="16"/>
  <c r="E216" i="16"/>
  <c r="E215" i="16"/>
  <c r="E214" i="16"/>
  <c r="E213" i="16"/>
  <c r="E212" i="16"/>
  <c r="E211" i="16"/>
  <c r="E210" i="16"/>
  <c r="E209" i="16"/>
  <c r="E208" i="16"/>
  <c r="E207" i="16"/>
  <c r="E206" i="16"/>
  <c r="H205" i="16"/>
  <c r="E205" i="16" s="1"/>
  <c r="F205" i="16" s="1"/>
  <c r="E204" i="16"/>
  <c r="E203" i="16"/>
  <c r="E202" i="16"/>
  <c r="E200" i="16"/>
  <c r="H199" i="16"/>
  <c r="H201" i="16" s="1"/>
  <c r="E201" i="16" s="1"/>
  <c r="F201" i="16" s="1"/>
  <c r="E198" i="16"/>
  <c r="E197" i="16"/>
  <c r="F197" i="16" s="1"/>
  <c r="E196" i="16"/>
  <c r="E195" i="16"/>
  <c r="F195" i="16" s="1"/>
  <c r="E194" i="16"/>
  <c r="H193" i="16"/>
  <c r="E193" i="16"/>
  <c r="F193" i="16" s="1"/>
  <c r="E192" i="16"/>
  <c r="E191" i="16"/>
  <c r="F191" i="16" s="1"/>
  <c r="E190" i="16"/>
  <c r="H189" i="16"/>
  <c r="E189" i="16"/>
  <c r="F189" i="16"/>
  <c r="E188" i="16"/>
  <c r="H187" i="16"/>
  <c r="E187" i="16" s="1"/>
  <c r="F187" i="16" s="1"/>
  <c r="E186" i="16"/>
  <c r="E185" i="16"/>
  <c r="F185" i="16"/>
  <c r="E184" i="16"/>
  <c r="E183" i="16"/>
  <c r="F183" i="16" s="1"/>
  <c r="E182" i="16"/>
  <c r="E181" i="16"/>
  <c r="E180" i="16"/>
  <c r="E179" i="16"/>
  <c r="E178" i="16"/>
  <c r="E177" i="16"/>
  <c r="E176" i="16"/>
  <c r="E175" i="16"/>
  <c r="E174" i="16"/>
  <c r="E173" i="16"/>
  <c r="E172" i="16"/>
  <c r="E171" i="16"/>
  <c r="E170" i="16"/>
  <c r="E169" i="16"/>
  <c r="E168" i="16"/>
  <c r="H167" i="16"/>
  <c r="E167" i="16" s="1"/>
  <c r="F167" i="16" s="1"/>
  <c r="E166" i="16"/>
  <c r="H165" i="16"/>
  <c r="E165" i="16"/>
  <c r="F165" i="16" s="1"/>
  <c r="E164" i="16"/>
  <c r="H163" i="16"/>
  <c r="E163" i="16"/>
  <c r="F163" i="16"/>
  <c r="E162" i="16"/>
  <c r="H161" i="16"/>
  <c r="E161" i="16" s="1"/>
  <c r="F161" i="16" s="1"/>
  <c r="E160" i="16"/>
  <c r="E158" i="16"/>
  <c r="H157" i="16"/>
  <c r="E157" i="16" s="1"/>
  <c r="F157" i="16" s="1"/>
  <c r="F174" i="16" s="1"/>
  <c r="F268" i="16" s="1"/>
  <c r="E156" i="16"/>
  <c r="E155" i="16"/>
  <c r="E154" i="16"/>
  <c r="E153" i="16"/>
  <c r="E152" i="16"/>
  <c r="E151" i="16"/>
  <c r="E150" i="16"/>
  <c r="E149" i="16"/>
  <c r="E148" i="16"/>
  <c r="E147" i="16"/>
  <c r="E146" i="16"/>
  <c r="E145" i="16"/>
  <c r="E144" i="16"/>
  <c r="E143" i="16"/>
  <c r="E142" i="16"/>
  <c r="E141" i="16"/>
  <c r="E140" i="16"/>
  <c r="E139" i="16"/>
  <c r="E138" i="16"/>
  <c r="H137" i="16"/>
  <c r="E137" i="16"/>
  <c r="F137" i="16"/>
  <c r="E136" i="16"/>
  <c r="H135" i="16"/>
  <c r="E135" i="16" s="1"/>
  <c r="F135" i="16" s="1"/>
  <c r="E134" i="16"/>
  <c r="E133" i="16"/>
  <c r="F133" i="16" s="1"/>
  <c r="E132" i="16"/>
  <c r="H131" i="16"/>
  <c r="E131" i="16" s="1"/>
  <c r="F131" i="16" s="1"/>
  <c r="E130" i="16"/>
  <c r="E129" i="16"/>
  <c r="F129" i="16"/>
  <c r="E128" i="16"/>
  <c r="E127" i="16"/>
  <c r="F127" i="16"/>
  <c r="E126" i="16"/>
  <c r="E125" i="16"/>
  <c r="E124" i="16"/>
  <c r="E123" i="16"/>
  <c r="E122" i="16"/>
  <c r="E121" i="16"/>
  <c r="E120" i="16"/>
  <c r="H119" i="16"/>
  <c r="E119" i="16"/>
  <c r="F119" i="16" s="1"/>
  <c r="F148" i="16" s="1"/>
  <c r="F265" i="16" s="1"/>
  <c r="E118" i="16"/>
  <c r="E117" i="16"/>
  <c r="E116" i="16"/>
  <c r="E115" i="16"/>
  <c r="F115" i="16"/>
  <c r="E114" i="16"/>
  <c r="E113" i="16"/>
  <c r="E112" i="16"/>
  <c r="E111" i="16"/>
  <c r="E110" i="16"/>
  <c r="E109" i="16"/>
  <c r="E108" i="16"/>
  <c r="E107" i="16"/>
  <c r="E106" i="16"/>
  <c r="E105" i="16"/>
  <c r="E104" i="16"/>
  <c r="E103" i="16"/>
  <c r="E102" i="16"/>
  <c r="E101" i="16"/>
  <c r="E100" i="16"/>
  <c r="E99" i="16"/>
  <c r="F99" i="16" s="1"/>
  <c r="E98" i="16"/>
  <c r="E96" i="16"/>
  <c r="E94" i="16"/>
  <c r="H93" i="16"/>
  <c r="E93" i="16" s="1"/>
  <c r="F93" i="16" s="1"/>
  <c r="E92" i="16"/>
  <c r="E90" i="16"/>
  <c r="H89" i="16"/>
  <c r="H91" i="16" s="1"/>
  <c r="E91" i="16" s="1"/>
  <c r="F91" i="16" s="1"/>
  <c r="E88" i="16"/>
  <c r="H87" i="16"/>
  <c r="E87" i="16" s="1"/>
  <c r="F87" i="16" s="1"/>
  <c r="F110" i="16" s="1"/>
  <c r="F262" i="16" s="1"/>
  <c r="E86" i="16"/>
  <c r="E85" i="16"/>
  <c r="E84" i="16"/>
  <c r="E83" i="16"/>
  <c r="E82" i="16"/>
  <c r="E81" i="16"/>
  <c r="E80" i="16"/>
  <c r="E79" i="16"/>
  <c r="E78" i="16"/>
  <c r="E77" i="16"/>
  <c r="E76" i="16"/>
  <c r="E75" i="16"/>
  <c r="E74" i="16"/>
  <c r="E73" i="16"/>
  <c r="E72" i="16"/>
  <c r="E71" i="16"/>
  <c r="E70" i="16"/>
  <c r="E69" i="16"/>
  <c r="E68" i="16"/>
  <c r="E67" i="16"/>
  <c r="E66" i="16"/>
  <c r="E65" i="16"/>
  <c r="E64" i="16"/>
  <c r="E63" i="16"/>
  <c r="E62" i="16"/>
  <c r="E61" i="16"/>
  <c r="E60" i="16"/>
  <c r="E59" i="16"/>
  <c r="E58" i="16"/>
  <c r="E57" i="16"/>
  <c r="E56" i="16"/>
  <c r="F56" i="16"/>
  <c r="E55" i="16"/>
  <c r="E54" i="16"/>
  <c r="E53" i="16"/>
  <c r="F53" i="16"/>
  <c r="F76" i="16"/>
  <c r="F259" i="16" s="1"/>
  <c r="E52" i="16"/>
  <c r="E51" i="16"/>
  <c r="E50" i="16"/>
  <c r="E49" i="16"/>
  <c r="E48" i="16"/>
  <c r="E47" i="16"/>
  <c r="E46" i="16"/>
  <c r="E45" i="16"/>
  <c r="E44" i="16"/>
  <c r="E43" i="16"/>
  <c r="E42" i="16"/>
  <c r="E41" i="16"/>
  <c r="E40" i="16"/>
  <c r="E39" i="16"/>
  <c r="E38" i="16"/>
  <c r="E37" i="16"/>
  <c r="E36" i="16"/>
  <c r="E35" i="16"/>
  <c r="E34" i="16"/>
  <c r="E33" i="16"/>
  <c r="E32" i="16"/>
  <c r="E31" i="16"/>
  <c r="E30" i="16"/>
  <c r="E29" i="16"/>
  <c r="E28" i="16"/>
  <c r="E27" i="16"/>
  <c r="E26" i="16"/>
  <c r="E25" i="16"/>
  <c r="E24" i="16"/>
  <c r="F24" i="16"/>
  <c r="E23" i="16"/>
  <c r="E21" i="16"/>
  <c r="H20" i="16"/>
  <c r="E20" i="16"/>
  <c r="F20" i="16"/>
  <c r="E19" i="16"/>
  <c r="E18" i="16"/>
  <c r="F18" i="16"/>
  <c r="E17" i="16"/>
  <c r="H16" i="16"/>
  <c r="H22" i="16"/>
  <c r="E22" i="16"/>
  <c r="F22" i="16" s="1"/>
  <c r="H244" i="16"/>
  <c r="E244" i="16" s="1"/>
  <c r="F244" i="16" s="1"/>
  <c r="F12" i="13"/>
  <c r="E199" i="16"/>
  <c r="F199" i="16"/>
  <c r="E91" i="17"/>
  <c r="F91" i="17"/>
  <c r="H93" i="17"/>
  <c r="E93" i="17"/>
  <c r="F93" i="17" s="1"/>
  <c r="F119" i="17" s="1"/>
  <c r="F129" i="17" s="1"/>
  <c r="H49" i="18"/>
  <c r="E49" i="18"/>
  <c r="F49" i="18" s="1"/>
  <c r="F77" i="18" s="1"/>
  <c r="F85" i="18" s="1"/>
  <c r="E89" i="16"/>
  <c r="F89" i="16" s="1"/>
  <c r="H117" i="17"/>
  <c r="E117" i="17" s="1"/>
  <c r="F117" i="17" s="1"/>
  <c r="E16" i="16"/>
  <c r="F16" i="16" s="1"/>
  <c r="F44" i="16" s="1"/>
  <c r="F256" i="16" s="1"/>
  <c r="F308" i="16" s="1"/>
  <c r="E221" i="16"/>
  <c r="F221" i="16"/>
  <c r="H229" i="16"/>
  <c r="H63" i="18"/>
  <c r="E63" i="18"/>
  <c r="F63" i="18"/>
  <c r="H65" i="18"/>
  <c r="E65" i="18" s="1"/>
  <c r="F65" i="18" s="1"/>
  <c r="H109" i="17"/>
  <c r="H73" i="18" s="1"/>
  <c r="E73" i="18" s="1"/>
  <c r="F73" i="18" s="1"/>
  <c r="H232" i="16"/>
  <c r="E232" i="16"/>
  <c r="F232" i="16" s="1"/>
  <c r="E229" i="16"/>
  <c r="F229" i="16" s="1"/>
  <c r="F252" i="16"/>
  <c r="F274" i="16"/>
  <c r="F3" i="2"/>
  <c r="F19" i="2" s="1"/>
  <c r="F10" i="2"/>
  <c r="F14" i="2"/>
  <c r="F8" i="2"/>
  <c r="F6" i="2"/>
  <c r="F337" i="35" l="1"/>
  <c r="F215" i="16"/>
  <c r="F271" i="16" s="1"/>
  <c r="E109" i="17"/>
  <c r="F109" i="17" s="1"/>
  <c r="H111" i="17"/>
  <c r="E111" i="17" s="1"/>
  <c r="F111" i="17" s="1"/>
  <c r="H95" i="16"/>
  <c r="H159" i="16"/>
  <c r="E159" i="16" s="1"/>
  <c r="F159" i="16" s="1"/>
  <c r="E25" i="17"/>
  <c r="F25" i="17" s="1"/>
  <c r="H29" i="37"/>
  <c r="D31" i="25"/>
  <c r="F22" i="2"/>
  <c r="F26" i="2" s="1"/>
  <c r="D27" i="25"/>
  <c r="D25" i="25"/>
  <c r="D23" i="25"/>
  <c r="D21" i="25" l="1"/>
  <c r="H97" i="16"/>
  <c r="E97" i="16" s="1"/>
  <c r="F97" i="16" s="1"/>
  <c r="E95" i="16"/>
  <c r="F95" i="16" s="1"/>
  <c r="F36" i="2"/>
  <c r="G38" i="2" s="1"/>
  <c r="F29" i="2"/>
  <c r="D29" i="25"/>
  <c r="D11" i="25" l="1"/>
  <c r="D9" i="25"/>
  <c r="D15" i="25" l="1"/>
  <c r="D13" i="25"/>
  <c r="D35" i="25" l="1"/>
  <c r="D39" i="25" s="1"/>
  <c r="D43" i="25" s="1"/>
</calcChain>
</file>

<file path=xl/sharedStrings.xml><?xml version="1.0" encoding="utf-8"?>
<sst xmlns="http://schemas.openxmlformats.org/spreadsheetml/2006/main" count="1428" uniqueCount="662">
  <si>
    <t xml:space="preserve"> </t>
  </si>
  <si>
    <t>SUM</t>
  </si>
  <si>
    <t>Page</t>
  </si>
  <si>
    <t>kg</t>
  </si>
  <si>
    <t>m2</t>
  </si>
  <si>
    <t>No</t>
  </si>
  <si>
    <t xml:space="preserve">(ALL PROVISIONAL) </t>
  </si>
  <si>
    <t xml:space="preserve">EARTHWORKS  </t>
  </si>
  <si>
    <t xml:space="preserve">EXCAVATION, FILLING, ETC OTHER THAN BULK </t>
  </si>
  <si>
    <t xml:space="preserve">Excavation in earth not exceeding 2m deep </t>
  </si>
  <si>
    <t xml:space="preserve">Trenches </t>
  </si>
  <si>
    <t>m3</t>
  </si>
  <si>
    <t xml:space="preserve">Extra over all excavations for carting away </t>
  </si>
  <si>
    <t>Surplus material from excavations and/or stock piles on site to</t>
  </si>
  <si>
    <t xml:space="preserve"> a dumping site to be located by the Contractor</t>
  </si>
  <si>
    <t>Item</t>
  </si>
  <si>
    <t xml:space="preserve">FILLING ETC </t>
  </si>
  <si>
    <t>Earth filling obtained from the excavations and/or</t>
  </si>
  <si>
    <t xml:space="preserve"> prescribed stock piles on site in 150mm layers compacted</t>
  </si>
  <si>
    <t xml:space="preserve"> to 95% Mod AASHTO density </t>
  </si>
  <si>
    <t>Backfilling to trenches, holes, etc</t>
  </si>
  <si>
    <t xml:space="preserve">SOIL POISONING </t>
  </si>
  <si>
    <t xml:space="preserve">Soil insecticide </t>
  </si>
  <si>
    <t>To bottoms and sides of trenches, holes, etc</t>
  </si>
  <si>
    <t>CONCRETE, FORMWORK AND</t>
  </si>
  <si>
    <t xml:space="preserve"> REINFORCEMENT </t>
  </si>
  <si>
    <t xml:space="preserve">CONCRETE WORK </t>
  </si>
  <si>
    <t xml:space="preserve">PLAIN CONCRETE CLASS 15  (20MM AGGREGATE) </t>
  </si>
  <si>
    <t xml:space="preserve"> (20MM AGGREGATE) IN: </t>
  </si>
  <si>
    <t>VIBRATED REINFORCED CONCRETE CLASS 25</t>
  </si>
  <si>
    <t xml:space="preserve">FOUNDATIONS AND SUBSTRUCTURE </t>
  </si>
  <si>
    <t>Strip footings</t>
  </si>
  <si>
    <t xml:space="preserve">ROUGH FORMWORK </t>
  </si>
  <si>
    <t xml:space="preserve">REINFORCEMENT </t>
  </si>
  <si>
    <t>Mild steel reinforcement to structural concrete work (BS</t>
  </si>
  <si>
    <t xml:space="preserve"> 4449) </t>
  </si>
  <si>
    <t>Solid Blockwork; Compressive strength 7N/mm2 in cement</t>
  </si>
  <si>
    <t xml:space="preserve"> sand (1:3) mortar : with and including hoop iron wall ties</t>
  </si>
  <si>
    <t xml:space="preserve"> every alternate course/reinforcement </t>
  </si>
  <si>
    <t>150mm thick block walls</t>
  </si>
  <si>
    <t>100mm thick block walls</t>
  </si>
  <si>
    <t xml:space="preserve"> exposed surfaces including bedding and jointing in</t>
  </si>
  <si>
    <t xml:space="preserve"> cement sand (1:3) mortar </t>
  </si>
  <si>
    <t xml:space="preserve">SPIRAL STAIRCASE </t>
  </si>
  <si>
    <t>100mm diameter,3mm thick CHS centre pole.</t>
  </si>
  <si>
    <t>ROOF RAFTERS, TIE BEAMS AND TIES AND STRUTS</t>
  </si>
  <si>
    <t>305x102x33kg/m UB,beams</t>
  </si>
  <si>
    <t>60x40x3mm SHS truss 01</t>
  </si>
  <si>
    <t>80x40x3mm SHS truss 02</t>
  </si>
  <si>
    <t>150x100x3mm RHS</t>
  </si>
  <si>
    <t>100x100x3mm SHS</t>
  </si>
  <si>
    <t>40X40X3mm SHS</t>
  </si>
  <si>
    <t>IPE 160 Steel beam fixed on rafters</t>
  </si>
  <si>
    <t>100X50X3mm RHS steel beams fixed on truss</t>
  </si>
  <si>
    <t>30X30X3mm SHS</t>
  </si>
  <si>
    <t>115X50X2mm purlins</t>
  </si>
  <si>
    <t>254x146x31kg/m vertical supports to wall cladding</t>
  </si>
  <si>
    <t>610x229x125kg/mUB,columns.</t>
  </si>
  <si>
    <t>533X210X101kg/mUB,columns</t>
  </si>
  <si>
    <t>50x50x6mm RSA Eaves gutter stub rafter</t>
  </si>
  <si>
    <t>406X178X54kg/mUB,columns</t>
  </si>
  <si>
    <t>80x40x3RHS supports to the smoke vents</t>
  </si>
  <si>
    <t>12mm sag rods</t>
  </si>
  <si>
    <t xml:space="preserve">PURLINS, BRACING, ETC </t>
  </si>
  <si>
    <t xml:space="preserve">Purlins welded to steel </t>
  </si>
  <si>
    <t xml:space="preserve">75x75x6 RSA wind bracing </t>
  </si>
  <si>
    <t>150x50x20x2.5Zed purlins</t>
  </si>
  <si>
    <t xml:space="preserve">Haunches </t>
  </si>
  <si>
    <t xml:space="preserve">Sundries </t>
  </si>
  <si>
    <t>743 x 359 x 20mm  Base plates including non shrink grout</t>
  </si>
  <si>
    <t>382 x 277 x 18mm  Base plates including non shrink grout</t>
  </si>
  <si>
    <t>220x 130 x 8mm Thick horizontal cleats</t>
  </si>
  <si>
    <t>220 x 130 x 8mm Thick horizontal fish  plates</t>
  </si>
  <si>
    <t>220x 130 x 8mm Thick vertical cleats</t>
  </si>
  <si>
    <t>260x180x8mm thick connection plates</t>
  </si>
  <si>
    <t>220x 130x 8mm Thick vertical fish plates</t>
  </si>
  <si>
    <t>1160 x 600 x 16mm Thick connection plate</t>
  </si>
  <si>
    <t xml:space="preserve">Anchor bolts </t>
  </si>
  <si>
    <t xml:space="preserve">16mm diameter Galvanised H.T.bolts </t>
  </si>
  <si>
    <t>12mm diameter bolts</t>
  </si>
  <si>
    <t xml:space="preserve">Cat ladder </t>
  </si>
  <si>
    <t>Motorized insulated sectional Doors with powder</t>
  </si>
  <si>
    <t xml:space="preserve">ON METAL </t>
  </si>
  <si>
    <t>One coat acrylic emulsion metal primer, one coat universal</t>
  </si>
  <si>
    <t xml:space="preserve"> undercoat and two coats high gloss enamel paint </t>
  </si>
  <si>
    <t>On structural steel; Generally</t>
  </si>
  <si>
    <t xml:space="preserve"> MDD ASHTO to Engineer's approval.</t>
  </si>
  <si>
    <t>Approved imported murram fill: well compacted in layers not</t>
  </si>
  <si>
    <t xml:space="preserve"> exceeding 150mm thick using 15 ton vibrating roller to 95%</t>
  </si>
  <si>
    <t xml:space="preserve">HONEY COMBING RETAINING WALL </t>
  </si>
  <si>
    <t>PRECAST CONCRETE CLASS 20, finished fair on all</t>
  </si>
  <si>
    <t xml:space="preserve"> Concrete block honey combs</t>
  </si>
  <si>
    <t xml:space="preserve">Block walling; Compressive strength 7 N/mm2 </t>
  </si>
  <si>
    <t>200mm Thick boundary wall</t>
  </si>
  <si>
    <t xml:space="preserve">COPING </t>
  </si>
  <si>
    <t>Provide for 200mm thick clay tiles  coping as per the architects</t>
  </si>
  <si>
    <t xml:space="preserve"> detailed drawing No A(91) 01-03</t>
  </si>
  <si>
    <t xml:space="preserve">DRAINAGE </t>
  </si>
  <si>
    <t>Approved 20mm aggregate granular fill, well compacted as per</t>
  </si>
  <si>
    <t xml:space="preserve"> Structural Engineers detailed drawing</t>
  </si>
  <si>
    <t>150mm Diameter porous or open jointed concrete  pipe  laid to</t>
  </si>
  <si>
    <t xml:space="preserve"> fall 1:200 in 20mm aggregate surround as per Structural</t>
  </si>
  <si>
    <t xml:space="preserve"> Engineers detailed drawing</t>
  </si>
  <si>
    <t xml:space="preserve"> on site</t>
  </si>
  <si>
    <t>Excavate average 200mm deep commencing at reduced level</t>
  </si>
  <si>
    <t xml:space="preserve"> but not exceeding 2m deep; deposit in temporary spoil heaps</t>
  </si>
  <si>
    <t>Compact existing sub grade to 93% MDD, (MOD AASHTO),</t>
  </si>
  <si>
    <t xml:space="preserve"> CBR&gt;15%</t>
  </si>
  <si>
    <t>200mm bed of gravel on compacted ground.</t>
  </si>
  <si>
    <t xml:space="preserve">Section 1 - P &amp; G </t>
  </si>
  <si>
    <t>-16-</t>
  </si>
  <si>
    <t xml:space="preserve">Section 2 - Builder's Works </t>
  </si>
  <si>
    <t>-58-</t>
  </si>
  <si>
    <t xml:space="preserve"> Section 3- External works </t>
  </si>
  <si>
    <t>-88-</t>
  </si>
  <si>
    <t>Total carried forward from Mechanical Installations bill</t>
  </si>
  <si>
    <t>Total carried forward from Electrical Installations bill</t>
  </si>
  <si>
    <t>Sub total</t>
  </si>
  <si>
    <t>Contingency</t>
  </si>
  <si>
    <t>VAT</t>
  </si>
  <si>
    <t>SUMMARY PAGE</t>
  </si>
  <si>
    <t>SUB Total 1</t>
  </si>
  <si>
    <t>SUB Total 2</t>
  </si>
  <si>
    <t>TOTAL AMOUNT INCLUDING VAT</t>
  </si>
  <si>
    <t>USD</t>
  </si>
  <si>
    <t>PROPOSED LABOREX MANUFACTURING, STORAGE AND DISTRIBUTION FACILITY ON PLOT 909, NAMANVE INDUSTRIAL PARK, MUKONO DISTRICT</t>
  </si>
  <si>
    <t>ELECTRICAL INSTALLATION - BILLS OF QUANTITIES</t>
  </si>
  <si>
    <t xml:space="preserve">Electrical Drawings Nos: </t>
  </si>
  <si>
    <t>Description and Specification</t>
  </si>
  <si>
    <t>ELECTRICAL INSTALLATIONS</t>
  </si>
  <si>
    <t>ALL SPECIFIED MATERIALS-GENERAL NOTES</t>
  </si>
  <si>
    <t>i)</t>
  </si>
  <si>
    <t>To be supplied, delivered to site, installed, connected complete and commissioned in full working condition including all fixing/mounting/terminatinf accessories as per Specificationof the Electrical Engineer.</t>
  </si>
  <si>
    <t>ii)</t>
  </si>
  <si>
    <t>All electrical items to be suitable for 415/240V power system</t>
  </si>
  <si>
    <t>iii)</t>
  </si>
  <si>
    <t>All power supply cables and power line construction materials measured under this Bills of Quantities are provisional. Actual measurements will be done on site during evaluation.</t>
  </si>
  <si>
    <t>iv)</t>
  </si>
  <si>
    <t>All underground reticulation and distribution cables are to be supplied c/w all necessary fixing/clipping/supporting/termination accessories as per general specification and approved by supervising Electrical Consultant.</t>
  </si>
  <si>
    <t>v)</t>
  </si>
  <si>
    <t>The rate for the underground cables shall cover excavation, sand-bedding, backfilling, trenching, enclosing in PVC ducts, etc and all manholes, where necessary, and all associated builders' works. Actual measurements shall be based on the site conditions.</t>
  </si>
  <si>
    <t>vi)</t>
  </si>
  <si>
    <t>All indoor cables are to be recessed within the wall fabric and are to be enclosed in suitably sized PVC conduits neatly installed and to further Instructions form the Electrical Engineer and/or Drawings.</t>
  </si>
  <si>
    <t>vii)</t>
  </si>
  <si>
    <t>All lighting fittings to be as per Drawings with control gear compartible with 240/50Hz. All fluorescent fittings are to have electronic ballasts. All lighting fittings are to be approved by the Engineer, prior to installation.</t>
  </si>
  <si>
    <t>viii)</t>
  </si>
  <si>
    <t>All wiring accessories to be of flush mounting and approved Legrand / Thorn or approved manufacture. The items are to be complete with all necessary fixing, mounting accessories and MK boxes. Samples to be apporved prior to installation by Engineer.</t>
  </si>
  <si>
    <t>ix)</t>
  </si>
  <si>
    <r>
      <t>The entire electrical installation shall be tested for compliance in accordance to the 17</t>
    </r>
    <r>
      <rPr>
        <vertAlign val="superscript"/>
        <sz val="11"/>
        <color theme="1"/>
        <rFont val="Garamond"/>
        <family val="1"/>
      </rPr>
      <t xml:space="preserve">th </t>
    </r>
    <r>
      <rPr>
        <sz val="11"/>
        <color theme="1"/>
        <rFont val="Garamond"/>
        <family val="1"/>
      </rPr>
      <t>Edition of of the IEE Wiring Regulations and witnessed/approved by the Engineer</t>
    </r>
  </si>
  <si>
    <t>x)</t>
  </si>
  <si>
    <t>All Distribution boards to be of ABB/ Scheneider Electric/Crabtree/Legrand Manufacture, or approved equivalent</t>
  </si>
  <si>
    <t>xi)</t>
  </si>
  <si>
    <r>
      <t xml:space="preserve">The Control Gear for ALL Fluorescent lamps shall consist of </t>
    </r>
    <r>
      <rPr>
        <b/>
        <sz val="11"/>
        <color theme="1"/>
        <rFont val="Garamond"/>
        <family val="1"/>
      </rPr>
      <t>ELECTRONIC BALLAST</t>
    </r>
    <r>
      <rPr>
        <sz val="11"/>
        <color theme="1"/>
        <rFont val="Garamond"/>
        <family val="1"/>
      </rPr>
      <t xml:space="preserve"> for power factor correction to better than 0.9 lagging. The lamps shall be non-flicker and suitable for operation within 160V to 250V range, efficient and energy saving, and as per General Specification hereof.</t>
    </r>
  </si>
  <si>
    <t>Unit</t>
  </si>
  <si>
    <t>Qty</t>
  </si>
  <si>
    <t>Rate (USD)</t>
  </si>
  <si>
    <t>Amount (USD)</t>
  </si>
  <si>
    <r>
      <t>Rate (Ugx</t>
    </r>
    <r>
      <rPr>
        <b/>
        <sz val="11"/>
        <rFont val="Garamond"/>
        <family val="1"/>
      </rPr>
      <t>)</t>
    </r>
  </si>
  <si>
    <t>MAINS POWER SUPPLY</t>
  </si>
  <si>
    <t>ALL SPECIFIED MATERIALS:</t>
  </si>
  <si>
    <t>To be supplied, transported to site, connected up complete and commissioned in full working conditions including all necessary fixing/mounting accessories.</t>
  </si>
  <si>
    <t>All items shall be as per "General" and "Particular" Specification and Drawings.</t>
  </si>
  <si>
    <t xml:space="preserve">UMEME LTD. MAINS POWER SUPPLY </t>
  </si>
  <si>
    <t>A</t>
  </si>
  <si>
    <t>Sum</t>
  </si>
  <si>
    <t>B</t>
  </si>
  <si>
    <t xml:space="preserve">EL-1 </t>
  </si>
  <si>
    <t>TOTAL TO SUMMARY PAGE</t>
  </si>
  <si>
    <t xml:space="preserve">Note : Contractor to submit the manufacturer's technical </t>
  </si>
  <si>
    <t xml:space="preserve">Specification and working  drawings for the Engineer's </t>
  </si>
  <si>
    <t>approval before purchase:</t>
  </si>
  <si>
    <t>Set</t>
  </si>
  <si>
    <t>MAIN LOW VOLTAGE SWITCHBOARD EARTHING SYSTEM:</t>
  </si>
  <si>
    <t xml:space="preserve"> Earth the Main Low Voltage Switch Board as per regulations and code of practice so as to achieve a final earth resistance value NOT exceeding 1.00 Ohm..</t>
  </si>
  <si>
    <t>C</t>
  </si>
  <si>
    <t>D</t>
  </si>
  <si>
    <t xml:space="preserve">EL-2 </t>
  </si>
  <si>
    <t>LOW VOLTAGE POWER DISTRIBUTION CABLES</t>
  </si>
  <si>
    <t>NOTES:</t>
  </si>
  <si>
    <t>To be supplied and installed c/w all necessary fixing/clipping/supporting/termination accessories as per general specification</t>
  </si>
  <si>
    <t xml:space="preserve">ii) </t>
  </si>
  <si>
    <t>The rate shall cover excavation, sand-bedding,backfilling, trenching e.t.c, and all manholes, where necessary, and all associated builders' works</t>
  </si>
  <si>
    <t>All cables are to be as per general specification and type-approved by the supervising Electrical Consultant</t>
  </si>
  <si>
    <t>L/m</t>
  </si>
  <si>
    <t xml:space="preserve">ENGINEER'S FACTORY TESTS/INSPECTION </t>
  </si>
  <si>
    <t xml:space="preserve">EL-3 </t>
  </si>
  <si>
    <t>FROM PAGE EL-1</t>
  </si>
  <si>
    <t>FROM PAGE EL-2</t>
  </si>
  <si>
    <t>STANDBY POWER SUPPLY</t>
  </si>
  <si>
    <t>STANDBY GENERATOR SET &amp; ASSOCIATED WORKS</t>
  </si>
  <si>
    <t>Earth the Generator sets as per IEE regulations and code of practice, so as to achieve a final earth resistance value NOT exceeding 1.00 Ohm.</t>
  </si>
  <si>
    <t>E</t>
  </si>
  <si>
    <t xml:space="preserve">EL-5 </t>
  </si>
  <si>
    <t>TOTAL TO COLLECTION PAGE</t>
  </si>
  <si>
    <t>CABLE MANAGEMENT</t>
  </si>
  <si>
    <t>F</t>
  </si>
  <si>
    <t>G</t>
  </si>
  <si>
    <t>50mmØ uPVC, Heavy Duty, High Density Sleeves</t>
  </si>
  <si>
    <t>H</t>
  </si>
  <si>
    <t>No.</t>
  </si>
  <si>
    <t>I</t>
  </si>
  <si>
    <t xml:space="preserve">EL-7 </t>
  </si>
  <si>
    <t>LV POWER/RETICULATION/DISTRIBUTION SYSTEM</t>
  </si>
  <si>
    <t>SUB-MAIN DISTRIBUTION BOARDS:</t>
  </si>
  <si>
    <t>Note: Contractor to submit the manufacturer's specification and working drawings for the Engineer's approval before purchase</t>
  </si>
  <si>
    <t xml:space="preserve">EL-8 </t>
  </si>
  <si>
    <t xml:space="preserve">EL-9 </t>
  </si>
  <si>
    <t>LV POWER/RETICULATION/DISTRIBUTION SYSTEM CONT'D</t>
  </si>
  <si>
    <t>LV POWER/RETICULATION/DISTRIBUTION CABLES</t>
  </si>
  <si>
    <t xml:space="preserve">EL-10 </t>
  </si>
  <si>
    <t>Profile 201, 220mm x 65mm, 3-Compartment prestige skirting and DADO trunking(for data, telephone and power socket outlets), complete with all necessary accessories such as couplers, end caps, internal bends, external bends, flat angles, flat tees, e.t.c.;</t>
  </si>
  <si>
    <t xml:space="preserve">EL-11 </t>
  </si>
  <si>
    <t>LIGHTING FITTINGS</t>
  </si>
  <si>
    <t>600x600mm, 36W recessed LED luminare with a slim 12mm profile. Electronic, fixed out put control gear. Class II electrical,IP 44 from below, IP20 from above, IK02. Body: sheet steel, white (RAL9016). Diffuser: UV stablised opal acrylic. Electrical connection via push wire terminal blocks, loop in/loop out possible. complete with 4000K LED.  As Thorn OMEGA LED 3250 HF L830 597 or approved equivalent.</t>
  </si>
  <si>
    <t>600x600mm, 36W recessed LED luminare with a slim 12mm profile. Electronic, fixed out put control gear. Class II electrical,IP 44 from below, IP20 from above, IK02. Body: sheet steel, white (RAL9016). Diffuser: UV stablised opal acrylic. Electrical connection via push wire terminal blocks, loop in/loop out possible. complete with 4000K LED .  As Thorn OMEGA LED 3250 HF E3 L830 597 or approved equivalent.</t>
  </si>
  <si>
    <t>1200mm high performance IP65 dust and moisture resistant luminaire for aggressive atmospheres. For 2x36W T26 lamp(s) with electronic -fixed output circuit. Class I electrical. Canopy in light grey glass fibre reinforced polyester. Diffuser in acrylic with internal prisms. For surface or suspended mounting. For surface mounting c/w quick-fix installation brackets are supplied for surface mounting and 840 lamps as to THORN CORROSION FORCE II CORRF2 2x36W T26 HF L840 or approved equivalent.</t>
  </si>
  <si>
    <t>IP44,230mm∅ Circular LED downlight for recessed installation with Structure material: Injected alminium, Structure finish: White, Diffuser material: UVA methacrylate and Diffuser finish: White c/w 1x LED 20W lamp all as to LEDS-C4 Manufacturer Model: ECOLED 90-1785-14-M3 or approved equivalent.</t>
  </si>
  <si>
    <t>IP44,230mm∅ Emergency Circular LED downlight for recessed installation with Structure material: Injected alminium, Structure finish: White, Diffuser material: UVA methacrylate and Diffuser finish: White c/w 1x LED 20W lamp and 3 Hour maintained emergency lighting all as to LEDS-C4 Manufacturer Model: ECOLED 90-1785-14-M3 or approved equivalent.</t>
  </si>
  <si>
    <t>IP65 stylish, robust, wall mounted vandal resistant luminaire with 1 x 40W LED lamp. Material in Vandal resistant diecast Alminium Body with UV stabilized polycarbonate diffuser and all gaskets manufactured from heat resistant silicone rubber to ensure IP65 rating. As to FITZGERALD LED PALADINE SQUARE PALS 40/CO/840 or approved equivalent.</t>
  </si>
  <si>
    <t>Suspended self-contained emergency exit sign using LED with white stove enamelled aluminium extrusion body with white polycarbonate end caps, suitable for interior use for non-maintained emergency application of 3 hour duration. As Thorn Voyager LED or approved equivalent</t>
  </si>
  <si>
    <t>WIRING ACCESSORIES</t>
  </si>
  <si>
    <t>To be transported to site, connected up complete and commissioned in full working conditions including all necessary fixing/mounting accessories.</t>
  </si>
  <si>
    <t>10AX SP 1-Gang 1-Way white moulded plate switches c/w flush mounting box, as to LEGRAND Manufacture Model: Mallia Cat No. 281000, or approved equivalent.</t>
  </si>
  <si>
    <t>10AX SP 1-Gang 2-Way white moulded plate switches c/w flush mounting box, as to LEGRAND  Manufacture Model: Mallia  Cat No. 281001, or approved equivalent.</t>
  </si>
  <si>
    <t>13A SP 2-Gang white switched socket outlets c/w neon indicator and flush/trunking mounting box, as to  to LEGRAND Manufacture Model: Belanko Cat No. 617047 or approved equivalent</t>
  </si>
  <si>
    <t>13A SP 2-Gang Non-Standard white switched socket outlets c/w neon indicator and flush mounting box, as to  to LEGRAND Manufacture  or approved equivalent</t>
  </si>
  <si>
    <t>20AX DP Switch marked Water Heater/Hand dryer/AC with neon indicator and flush mounting box, as to LEGRAND Manufacture Model: Mallia Cat No. 281061 or approved equivalent</t>
  </si>
  <si>
    <t xml:space="preserve"> IP44 32A TPN 3P+N+E 1-Gang white panel mounting inclined industrial socket outlets and flush mounting box, as to LEGRAND List No. 555189, or approved equivalent </t>
  </si>
  <si>
    <t>J</t>
  </si>
  <si>
    <t>K</t>
  </si>
  <si>
    <t>2 Way Co-axial UHF, VHF sockect outlet complete with flush mounting box as Crabtree List No.7268, or approved equivalent.</t>
  </si>
  <si>
    <t>L</t>
  </si>
  <si>
    <t>24-Hour programme time switch c/w fixing accessories and back-up battery (150 hours) and 20A contactor, as to LEGRAND List No. 49951, or equivalent, including a suitable enclosure.</t>
  </si>
  <si>
    <t>RJ 45 category 6 Avaya twin socket module with 2MGS 400 connectors and 8 contacts without shutters c/w antique bronze flush mounting plate and accessory box as to LEGRAND or approved equivalent</t>
  </si>
  <si>
    <t>FIXED APPLIANCES:</t>
  </si>
  <si>
    <t>2.3kW/240V "No-Touch" hand drier, earthed Class 1 shock protection, motor type 2700 rpm brushless external rotor, low-noise fan with noise level of 65dBA @ 1 meter cut-outs, as to HEATRAE SADIA Product Code No.95:020:080, or approved equivalent.</t>
  </si>
  <si>
    <t>WIRING</t>
  </si>
  <si>
    <t>Lighting points:</t>
  </si>
  <si>
    <t>All Lighting points in office areas to be connected complete and ready from 10A/16A SP miniature circuit breakers of consumer unit, using 2.5mm² SC PVC-Insulated copper cables in radial circuits, drawn in uPVC flush conduits, through walls/switches/time switch, as per drawings.</t>
  </si>
  <si>
    <t>All Lighting points for the warehouse to be connected complete and ready from 10A/16A SP miniature circuit breakers of consumer unit, using 2.5mm² SC PVC-Insulated copper cables in radial circuits, drawn in Galvanised Iron (GI) conduits, through walls/switches/time switch, as per drawings.</t>
  </si>
  <si>
    <t>Raw Power points:</t>
  </si>
  <si>
    <t>Power points to be connected complete and ready from 32A SP miniature circuit breakers of of the repective Distribution Boards , using 2.5mm² SC PVC-Insulated stranded copper cables in ring circuits, drawn in uPVC flush installed conduits,as per drawings.</t>
  </si>
  <si>
    <t>UPS Power points:</t>
  </si>
  <si>
    <t>Power points to be connected complete and ready from 32A SP miniature circuit breakers of of the repective Distribution Boards, using 2.5mm² SC PVC-Insulated stranded copper cables in ring circuits, drawn in uPVC flush installed conduits,as per drawings.</t>
  </si>
  <si>
    <t>Air Conditioning Points:</t>
  </si>
  <si>
    <t>All wiring of air conditioning points are to be connected, complete and ready from 20A SP miniature circuit breaker of Distribution Board (DB-AC), using 2.5mm sq. SC PVC-Insulated stranded copper cables, drawn in uPVC flush installed conduits, as per drawings.</t>
  </si>
  <si>
    <t>Television points:</t>
  </si>
  <si>
    <t xml:space="preserve">All wiring of television points to be connected complete and ready using  co-axial cables or approved equivalent, drawn in uPVC flush installed conduits, as per drawings </t>
  </si>
  <si>
    <t>Hand Dryer Points:</t>
  </si>
  <si>
    <t>All wiring of hand dryer points to be connected complete and ready from 16A SP miniature circuit breakers of Distribution Board (DB-1), in 2.5mm sq. SC PVC-Insulated stranded copper cables in radial circuits, drawn in uPVC flush installed conduits, , as per drawings</t>
  </si>
  <si>
    <t>Extract Fan Points:</t>
  </si>
  <si>
    <t>Extract Fan points to be connected complete and ready from 10A/16A SP miniature circuit breakers of the repective Distribution Boards, using 2.5mm² SC PVC-Insulated copper cables in radial circuits, drawn in uPVC flush conduits, through walls/switches/time switch, as per drawings.</t>
  </si>
  <si>
    <t>Data/ Telephone points:</t>
  </si>
  <si>
    <t>Earthing:</t>
  </si>
  <si>
    <t>Earth the installation as per Regulations and Code of Practice, so as to achieve a final earth resistance value NOT exceeding 1.00 Ohm.</t>
  </si>
  <si>
    <t>COLLECTION PAGE FOR GROUND FLOOR</t>
  </si>
  <si>
    <t>FROM PAGE  EL-9</t>
  </si>
  <si>
    <t>FROM PAGE  EL-10</t>
  </si>
  <si>
    <t>FIRST FLOOR</t>
  </si>
  <si>
    <t>Metalcased with lockable hinged door 6-Way TPN MCB-type flush mounted Distribution Board (DB-AC3) complete with 100A TP main integral isolator switch, busbars,neutral and earth terminal blocks, c/w 12No. x 20A SP MCBs and 6No. x SP Spareways with Blanking Plates  as per specifications and drawing, all as to SCHENEIDER ELECTRIC manufacture or approved equivalent</t>
  </si>
  <si>
    <t>Metalcased with lockable hinged door 8-Way TPN MCB-type flush mounted Distribution Board (DB-AC3) complete with 125A TP main integral isolator switch, busbars,neutral and earth terminal blocks, c/w 18No. x 20A SP MCBs and 6No. x SP Spareways with Blanking Plates  as per specifications and drawing, all as to SCHENEIDER ELECTRIC manufacture or approved equivalent</t>
  </si>
  <si>
    <t>Metalcased with lockable hinged door 8-Way TPN MCB-type flush mounted Distribution Board (DB-2) complete with 100A TP main integral isolator switch, busbars,neutral and earth terminal blocks, c/w 5No. x 10A SP MCBs, 3No. x 32A SP MCBs, 2No. x 20A SP MCBs and 8No. x SP Spareways with Blanking Plates  as per specifications and drawing, all as to SCHENEIDER ELECTRIC manufacture or approved equivalent</t>
  </si>
  <si>
    <t>Metalcased with lockable hinged door 6-Way TPN MCB-type flush mounted Distribution Board (UP/DB-M) complete with 100A TP main integral isolator switch, busbars,neutral and earth terminal blocks, c/w 1No. x 50A TP MCB, 1No. x 50A SP MCB, 1No. x 63A TP MCBand 3No. x TP Spareways with Blanking Plates and 1No. x SP Spareway with blanking plates as per specifications and drawing, all as to SCHENEIDER ELECTRIC manufacture or approved equivalent</t>
  </si>
  <si>
    <r>
      <t xml:space="preserve">Metalcased with lockable hinged door  100A; 12-Way SPN MCB-TYPE Distribution Board (UP/DB-2), c/w 3No. X 32A x MCBs x SP Spare way blanking plates,all as to SCHENEIDER ELECTRIC manufacture or approved equivalent </t>
    </r>
    <r>
      <rPr>
        <b/>
        <sz val="11"/>
        <rFont val="Garamond"/>
        <family val="1"/>
      </rPr>
      <t>(UPS Board)</t>
    </r>
  </si>
  <si>
    <t xml:space="preserve">EL-19 </t>
  </si>
  <si>
    <t>UNINTERRUPTIBLE POWER SUPPLY (UPS) UNIT:</t>
  </si>
  <si>
    <t xml:space="preserve">30kVA, 3-Phase Uninterruptible Power Supply (UPS-1) unit with Input: (Voltage 380V -415V 3-Phase), Frequency: (45Hz -65Hz), Input Current Total Harmonic Distortion (THDI &lt; 4.5% with THM and PFC filter); Output: Voltage (240V, 1-Phase), Frequency (50Hz), Overload (100% - 110% for 10 minutes), Efficiency (98%); Batteries: Back-up time (10-120 minutes), Type (Maintenance free VRLA Batteries); all as to EATON UPS Systems, or approved equivalent. </t>
  </si>
  <si>
    <t>UNINTERRUPTIBLE POWER SUPPLY (UPS) UNIT EARTHING SYSTEM:</t>
  </si>
  <si>
    <t xml:space="preserve"> Earth the Voltage Stabilizer as per regulations and code of practice.</t>
  </si>
  <si>
    <t xml:space="preserve">EL-20 </t>
  </si>
  <si>
    <t>600/1000V 25mm sq 4-Core XLPE-SWA-PVC-I copper cables connected  from the  Sub-Main Distribution Board (SMDB-1) and terminated onto the 100A Integral Isolator of Distribution Board (DB-AC2) as per drawings, c/w all necessary connecting accessories (Provisional Route Length).</t>
  </si>
  <si>
    <t>600/1000V 35mm sq 4-Core XLPE-SWA-PVC-I copper cables connected  from the  Sub-Main Distribution Board (SMDB-1) and terminated onto the 125A Integral Isolator of Distribution Board (DB-AC3) as per drawings, c/w all necessary connecting accessories (Provisional Route Length).</t>
  </si>
  <si>
    <t>600/1000V 35mm sq 4-Core XLPE-SWA-PVC-I copper cables connected  from the Sub-Main Distribution Board (SMDB-1) and terminated onto the 125A Integral Isolator of Distribution Board (DB-3) as per drawings, c/w all necessary connecting accessories (Provisional Route Length).</t>
  </si>
  <si>
    <t>600/1000V 16mm sq 4-Core XLPE-SWA-PVC-I copper cables connected  from the Distribution Board (DB-3) and terminated onto the 100A Integral Isolator of Distribution Board (DB-2) as per drawings, c/w all necessary connecting accessories (Provisional Route Length).</t>
  </si>
  <si>
    <t>600/1000V 16mm sq 4-Core XLPE-SWA-PVC-I copper cables connected  from the Sub-Main Distribution Board (SMDB-1) and terminated onto the incomer terminals of the 30kVA UPS as per drawings, c/w all necessary connecting accessories (Provisional Route Length).</t>
  </si>
  <si>
    <t>600/1000V 16mm sq 4-Core XLPE-SWA-PVC-I copper cables connected  from the outgoingn terminals of the UPS and terminated onto the 100A Integral Isolator of Distribution Board (UP/DB-M) as per drawings, c/w all necessary connecting accessories (Provisional Route Length).</t>
  </si>
  <si>
    <t>600/1000V 16mm sq 3-Core XLPE-SWA-PVC-I copper cables connected  from the Distribution Board (UP/DB-M) and terminated onto the 100A; UPS Distribution Board (UP/DB-2) as per drawings, c/w all necessary connecting accessories (Provisional Route Length).</t>
  </si>
  <si>
    <t xml:space="preserve">EL-21 </t>
  </si>
  <si>
    <t>200mm x 50mm Galvanised Iron Steel Cable Tray, complete with fixing accessories for Power and ICT Cables</t>
  </si>
  <si>
    <t>PVC - DADO TRUNKING SYSTEM</t>
  </si>
  <si>
    <t>1200mm 1x36W Surface mounted single tube high performance IP65 dust and moisture resistant flourescent luminaire in acrylic diffuser with internal prisms  c/w  T26 lamps, qucik-fix installation brackets as to THORN CORROSION FORCE II CORRF5 1X36W T26 HF L840/840 or approved equivalent.</t>
  </si>
  <si>
    <t xml:space="preserve">Powder Coated Steel Trim 1 x 7W LED E27 recessed Downlight as to LAMPTITUDE E-BOX-ADJ </t>
  </si>
  <si>
    <t>IP44,130mm∅ Emergency Circular LED downlight for recessed installation with Structure material: Injected alminium, Structure finish: White, Diffuser material: UVA methacrylate and Diffuser finish: White c/w30 x LED 11W lamp and 3 Hour maintained emergency lighting all as to LEDS-C4 Manufacturer Model: ECOLED 90-1783-14-M3 or approved equivalent.</t>
  </si>
  <si>
    <t>IP44,130mm∅ Emergency Circular LED downlight for recessed installation with Structure material: Injected alminium, Structure finish: White, Diffuser material: UVA methacrylate and Diffuser finish: White c/w30 x LED 11W lamp all as to LEDS-C4 Manufacturer Model: ECOLED 90-1783-14-M3 or approved equivalent.</t>
  </si>
  <si>
    <t xml:space="preserve">EL-22 </t>
  </si>
  <si>
    <t>A classic batten luminaire for 2 x 58W T26 lamp(s) with electronic -fixed output ballast. IP20, Class I electrical. Batten: white, pre-coated rolled form steel. Endcaps/lamp holders: injection moulded white Polycarbonate (PC). Mounting plates (FixExpress): injection moulded Polycarbonate (PC). 600mm fixing centres. Electrical connection via 4 x 2.5mm² terminal block, all internal wiring is halogen free. Equipped with: A white steel LiteLine reflector for PopPack Pro batten with twin 58W lamps c/w a presence detector and daylight sensor module for all PopPack Pro battens and modules luminaires (except 14W T16) POPPACK SLD KIT and suspension kit. As Thorn POPPACK PRO 2x58W T26 HF L000</t>
  </si>
  <si>
    <t>A classic batten luminaire for 2 x 58W T26 lamp(s) with electronic -fixed output ballast. IP20, Class I electrical. Batten: white, pre-coated rolled form steel. Endcaps/lamp holders: injection moulded white Polycarbonate (PC). Mounting plates (FixExpress): injection moulded Polycarbonate (PC). 600mm fixing centres. Electrical connection via 4 x 2.5mm² terminal block, all internal wiring is halogen free. Equipped with: A white steel LiteLine reflector for PopPack Pro batten with twin 58W lamps c/w A presence detector and daylight sensor module for all PopPack Pro battens and modules luminaires (except 14W T16) POPPACK SLD KIT and a standards compliant, 3 hour SelfTest LED emergency conversion module for all PopPack Pro battens and modules luminaires (except 14W T16) POPPACK LED E3T KIT and suspension kit . As Thorn POPPACK PRO 2x58W T26 HF L000</t>
  </si>
  <si>
    <t xml:space="preserve">EL-23 </t>
  </si>
  <si>
    <t>10AX SP 3-Gang 1-Way white moulded plate switches c/w flush mounting box, as to LEGRAND Manufacture Model: Mallia Cat No. 281004, or approved equivalent.</t>
  </si>
  <si>
    <t>Three compartment box comprising 2No. Twin 13A Switched Socket Outlet + 1 Data Outlets + 1Voice Modules as to MK Manufacture or approved equivalent.</t>
  </si>
  <si>
    <t>Multimedia Hub c/w 1No. 13A Multistandard (Universal) socket outlets, USB socket outlet, HDMI, RJ45 socket outlet, VGA all as to TELEADAPT Manufacture or equal and approved equivalent.</t>
  </si>
  <si>
    <t>M</t>
  </si>
  <si>
    <t>N</t>
  </si>
  <si>
    <t xml:space="preserve">EL-24 </t>
  </si>
  <si>
    <t>Muti-Media Hub Points:</t>
  </si>
  <si>
    <t xml:space="preserve">All wiring of Multi-Media Hub points to be connected complete and ready using 2.5mm sq. SC PVC-Insulated stranded copper cables and co-axial cables or approved equivalent, drawn in uPVC flush installed conduits/trunking, as per drawings </t>
  </si>
  <si>
    <t>All wiring of telephone points to be connected complete and ready using 4-pair UTP cable of category 6 performance or better approved equivalent, drawn in Trunking, as per drawings</t>
  </si>
  <si>
    <t>ITEM</t>
  </si>
  <si>
    <t xml:space="preserve">EL-25 </t>
  </si>
  <si>
    <t>COLLECTION PAGE FOR FIRST FLOOR</t>
  </si>
  <si>
    <t>FROM PAGE  EL-19</t>
  </si>
  <si>
    <t>FROM PAGE  EL-20</t>
  </si>
  <si>
    <t>FROM PAGE  EL-21</t>
  </si>
  <si>
    <t>FROM PAGE  EL-22</t>
  </si>
  <si>
    <t>FROM PAGE  EL-23</t>
  </si>
  <si>
    <t>FROM PAGE  EL-24</t>
  </si>
  <si>
    <t>FROM PAGE  EL-25</t>
  </si>
  <si>
    <t xml:space="preserve">EL-26 </t>
  </si>
  <si>
    <t>GATEHOUSE,POWER ROOM &amp; SITE LIGHTING</t>
  </si>
  <si>
    <r>
      <t xml:space="preserve">Metalcased with lockable hinged door  100A; 6-Way SPN MCB-TYPE Distribution Board (DB-G), c/w 1No.x 10A MCBs, 2No.x 20A MCBs and 3No. x SP Spare way blanking plates,all as to SCHENEIDER ELECTRIC manufacture or approved equivalent </t>
    </r>
    <r>
      <rPr>
        <b/>
        <sz val="11"/>
        <rFont val="Garamond"/>
        <family val="1"/>
      </rPr>
      <t>(Gate House)</t>
    </r>
  </si>
  <si>
    <r>
      <t xml:space="preserve">Metalcased with lockable hinged door  100A; 4Way SPN MCB-TYPE Distribution Board (DB-PR), c/w 2No.x 10A MCBs, 1No.x 20A MCBs and1No. x SP Spare way blanking plates,all as to SCHENEIDER ELECTRIC manufacture or approved equivalent </t>
    </r>
    <r>
      <rPr>
        <b/>
        <sz val="11"/>
        <rFont val="Garamond"/>
        <family val="1"/>
      </rPr>
      <t>(Power Room)</t>
    </r>
  </si>
  <si>
    <t>600/1000V 10mm sq 3-Core XLPE-SWA-PVC-I copper cables connected  from the Main Distribution Board (MDB) and terminated onto the 100A; Gate House Distribution Board (DB-G) as per drawings, c/w all necessary connecting accessories (Provisional Route Length).</t>
  </si>
  <si>
    <t>600/1000V 10mm sq 3-Core XLPE-SWA-PVC-I copper cables connected  from the Main Distribution Board (MDB) and terminated onto the 100A; Power Room Distribution Board (DB-P) as per drawings, c/w all necessary connecting accessories (Provisional Route Length).</t>
  </si>
  <si>
    <t xml:space="preserve">EL-27 </t>
  </si>
  <si>
    <t>1200mm 1x36W Single tube  fluorescent basic batten fitting for T8 lamps   c/w prismatic controller and lamp as to FITZGERALDDEP136/840 or approved equivalent.</t>
  </si>
  <si>
    <t>600mm 1x18W Single tube  fluorescent basic batten fitting for T8 lamps  c/w prismatic controller and lamp as to FITZGERALD DEP118/840 or approved equivalent.</t>
  </si>
  <si>
    <t>84W, highly efficient, general purpose, LED area floodlight. Electronic, LED control gear driving 36 LEDs at 700mA with asymmetrical distribution. IP66, IK08, Class I electrical. Body: recyclable, die-cast Aluminium (AS12U, EN AC-47100) powder coated dark grey. Enclosure: 5mm thick toughened glass. Integrated visor for precise lighting control. Reversable mounting stirrup supplied, optional spigot adaptors available separately for post top mounting. Complete with 4000K LED. As Thorn Areaflood LED AREA1 36L70 A/CB L740 CL1 or approved equivalent.</t>
  </si>
  <si>
    <r>
      <t xml:space="preserve">1xE-27 10W LED Outdoor base mount pillar luminaire with  Polycarbonate body and lens. As Radiant L5859/BASKET  or equal approved. </t>
    </r>
    <r>
      <rPr>
        <b/>
        <sz val="11"/>
        <color theme="1"/>
        <rFont val="Garamond"/>
        <family val="1"/>
      </rPr>
      <t>(Boundary Wall).</t>
    </r>
  </si>
  <si>
    <t>LED Venture Bollard VEN36/CO/35/840 or approved equivalent</t>
  </si>
  <si>
    <t xml:space="preserve">EL-28 </t>
  </si>
  <si>
    <t>13A SP 1-Gang unswitched weather proof socket outlet c/w  flush/trunking mounting box, as to  to LEGRAND Manufacture Model: Plexo 66 Cat No. 684570 or approved equivalent</t>
  </si>
  <si>
    <t>24-Hour programme time switch c/w fixing accessories and back-up battery (150 hours) and contactor, as to LEGRAND List No. 49951, or equivalent, including a suitable enclosure.</t>
  </si>
  <si>
    <t xml:space="preserve"> Lighting points:</t>
  </si>
  <si>
    <t>Interior Lighting points to be connected complete and ready from 10A/16A SP miniature circuit breakers of consumer unit, using 1.5mm² SC PVC-Insulated copper cables in radial circuits, drawn in uPVC flush conduits, through walls/switches/time switch, as per drawings.</t>
  </si>
  <si>
    <t xml:space="preserve">All wiring of External/ landscape /boundary wall  lighting points to be connected complete and ready from 10A/16A SP miniature circuit breakers, using 2.5mm sq. 3-Core armoured copper cables, drawn in uPVC flush conduits, through wall/ grid switches, as per drawings. </t>
  </si>
  <si>
    <t>Interior Power points to be connected complete and ready from 32A SP miniature circuit breakers of of the repective Distribution Boards , using 2.5mm² SC PVC-Insulated stranded copper cables in ring circuits, drawn in uPVC flush installed conduits,as per drawings.</t>
  </si>
  <si>
    <t>Exterior Power points to be connected complete and ready from 20A SP miniature circuit breakers of of the repective Distribution Boards , using 2.5mm² 3-Core armoured copper cables in ring circuits, drawn in uPVC flush installed conduits,as per drawings.</t>
  </si>
  <si>
    <t xml:space="preserve">EL-29 </t>
  </si>
  <si>
    <t>FROM PAGE  EL-27</t>
  </si>
  <si>
    <t>FROM PAGE  EL-28</t>
  </si>
  <si>
    <t>FROM PAGE  EL-29</t>
  </si>
  <si>
    <t xml:space="preserve">EL-30 </t>
  </si>
  <si>
    <t>SALES REPRESENTATIVE STORAGE CONTAINERS</t>
  </si>
  <si>
    <r>
      <t xml:space="preserve">Metalcased with lockable hinged door  100A; 8-Way SPN MCB-TYPE Distribution Board, c/w 2No. x 10A MCBs, 2No.x 32A MCBs, 2No. x 16A MCBs, 1No. x 40A MCBs and 1No.x SP Spare way blanking plates,all as to SCHENEIDER ELECTRIC manufacture or approved equivalent </t>
    </r>
    <r>
      <rPr>
        <b/>
        <sz val="11"/>
        <rFont val="Garamond"/>
        <family val="1"/>
      </rPr>
      <t>(DB-C1)</t>
    </r>
  </si>
  <si>
    <r>
      <t xml:space="preserve">Metalcased with lockable hinged door  63A; 8-Way SPN MCB-TYPE Distribution Board, c/w 2No. x 10A MCBs, 2No.x 32A MCBs, 1No. x 20A MCBs and 3No.x SP  Spare way blanking plates,all as to SCHENEIDER ELECTRIC manufacture oR approved equivalent </t>
    </r>
    <r>
      <rPr>
        <b/>
        <sz val="11"/>
        <rFont val="Garamond"/>
        <family val="1"/>
      </rPr>
      <t>(DB-C2)</t>
    </r>
  </si>
  <si>
    <t>600/1000V 16mm sq 3-Core XLPE-SWA-PVC-I copper cables connected  from the Main Distribution Board (MDB) and terminated onto the 100A; Consumer Unit (DB-C1)  as per drawings, c/w all necessary connecting accessories (Provisional Route Length).</t>
  </si>
  <si>
    <t>600/1000V 10mm sq 3-Core XLPE-SWA-PVC-I copper cables connected  from the Consumer Unit (CU1) and terminated onto the 63A; Consumer Unit (CU2)  as per drawings, c/w all necessary connecting accessories (Provisional Route Length).</t>
  </si>
  <si>
    <t xml:space="preserve">EL-31 </t>
  </si>
  <si>
    <t>10AX SP 1-Gang 1-Way white moulded plate switches c/w flush mounting box, as to LEGRAND Cat No. 281000, or approved equivalent.</t>
  </si>
  <si>
    <t>Lighting points to be connected complete and ready from 10A/16A SP miniature circuit breakers of consumer unit, using 2.5mm² SC PVC-Insulated copper cables in radial circuits, drawn in uPVC flush conduits, through walls/switches/time switch, as per drawings.</t>
  </si>
  <si>
    <t xml:space="preserve">EL-32 </t>
  </si>
  <si>
    <t>FROM PAGE  EL-31</t>
  </si>
  <si>
    <t>FROM PAGE  EL-32</t>
  </si>
  <si>
    <t xml:space="preserve">EL-33 </t>
  </si>
  <si>
    <t>LIGHTNING PROTECTION SYSTEM</t>
  </si>
  <si>
    <t>All items are to be supplied and installed complete with all the required mounting/fixing/clipping/testing/connecting accesories; tested and commissioned to the satisfaction of the supervising Electrical Engineer, and handed over to the Employer in serviceable good working condition.</t>
  </si>
  <si>
    <t>The works shall be executed as per Engineer's instructions on site, and as per conditions in the Specification and Codes of Practice:</t>
  </si>
  <si>
    <t>25 x 3mm PVC -Insulated copper tape as to FURSE Cat No. TC115, or approved equivalent.</t>
  </si>
  <si>
    <t>25 x 3mm PVC -Insulated copper square test clamp as to FURSE Cat No. CT 105, or approved equivalent.</t>
  </si>
  <si>
    <t>2000mm x 15mm air rod as to FURSE Cat. No. RA 240 c/w multiple point usage, as to FURSE Cat. No. RA 600, or approved.</t>
  </si>
  <si>
    <t>Ridge saddle, as to FURSE Cat No. SD 115, or approved equivalent.(included)</t>
  </si>
  <si>
    <t>1200mm x 20mm solid copper earth rods as to FURSE Cat No. RC 105, c/w driving studs and couplers, as necessary to achieve earth electrode resistance of not more than 10 ohms at all points.</t>
  </si>
  <si>
    <t>25 x 3mm PVC -Insulated Copper tape clips, as to FURSE Cat No. CP517</t>
  </si>
  <si>
    <t>Allow for inspection, testing and for improvement of earth electrode resistance values to comply with standards and the Specification attached hereto.</t>
  </si>
  <si>
    <t>EL-34</t>
  </si>
  <si>
    <t>VD-1</t>
  </si>
  <si>
    <t>AC-S</t>
  </si>
  <si>
    <t>FD-S</t>
  </si>
  <si>
    <t>CCTV-1</t>
  </si>
  <si>
    <t>MAIN COLLECTION PAGE</t>
  </si>
  <si>
    <t>Description &amp; Specification</t>
  </si>
  <si>
    <t>PAGE NO.</t>
  </si>
  <si>
    <t>EL-4</t>
  </si>
  <si>
    <t>STANDBY POWER SUPPLY AND RETICULATION</t>
  </si>
  <si>
    <t>EL-7</t>
  </si>
  <si>
    <t>GROUND FLOOR ELECTRICAL INSTALLATIONS</t>
  </si>
  <si>
    <t>EL-18</t>
  </si>
  <si>
    <t>FIRST FLOOR ELECTRICAL INSTALLATIONS</t>
  </si>
  <si>
    <t>EL-26</t>
  </si>
  <si>
    <t>GATE HOUSE, POWER HOUSE AND SITE LIGHTING</t>
  </si>
  <si>
    <t>EL-29</t>
  </si>
  <si>
    <t>EL-32</t>
  </si>
  <si>
    <t>LIGHNING PROTECTION</t>
  </si>
  <si>
    <t>VOICE AND DATA INSTALLATIONS</t>
  </si>
  <si>
    <t>INTRUDER ALARM SYSTEM INSTALLATIONS</t>
  </si>
  <si>
    <t>IA-1</t>
  </si>
  <si>
    <t>SECURITY SYSTEMS INSTALLATIONS</t>
  </si>
  <si>
    <t xml:space="preserve">FIRE DETECTION AND ALARM SYSTEM </t>
  </si>
  <si>
    <t>CCTV</t>
  </si>
  <si>
    <t>SUB-TOTAL 1</t>
  </si>
  <si>
    <t>ADD CONTIGENCY (10%)</t>
  </si>
  <si>
    <t>Included on Main Summary page</t>
  </si>
  <si>
    <t>SUB-TOTAL 2</t>
  </si>
  <si>
    <t>ADD VAT (18%)</t>
  </si>
  <si>
    <t xml:space="preserve">EL-S </t>
  </si>
  <si>
    <t>TOTAL</t>
  </si>
  <si>
    <t>Item No.</t>
  </si>
  <si>
    <t>Description</t>
  </si>
  <si>
    <t>SOLECO Rate (USD)</t>
  </si>
  <si>
    <t>Amount USD</t>
  </si>
  <si>
    <t>Evaluated Rate(Ugx) by T&amp;T</t>
  </si>
  <si>
    <t>Amount (Ugx)</t>
  </si>
  <si>
    <t>Amount</t>
  </si>
  <si>
    <t>Comments</t>
  </si>
  <si>
    <t xml:space="preserve">ARCHITECTURAL </t>
  </si>
  <si>
    <t>MODIFICATION 1</t>
  </si>
  <si>
    <t>150mm thick internal divisions blockwalls to be changed to 100mm thick</t>
  </si>
  <si>
    <t>OMIT</t>
  </si>
  <si>
    <t>ADD</t>
  </si>
  <si>
    <t>Sub Total(cost implication)</t>
  </si>
  <si>
    <t>MODIFICATION 2</t>
  </si>
  <si>
    <t>Considered reasonable</t>
  </si>
  <si>
    <t>MODIFICATION 3</t>
  </si>
  <si>
    <t>Change the  outer walls along the cashier to offices from block walls to reinforced concrete walls</t>
  </si>
  <si>
    <t xml:space="preserve">200mm thick RC walls </t>
  </si>
  <si>
    <t>M2</t>
  </si>
  <si>
    <t>To RC Walls</t>
  </si>
  <si>
    <t>REINFORCEMENT</t>
  </si>
  <si>
    <t>Reinforcement at 180kg/m3,this to be confirmed with BBS</t>
  </si>
  <si>
    <t>Sub total (Cost Implication)</t>
  </si>
  <si>
    <t>MODIFICATION 4</t>
  </si>
  <si>
    <t>Addition of two mild steel roller shutter doors infront of the high speed doors  in the dispatch area</t>
  </si>
  <si>
    <t>Manual chain operated and Motorised steel slatted roller shutter door : as supplied by an approved manufacturer including brackets, bolts, etc for fixing against wall finish : complete with steel rolling gear and housing : aluminium painted finish, as per the architects detailed drawing</t>
  </si>
  <si>
    <t>Door, overall size 2000x4000mm high to Architect's detailed drawing(Rate only)</t>
  </si>
  <si>
    <t>no.</t>
  </si>
  <si>
    <t>The two motorised roller shutter doors,ODO7 and ODO8  in the dispatch area, are not insulated</t>
  </si>
  <si>
    <t>coated aluminium insulated  shutter,weighted sound</t>
  </si>
  <si>
    <t>reduction door curtain with insulation to mechanical</t>
  </si>
  <si>
    <t>engineer's specs.safety features that comply with BS</t>
  </si>
  <si>
    <t>EN 12453 and BS EN 12604,electrical controls and</t>
  </si>
  <si>
    <t>accessories to electrical engineer's specs. as per</t>
  </si>
  <si>
    <t xml:space="preserve">architect's detailed drawings </t>
  </si>
  <si>
    <t>Door,overall size 3000x4000mm High,Type 0D07 and 0D08 as per the architect's drawing No.c31-02</t>
  </si>
  <si>
    <t>Non Insulated Motorized sectional Doors with powder</t>
  </si>
  <si>
    <t>MODIFICATION 6</t>
  </si>
  <si>
    <t>Extension of the boundary wall by 4m at both sides at the future expansion area</t>
  </si>
  <si>
    <t>50mm under strip footings</t>
  </si>
  <si>
    <t>Reinforcements at 180kg/m3, to be confirmed with BBS</t>
  </si>
  <si>
    <t>Kg</t>
  </si>
  <si>
    <t>BLOCK WORK</t>
  </si>
  <si>
    <t>ENGINEERING BRICKS; jointed and pointed in cement sand (1:3) mortar : with and including hoop iron wall ties every alternate course built into concrete columns : in</t>
  </si>
  <si>
    <t>230mm thick brick wall finished to schedule</t>
  </si>
  <si>
    <t xml:space="preserve">m2 </t>
  </si>
  <si>
    <t>Please review this  rate  and provide  breakdown</t>
  </si>
  <si>
    <t>Lm</t>
  </si>
  <si>
    <t>MODIFICATION 7</t>
  </si>
  <si>
    <t>Gravel to be placed underneath the storage containers to minimise moisture and</t>
  </si>
  <si>
    <t>water which may damage the containers</t>
  </si>
  <si>
    <t>MODIFICATION 8</t>
  </si>
  <si>
    <t>Addition of landscaping in the area after the extension of the boundary wall and in the road reserves</t>
  </si>
  <si>
    <t>Dig out to break existing ground and all weeds and roots, supply, spread and level 300mm red imported soil and mix with manure and general fertilizer including planting approved grass tufts at 100mm centres in each direction including watering until established.</t>
  </si>
  <si>
    <t>Sm</t>
  </si>
  <si>
    <t xml:space="preserve">Please review this  rate </t>
  </si>
  <si>
    <t xml:space="preserve">STRUCTURAL </t>
  </si>
  <si>
    <t>MODIFICATION 9</t>
  </si>
  <si>
    <t>Change from painted finished mild steel to hot dipped galvanised steel</t>
  </si>
  <si>
    <t>Galvanised structural steelwork for the spiral staircase includes; all plates, bolts, haunchings, cleats, welded joints and all  connections as per  the architect's detailed drawings L(44) 07-09</t>
  </si>
  <si>
    <t>4mm thick galvanised steel checker plate tread with abrasive  coating for the spiral staircase</t>
  </si>
  <si>
    <t xml:space="preserve">The rate fo structural steelwork should include all plates, bolts, welded joints and all connections as per Engineer's  detailed drawings </t>
  </si>
  <si>
    <t xml:space="preserve">Note: All hot rolled steel sections, plates and flats shall be to grade S275 to BS EN 10025. Hollow sections shall be to S355J0H to BS EN 10210 as per the engineer's detailed specifications and drawing </t>
  </si>
  <si>
    <t>16mm threaded rods supports for the lights and AC cassettes in the picking area</t>
  </si>
  <si>
    <t>3150 x 450 Haunching cut from 610 x 229 x 125Kg/m welded to portal frame</t>
  </si>
  <si>
    <t>3100 x 450 Apex haunching cut from 406 x 140 x 39 Kg/m welded to portal frame</t>
  </si>
  <si>
    <t xml:space="preserve">Descriptions of bolts shall be deemed to include nuts and washers  </t>
  </si>
  <si>
    <t>Descriptions of Holding Down bolts shall be deemed to includebending, threading, nuts and washers and embedding in concrete</t>
  </si>
  <si>
    <t xml:space="preserve">Descriptions of expansion anchors and bolts and chemical anchors and bolts shall be deemed to include nuts, washers and mortices in brickwork or concrete </t>
  </si>
  <si>
    <t>320 x 150 x 16mm Thick mild steel  plates at  bracing connection to trusses</t>
  </si>
  <si>
    <t>22mm Diameter HD bolts 900mm long cast into concrete; head, nut and washers; Structural Engineer's detail</t>
  </si>
  <si>
    <t>16mm Diameter HD bolts U-shaped  950mm long cast into concrete; head, nut and washers; Structural Engineer's detail</t>
  </si>
  <si>
    <t>4m long cat ladder consisting of 50x6mm galvanised mild steel flat to form stringers welded to 50x6mm fishtailed galvanised mild steel and fixed to wall,with 15mm dia.galvanised mild steel rungs welded to 50x6mm mild steel stringers at 300mm centres.,50x6mm thick fishtailed galvanised mild steel flat welded to stringer and cast into wall at 305-345 spacing,50x6mm with 50x6mm galvanised.mild steel flat to form spacer built into wall and welded to stringer at 600mm centres as per the architect's drawing No.A(44)09</t>
  </si>
  <si>
    <t>The AC cassettes and Lights supports to be changed from 50x50x3mm SHS to</t>
  </si>
  <si>
    <t>high tensile cables/wires</t>
  </si>
  <si>
    <t xml:space="preserve">50x50x3mm SHS </t>
  </si>
  <si>
    <t>16mm threaded rods supports for the lights and AC cassettes in the picking area,including all connections and accessories</t>
  </si>
  <si>
    <t>Please review this  rate  and provide  breakdown and supplier</t>
  </si>
  <si>
    <t>Change from painted finish to Hot Dipped on structural Steel</t>
  </si>
  <si>
    <t>The Warehouse AC to be removed out of the scope of the main contractor</t>
  </si>
  <si>
    <t>MECHANICAL AND ELECTRICAL MODIFICATIONS</t>
  </si>
  <si>
    <t>POWER FACTOR CORRECTION BANK</t>
  </si>
  <si>
    <t>100kVAR 6-Steps Self-contained, automatic and manual-control self-protecting Power Factor Correction capacitor bank c/w separate low-voltage 250A power circuit breaker to connect the APFC equipment to the switchgear with cable connection, three-phase circuit breaker-protected, contactor-controlled, transient suppressors, discharge resistors, and all the neccessary instrumentation, fixing and wiring accessories as to SCHNEIDER ELECTRIC Manufacture or approved equivalent.</t>
  </si>
  <si>
    <t xml:space="preserve">Set </t>
  </si>
  <si>
    <t>600/1000V 95mm sq 4-Core armoured copper cables connected from the 250A MCCB (in Item A above) in Main Distribution Board (MDB) and terminated on to the incomer 250A TPN MCCB Circuit Breaker Power Factor Correction Unit, as per drawings, c/w all necessary connecting accesories (Provisional Total Route length)</t>
  </si>
  <si>
    <t>Allow a provisional sum of supervising Engineers and Employer's personnel to witness the factory tests/inspection for the Power Factor Correction Bank before dispatch.</t>
  </si>
  <si>
    <t>POWER FACTOR CORRECTION BANK EARTHING SYSTEM:</t>
  </si>
  <si>
    <t>Earth the Power Factor Correction Bank as per regulations and code of practice so as to achieve a final earth resistance value NOT exceeding 1.00 Ohm.</t>
  </si>
  <si>
    <t>ROCA SITE urinal set with one bowl for one person No. 359601000 complete with built-in water supply with fixing set, waste pipe, flexible tube, elbow joint and connector and plastic bottle trap c/w ROCA URINAL flush valve with straight discharge pipe as ROCA Gem No. 526900710 or approved equivalent</t>
  </si>
  <si>
    <t>Total cost of the Modifications</t>
  </si>
  <si>
    <t>MODIFICATION 5</t>
  </si>
  <si>
    <t>Rate (UGX)</t>
  </si>
  <si>
    <t>Amount (UGX)</t>
  </si>
  <si>
    <t>COLLECTION PAGE FOR MAINS POWER SUPPLY/RETICULATION AND DISTRIBUTION</t>
  </si>
  <si>
    <t>CARRIED FORWARD</t>
  </si>
  <si>
    <t>Amount(UGX)</t>
  </si>
  <si>
    <t>LIGHTNING PROTECTION</t>
  </si>
  <si>
    <t>MAIN LOW VOLTAGE DISTRIBUTION BOARD</t>
  </si>
  <si>
    <t>All cables are to be as per general specification and type-approved by the supervising Electrical Engineer</t>
  </si>
  <si>
    <t>Allow for a 150mmØ uPVC, Heavy Duty, High Density Sleeves</t>
  </si>
  <si>
    <t>800mm (Length) x 6000mm (width) x 600mm (depth) cable draw man hole complete with a water tight heavy duty manhole cover all as to Electrical Engineers guidance and to the Civil/Structural Engineer's Detail and satisfaction</t>
  </si>
  <si>
    <t>TOTAL FOR LIGHTING FITTINGS TO COLLECTION PAGE</t>
  </si>
  <si>
    <t>Industrial Socket power Points</t>
  </si>
  <si>
    <t>To be connected complete and ready from 32A TP miniature circuit breakers of the repective Distribution Boards, using 6mm² 4-Core  XLPE-SWA-PVC-Insulated Copper Cables in radial circuits, drawn in uPVC on cable tray/ uPVC flush installaed Conduits, as per drawings.</t>
  </si>
  <si>
    <t xml:space="preserve">Concrete inspection chamber, as to FURSE Cat No. PT005 </t>
  </si>
  <si>
    <t>Air terminals base, as to FURSE Cat. No. SD 105, or approved equivalent.</t>
  </si>
  <si>
    <t>PROPOSED UCDA REGIONAL OFFICE &amp; ANALYTICAL LABORATORY IN KASESE</t>
  </si>
  <si>
    <t>SANDHBOLT</t>
  </si>
  <si>
    <t>i)  1 x 200A TP MCCB-incoming</t>
  </si>
  <si>
    <t>ii)  2No.x 100A TP MCCB-outgoing</t>
  </si>
  <si>
    <t>iii) 3No.x 63A TP MCCB-outgoing</t>
  </si>
  <si>
    <t>iv) 1No. TP Spareway</t>
  </si>
  <si>
    <t>Metalcased with lockable hinged door 6-Way TPN MCB-type flush mounted Distribution Board (DB2) complete with 100A TP main integral isolator switch, busbars,neutral and earth terminal blocks, c/w 6No. x 10A SP MCBs, 5No. x 32A SP MCBs, 2No. x 20A SP MCBs, and 5No. x SP Spareways with Blanking Plates  as per specifications and drawing, all as to SCHENEIDER ELECTRIC manufacture or approved equivalent</t>
  </si>
  <si>
    <t>Metalcased with lockable hinged door 8-Way TPN MCB-type flush mounted Distribution Board (DB1) complete with 100A TP main integral isolator switch, busbars,neutral and earth terminal blocks, c/w 6No. x 10A SP MCBs, 6No. x 32A SP MCBs, 3No. x 20A SP MCBs, 1No. x 63A TP MCCBs and 6No. x SP Spareways with Blanking Plates  as per specifications and drawing, all as to SCHENEIDER ELECTRIC manufacture or approved equivalent</t>
  </si>
  <si>
    <t>Metalcased with lockable hinged door 4-Way TPN MCB-type flush mounted Distribution Board (DB-AC, &amp; DB-AC1) complete with 63A TP main integral isolator switch, busbars,neutral and earth terminal blocks, c/w 9No. x 32A SP MCBs, and 3No. x SP Spareways with Blanking Plates  as per specifications and drawing, all as to SCHENEIDER ELECTRIC manufacture or approved equivalent</t>
  </si>
  <si>
    <t>Metalcased with lockable hinged door 4-Way TPN MCB-type flush mounted Distribution Board (DB-G) for general areas complete with 63A TP main integral isolator switch, busbars,neutral and earth terminal blocks, c/w 2No. x 32A TP MCCBs, 2No. x 20A SP MCBs, 1No.x16A SP MCB and 3No. x SP Spareways with Blanking Plates  as per specifications and drawing, all as to SCHENEIDER ELECTRIC manufacture or approved equivalent</t>
  </si>
  <si>
    <t>1Run x 70mm sq 4Core armoured copper cables connected from the LV side of the UMEME Feeder Pillar and terminated on to the incomer 200A TPN circuit breaker of the  change over switch, as per drawings, c/w all necessary connecting accesories (Provisional Route length)</t>
  </si>
  <si>
    <t>1Run x 70mm sq 4Core armoured copper cables connected from the LV side of the Generator side and terminated on to the incomer 200A TPN circuit breaker of the  change over switch, as per drawings, c/w all necessary connecting accesories (Provisional Route length)</t>
  </si>
  <si>
    <t>1Run x 70mm sq 4Core armoured copper cables connected from the outgoing side of the chamge over switch and terminated on to the incomer 200A TPN circuit breaker of the  MDB, as per drawings, c/w all necessary connecting accesories (Provisional Route length)</t>
  </si>
  <si>
    <t>125kVA 50Hz, 415/240V 3-Phase diesel engine generator set c/w fixing and mounting accessories, testing and commissioning to the satisfaction of the Electrical Engineer, c/w sound-weather proofing canopy, base-frame fuel tank for 8-hour duty and all the necessary exhaust and hot air ducting; as to CATERPILLAR. manufacture, or approved equivalent.</t>
  </si>
  <si>
    <t>The rate shall cover excavation, sand-bedding,backfilling, trenching e.t.c, and all manholes, where necessary, and all associated builders' works. All cables are to be as per general specification and type-approved by the supervising electrical engineer</t>
  </si>
  <si>
    <t>GROUND FLOOR</t>
  </si>
  <si>
    <t>Basic Warm Light Flourescent luminaire for 2 x 18W lamps.  Integral high frequency electronic ballast. Body compression moulded glass reinforced polyester (GRP), light grey colour. Enclosure injection moulded prismatic clear, UV stabilised, polycarbonate.  Enclosure retained to body by stainless steel toggle clips.  IP65 to IEC529 as to Thorn Manufacture or approved equivalent.</t>
  </si>
  <si>
    <t>Ditto light but 1 x 18W lamps</t>
  </si>
  <si>
    <t>10AX SP 2-Gang 1-Way white moulded plate switches c/w flush mounting box, as to LEGRAND  Manufacture Model: Mallia  or approved equivalent.</t>
  </si>
  <si>
    <t>10AX SP 3-Gang 1-Way white moulded plate switches c/w flush mounting box, as to LEGRAND  Manufacture Model: Mallia  or approved equivalent.</t>
  </si>
  <si>
    <t>10AX SP 1-Gang 2-Way white moulded plate switches c/w flush mounting box, as to LEGRAND  Manufacture Model: Mallia  or approved equivalent.</t>
  </si>
  <si>
    <t>20AX DP Switch marked Hand dryer/AC with neon indicator and flush mounting box, as to LEGRAND Manufacture Model: Mallia Cat No. 281061 or approved equivalent</t>
  </si>
  <si>
    <t xml:space="preserve">EL-6 </t>
  </si>
  <si>
    <t>Profile 201, 220mm x 65mm, 3-Compartment prestige skirting and DADO trunking(for data, telephone and power socket outlets), complete with all necessary accessories such as couplers, end caps, internal bends, external bends, flat angles, flat tees, e.t.c.; all as to MARSHALL-TUFFLEX manufacture, or approved equivalent (Provisional total cable length).</t>
  </si>
  <si>
    <t>All wiring of hand dryer points to be connected complete and ready from 20A SP miniature circuit breakers of consumer unit, in 2.5mm sq. SC PVC-Insulated stranded copper cables in radial circuits, drawn in uPVC flush installed conduits, , as per drawings</t>
  </si>
  <si>
    <t xml:space="preserve">All wiring of Air conditioning points to be connected complete and ready from 20A/32A SP miniature circuit breakers of consumer units, in 2.5mm sq. SC PVC-Insulated stranded copper cables in ring circuits, drawn in uPVC  flush installed conduits, , as per drawings. </t>
  </si>
  <si>
    <t>Ceiling Fans  Points:</t>
  </si>
  <si>
    <t xml:space="preserve">All wiring of Air conditioning points to be connected complete and ready from 20A SP miniature circuit breakers of consumer units, in 2.5mm sq. SC PVC-Insulated stranded copper cables in ring circuits, drawn in uPVC  flush installed conduits, , as per drawings. </t>
  </si>
  <si>
    <t>Air Conditioning  Points &amp; Terrace extract Fan</t>
  </si>
  <si>
    <t>Hosereel pump</t>
  </si>
  <si>
    <t xml:space="preserve">All wiring of Pumps to be connected complete and ready from 32A TP miniature circuit breakers of consumer units, in 4mm sq. SC PVC-Insulated stranded copper cables in ring circuits, drawn in uPVC  flush installed conduits, , as per drawings. </t>
  </si>
  <si>
    <t>FROM PAGE  EL-7</t>
  </si>
  <si>
    <t>WIRING ACCESSORIES. ALL SPECIFIED MATERIALS</t>
  </si>
  <si>
    <t>FROM PAGE  EL-5</t>
  </si>
  <si>
    <t>FROM PAGE  EL-6</t>
  </si>
  <si>
    <t>Basic weather resistant LED bulkheads as to Fitzegerald for staircase lighting as approved( for all floors staircase lighting)</t>
  </si>
  <si>
    <t xml:space="preserve">Air Conditioning  Points </t>
  </si>
  <si>
    <t>FROM PAGE  EL-11</t>
  </si>
  <si>
    <t xml:space="preserve">EL-12 </t>
  </si>
  <si>
    <t>SECOND FLOOR</t>
  </si>
  <si>
    <t>Basic Warm Light Flourescent luminaire for 1 x 18W lamps.  Integral high frequency electronic ballast. Body compression moulded glass reinforced polyester (GRP), light grey colour. Enclosure injection moulded prismatic clear, UV stabilised, polycarbonate.  Enclosure retained to body by stainless steel toggle clips.  IP65 to IEC529 as to Thorn Manufacture or approved equivalent.</t>
  </si>
  <si>
    <t xml:space="preserve">EL-13 </t>
  </si>
  <si>
    <t>WIRING ACCESSORIES.</t>
  </si>
  <si>
    <t>COLLECTION FOR SECOND FLOOR TO SUMMARY PAGE</t>
  </si>
  <si>
    <t>SECOND FLOOR PAGE EL- 13</t>
  </si>
  <si>
    <t>FIRST FLOOR PAGE EL- 12</t>
  </si>
  <si>
    <t>GROUND FLOOR PAGE EL- 8</t>
  </si>
  <si>
    <t xml:space="preserve">EL-14 </t>
  </si>
  <si>
    <t>TOTAL FOR MAIN BLOCK TOMAIN  SUMMARY PAGE</t>
  </si>
  <si>
    <t>EL-15</t>
  </si>
  <si>
    <t>TOTAL FOR FIRE DETECTION AND ALARM SYSTEM TO MAIN COLLECTION PAGE</t>
  </si>
  <si>
    <t xml:space="preserve"> Allow for System programming, testing and commissioning</t>
  </si>
  <si>
    <t>Loop wiring of Detection Elements using 1.5mm² 2-core Firetec OHLS 300/500V stranded copper cables to AEI CABLES LTD ref F2C1.5E or approved equivalent, drawn in u PVC flush installed conduits, as per drawings. (cable included) (conduit work).</t>
  </si>
  <si>
    <t xml:space="preserve">Addressable AV PHASE II S/STROBE NON ISO c/w surface mount back-box skirt, wall mount, red  all necessary accessories as to Honeywell Manufacture MI-WSS-PR-N , or approved equivalent. </t>
  </si>
  <si>
    <t>Addressable manual call point. Flexible element included. Requires SR1T for surface mounting or a single gang backbox for flush mounting. As to Honewell manufacture M5A-RP05FF-K013-01 or approved equivalent.</t>
  </si>
  <si>
    <t xml:space="preserve">Addressable Photo/optical  detector c/w base B501AP-IV, without flange all as to Honeywell Manufacture MI-PSE-S2-IV , or approved equivalent. </t>
  </si>
  <si>
    <t>Set.</t>
  </si>
  <si>
    <t>Morley Passive repeater. Includes enclosure with electronics carried on enclosure door, and user interface.</t>
  </si>
  <si>
    <t>Single loop panel (no zone LEDs) English language control panel 230Vac, 2 sounder circuits. Supports the Morley-IAS protocol. Dimensions 260 x 390 x 147mm (H x W x D) c/w KIT DXc NETWORK CARD as to Honeywell Manufacture DXc1 714-001-112 or approved equivalent</t>
  </si>
  <si>
    <t xml:space="preserve">Supply and install the following elements complete with all necessary mounting and fixing accessories of the HONEYWELL manufacture Analogue Addressable Fire Detection System or approved equivalent. </t>
  </si>
  <si>
    <t>FIRE DETECTION ALARM &amp; DETECTION SYSTEM</t>
  </si>
  <si>
    <t>GROUND FLOOR &amp; FIRST FLOOR</t>
  </si>
  <si>
    <t xml:space="preserve">Addressable Thermal/heat detector c/w base B501AP-IV, without flange all as to Honeywell Manufacture , or approved equivalent. </t>
  </si>
  <si>
    <t>FD-1</t>
  </si>
  <si>
    <t xml:space="preserve">Allow for installation of flush installed uPVC conduits, ready for the signal cables to each CCTV camera point as per CCTV layout drawings. </t>
  </si>
  <si>
    <t>WIRING CCTV SIGNAL CABLE ROUTE:</t>
  </si>
  <si>
    <t>All wiring of CCTV power supply points are to be connected in spur, complete and ready from the existing nearest ring circuitry wiring ( for small power socket outlets), using 2.5mm sq. SC PVC-Insulated stranded copper cables drawn in uPVC flush installed conduits/trunking as per CCTV layout drawings.</t>
  </si>
  <si>
    <t>WIRING CCTV POWER SUPPLY PROVISIONS:</t>
  </si>
  <si>
    <t>13A SP 1-Gang white moulded plate switched socket outlets c/w neon indicator and white moulded plate surface mounting box, as to CRABTREE List No. 4304/3D, or approved equivalent, to be mounted at high level ( directly below the suspended ceiling grids), adjascent the location of each CCTV camera.</t>
  </si>
  <si>
    <t>WIRING ACCESSORIES:</t>
  </si>
  <si>
    <t>Installation, Testing , Commissioing for CCTV</t>
  </si>
  <si>
    <t>18 Channel power supply</t>
  </si>
  <si>
    <t>Rolls</t>
  </si>
  <si>
    <t>4 core cable</t>
  </si>
  <si>
    <t>Coax Cable</t>
  </si>
  <si>
    <t>DC connector</t>
  </si>
  <si>
    <t>BNC Connector</t>
  </si>
  <si>
    <t xml:space="preserve">MAIN BLOCK </t>
  </si>
  <si>
    <t>EL-3</t>
  </si>
  <si>
    <t>EL-14</t>
  </si>
  <si>
    <t>Bathroom/Toilet area bulkhead</t>
  </si>
  <si>
    <t>Staircase bulkhead</t>
  </si>
  <si>
    <t xml:space="preserve">13W , IP20 value performance, low height, ceiling recessed LED downlight. </t>
  </si>
  <si>
    <t xml:space="preserve">36W Outdoor Flood Lights </t>
  </si>
  <si>
    <t xml:space="preserve">600x600mm, 36W recessed LED luminare with a slim 12mm profile. </t>
  </si>
  <si>
    <t>230mm∅ Circular LED downlight for recessed installation with Structure material: Injected alminium, Structure finish: White, Diffuser material:</t>
  </si>
  <si>
    <t>Suspended weather resistant  decorative bronze finish with 3x60W LED lamps</t>
  </si>
  <si>
    <t>350mm∅ Standard circular surface luminaire with Nickel Satin finish</t>
  </si>
  <si>
    <t xml:space="preserve">18W, round bulkhead luminaire with 1032lm LED package. Electronic, fixed output control gear with 3 hour, manual test, emergency lighting circuit. </t>
  </si>
  <si>
    <t xml:space="preserve">1200mm high performance IP65 dust and moisture resistant luminaire for aggressive atmospheres. For 2x36W T26 lamp(s) </t>
  </si>
  <si>
    <t xml:space="preserve">1200mm high performance IP65 dust and moisture resistant luminaire for aggressive atmospheres. For 1x36W T26 lamp(s) </t>
  </si>
  <si>
    <t xml:space="preserve"> Circular LED Recessed Downlight lminaire with Structure material:</t>
  </si>
  <si>
    <t>`</t>
  </si>
  <si>
    <t xml:space="preserve">Suspended self-contained emergency exit sign </t>
  </si>
  <si>
    <t>Image</t>
  </si>
  <si>
    <t>SCHEDULE OF MATERIALS-LIGHTING FITTINGS</t>
  </si>
  <si>
    <t xml:space="preserve">2 module Quadplexer (TV, FM, Sat1 &amp; Sat 2) Outlet as to Crabtree Cat No. 7066 </t>
  </si>
  <si>
    <t xml:space="preserve">20AX DP Switch marked Water Heater/Hand dryer/AC with neon indicator and flush mounting box, as to LEGRAND Manufacture Model: Mallia Cat No. 281061 </t>
  </si>
  <si>
    <t>13A SP 2-Gang Non-Standard white switched socket outlets c/w neon indicator and flush mounting box, as to  MK Manufacture</t>
  </si>
  <si>
    <t>13A SP 2-Gang white switched socket outlets c/w neon indicator and flush/trunking mounting box, as to  to LEGRAND Manufacture Model: Belanko Cat No. 617047</t>
  </si>
  <si>
    <t>10AX SP 1-Gang Intermediate white moulded plate switches c/w flush mounting box, as to LEGRAND Manufacture Model: Mallia Cat No. 281008.</t>
  </si>
  <si>
    <t>10AX SP 2-Gang 2-Way white moulded plate switches c/w flush mounting box, as to LEGRAND Manufacture Model: Mallia Cat No. 281003.</t>
  </si>
  <si>
    <t>10AX SP 2-Gang 1-Way white moulded plate switches c/w flush mounting box, as to LEGRAND Manufacture Model: Mallia Cat No. 281002.</t>
  </si>
  <si>
    <t>10AX SP 1-Gang 2-Way white moulded plate switches c/w flush mounting box, as to LEGRAND  Manufacture Model: Mallia  Cat No. 281001.</t>
  </si>
  <si>
    <t>10AX SP 1-Gang 1-Way white moulded plate switches c/w flush mounting box, as to LEGRAND Manufacture Model: Mallia Cat No. 281000</t>
  </si>
  <si>
    <t>SCHEDULE OF MATERIALS-WIRING ACCESSORIES</t>
  </si>
  <si>
    <t>Morley Active Repeater Fire Alarm Control Panel for networking c/w powerful I/O features to Honeywell Manufacture 709-601-001</t>
  </si>
  <si>
    <t xml:space="preserve">DXc2 Loop expansion card Control Panel for (no zone LEDs) 230Vac c/w KIT DXc Network Card powerful I/O features to Honeywell Manufacture 714-001-242 , </t>
  </si>
  <si>
    <t>Addressable Wall Mounted Strobe, Red with Pure White Skirt as to Honeywell Manufacture MI-WSS-PR-N</t>
  </si>
  <si>
    <t>Addressable Intelligent Wall Mounted Sounder, Red with Pure White Skirt as to Honeywell Manufacture MI-WSO-PR-N</t>
  </si>
  <si>
    <t>Addressable manual call point c/w surface back box SR1T/O for  as to  Honeywell Manufacture MI-MCP-FLEX</t>
  </si>
  <si>
    <t xml:space="preserve">Addressable Rate-of-Rise Thermal detector c/w  detector base B501AP all as to Honeywell Manufacture MI-RHSE-S2-IV </t>
  </si>
  <si>
    <t>Addressable Photo detector c/w  detector base B501AP, without flange all as to Honeywell Manufacture MI-PSE-S2-IV</t>
  </si>
  <si>
    <t>SCHEDULE OF MATERIALS- FIRE DETECTION AND ALARM SYSTEM</t>
  </si>
  <si>
    <t>Copper - plated steel grounding rods 2m x 14mm REF.252029</t>
  </si>
  <si>
    <t>Electrode ground rod connection - 14mm REF.115055</t>
  </si>
  <si>
    <t>C connection REF.10026</t>
  </si>
  <si>
    <t>Test Joint in access box (2 terminals) REF.250004</t>
  </si>
  <si>
    <t>Galvinised Steel Tube REF.119106</t>
  </si>
  <si>
    <t>Insulator claping bracket M8 REF.118106</t>
  </si>
  <si>
    <t>Braided Copper Cable (50mm2 REF.117072</t>
  </si>
  <si>
    <t>T connection (2 pieces) REF.115056</t>
  </si>
  <si>
    <t>MAST TELESCOPE Steel galvanised 5,8m.2 sections 1'1/2" + 1'1/4 REF.114065</t>
  </si>
  <si>
    <t>Adapter head mast 1'1/2" REF.111012</t>
  </si>
  <si>
    <t>Lighting rod INGESCO PDC mod. E-30 REF.102005</t>
  </si>
  <si>
    <t>SCHEDULE OF MATERIALS- LIGHTNING PROTECTION SYSTEM</t>
  </si>
  <si>
    <t>1 HP 280 g3 CORE i3 DESKTOP COMPUTER SET Intel® core i3 processor G4400, Intel HD Graphics 510 (3.3 GHz, 3 MB cache, 2 cores),I Intel®, H11,Microtower, 4 GB DDR4-2133 SDRAM, 2 TB HARD DISK 7200 rpm SATA, SATA SuperMulti DVD writer as HP PC</t>
  </si>
  <si>
    <t>SCHEDULE OF MATERIALS- CCTV</t>
  </si>
  <si>
    <t>Double arm Outdoor street lighting on 7m high pole</t>
  </si>
  <si>
    <t>Bulkheads at Gate houses</t>
  </si>
  <si>
    <t>O</t>
  </si>
  <si>
    <t>Allow for 35mm, 25mm, 16mm sq 4C cables from the MDB to the respective distribution boards as per the wiring diagrams</t>
  </si>
  <si>
    <t>PS</t>
  </si>
  <si>
    <t>lm</t>
  </si>
  <si>
    <t xml:space="preserve"> UCDA</t>
  </si>
  <si>
    <t>UCDA</t>
  </si>
  <si>
    <t>COMPLETION OF COFFEE ANALYTICAL LABORATORY &amp;REGIONAL OFFICE AT RUKOKI KASESE PHASE 02:</t>
  </si>
  <si>
    <t>COMPLETION OF COFFEE ANALYTICAL LABORATORY &amp;REGIONAL OFFICES   AT  RUKOKI KASESE</t>
  </si>
  <si>
    <t>COMPLETION OF ANALYTICAL LABORATORY &amp; REGIONAL OFFICES AT  RUKOKI KASESE</t>
  </si>
  <si>
    <t>COMPLETION OF COFFEE  ANALYTICAL LABORATORY &amp; REGIONAL OFFICES AT RUKOKI KASESE</t>
  </si>
  <si>
    <t>COMPLETION OF COFFEE ANALYTICAL LABORATORY &amp;REGIONAL OFFICES AT RUKOKI KASESE</t>
  </si>
  <si>
    <t>COMPLETION OF COFFEE   ANALYTICAL LABORATORY &amp;REGIONAL OFFICES  AT RUKOKI AT KASESE</t>
  </si>
  <si>
    <t xml:space="preserve">Dome Camera IP66 Vandal Resistant Dome Housing, 12VDC/24VAC/PoE, Auto focus,Motorized,ONVIF S conformant, IP66 Vandal Resistant Dome Housing, 12VDC / 24VAC /PoE, Auto focus, Motorized as HIK or equal and approved </t>
  </si>
  <si>
    <t xml:space="preserve"> 6Mpx Bullet  camera, with integrated lens and IR , IP66 vandal resistant Dome Housing, H.264 compression technology, Auto focus,Motorized as HIK or equal and approved</t>
  </si>
  <si>
    <t>2RU Digital Sentry NVR with 6TB Expandable to 1TB Storage capacity DSSRV-RD-040-UK</t>
  </si>
  <si>
    <t xml:space="preserve">54 Inch Industrial smart LED Monitor c/w  Bracket for mounting  PMCL542BL </t>
  </si>
  <si>
    <t>Allow a Provisional Sum of  Ugx 10,000,000  to liaise with UMEME Ltd. Authorities for extension of  3-phase 33kV power to the premises c/w 35mm sq 3-Core XLPE- SWA-PVC-11kV (MV) Copper Cable and 3-phase MV metering unit &amp; protection system.</t>
  </si>
  <si>
    <t xml:space="preserve">Dito bu surface louvre fittings </t>
  </si>
  <si>
    <t>LM</t>
  </si>
  <si>
    <t>MAINS POWER SUPPLY CONT'D :LOW VOLTAGE POWER DISTRIBUTION CABLES</t>
  </si>
  <si>
    <t>6 MP Bullet camera HD1080p,2MP CMOS Sensor, EXIR, 20m IR, Outdoor EXIR Bullet, ICR, 0.01 Lux/F1.2, 12 VDC, Smart IR, DNR, OSD Menu(Up the
Coax), True WDR, IP66, 2.8/3.6/6mm Lens  as to HIKVISION DS-2CE16D7T-IT1 or approved equivalent</t>
  </si>
  <si>
    <t>6MP Dome Camera HD1080p,2MP CMOS Sensor, EXIR, 20m IR, Outdoor EXIR Eyeball, ICR, 0.01 Lux/F1.2, 12 VDC, Smart IR, DNR, OSD Menu(Up the
Coax), True WDR, IP66, 2.8/3.6/6mm Lens as to HIKVISION DS-2CE16D7T-IT1 or approved equivalent</t>
  </si>
  <si>
    <t>6TB Video and Surveillance Hard Drive, 24x7 operation, low temperature, and best‐inclass reliability, for NVR/PVR and video surveillance applications  as to WD40EURS or approved equivalent</t>
  </si>
  <si>
    <t xml:space="preserve"> 32 Channel NVR Turbo HD self-adaptive interfaces input, 32-ch video&amp;4-ch audio input, 4 SATA interfaces, 1920×1080P: 12 fps/ch, 1280×720P:25(P)/30(N) fps/ch, alarm I/O: 16/4, 1.5U 19" case as to HIKVISION DS-7332HGHI-SH or approved equivalent</t>
  </si>
  <si>
    <t xml:space="preserve">SCM-54 inch Industrial LCD/TFT Colour Monitor Ultra Sharp black 700:1 Contrast Ratio Maximum resolution 1280 x 1024.DVD/4Xusb 1216 ms Response time c/w  mounting bracket                                     </t>
  </si>
  <si>
    <t>COMPLETION OF COFFEE ANALYTICAL LABORATORY &amp;UCDA REGIONAL OFFICES AT RUKOKI KASESE.</t>
  </si>
  <si>
    <t>TOTAL FOR ELECTRICAL INSTALLATIONS</t>
  </si>
  <si>
    <t>COMPLETION OF  COFFEE ANALYTICAL LABORATORY &amp; REGIONAL OFFICES AT RUKOKI KASESE</t>
  </si>
  <si>
    <r>
      <t xml:space="preserve">'600mmx600mm 50W Recessed mounted LED luminaire louvrefitting with built in driver and  diffuser for direct / indirect lighting performance asFitzgerald LED Celestial Cat no. CE50/B/CO/850 or equal and approved equivalent </t>
    </r>
    <r>
      <rPr>
        <b/>
        <sz val="11"/>
        <rFont val="Arial"/>
        <family val="2"/>
      </rPr>
      <t>(Offices)</t>
    </r>
    <r>
      <rPr>
        <sz val="11"/>
        <rFont val="Arial"/>
        <family val="2"/>
      </rPr>
      <t xml:space="preserve">. </t>
    </r>
  </si>
  <si>
    <r>
      <t>Recessed mounted Downlight c/w die cast aluminium housing, clear front glass and electronic gear with neutral white light in 18W as to LED C4 Equal L or equal and approved equivalent.</t>
    </r>
    <r>
      <rPr>
        <b/>
        <sz val="11"/>
        <rFont val="Arial"/>
        <family val="2"/>
      </rPr>
      <t xml:space="preserve"> (Corridors, reception  and coffee bar counter)</t>
    </r>
  </si>
  <si>
    <r>
      <t>226W, highly efficient, general purpose, LED area floodlight, for outdoor Lighting as per the drawing all as to THORN Manufacture or approved equivalent.</t>
    </r>
    <r>
      <rPr>
        <b/>
        <sz val="11"/>
        <rFont val="Arial"/>
        <family val="2"/>
      </rPr>
      <t>(open courtyard area</t>
    </r>
    <r>
      <rPr>
        <sz val="11"/>
        <rFont val="Arial"/>
        <family val="2"/>
      </rPr>
      <t>)</t>
    </r>
  </si>
  <si>
    <r>
      <t xml:space="preserve">20W surface mounted LED luminaire c/w integrated LED driver, IP65 die cast aluminium as to Fitzgerald LED Legion Cat No. LEGR20/CO/850 or equal and approved equivalent. </t>
    </r>
    <r>
      <rPr>
        <b/>
        <sz val="11"/>
        <rFont val="Arial"/>
        <family val="2"/>
      </rPr>
      <t>(Entrance Canopy)</t>
    </r>
  </si>
  <si>
    <r>
      <t>195mmØ  recessed ceiling downlight in white paint finish c/w 23W LED with IP65 rating sealed bezel  for the glass and an output driver as to Fitzgerald LED Circulux Cat No. CIR23/CO/840 or approved equivalent (</t>
    </r>
    <r>
      <rPr>
        <b/>
        <sz val="11"/>
        <rFont val="Arial"/>
        <family val="2"/>
      </rPr>
      <t>Washrooms</t>
    </r>
    <r>
      <rPr>
        <sz val="11"/>
        <rFont val="Arial"/>
        <family val="2"/>
      </rPr>
      <t xml:space="preserve">) </t>
    </r>
  </si>
  <si>
    <r>
      <t>Suspended 1 x 40W LED lamp in Vandal resistant diecast Alminium Body as to FITZGERALD or approved equivalent.</t>
    </r>
    <r>
      <rPr>
        <b/>
        <sz val="11"/>
        <rFont val="Arial"/>
        <family val="2"/>
      </rPr>
      <t>(Agro input stores)</t>
    </r>
  </si>
  <si>
    <r>
      <t xml:space="preserve">Suapended Decorative Pendant with 3 12W lamps LED SAMSUNG color temperature LED warm light 2700K light complete  to IP20 as THORN or approved equal </t>
    </r>
    <r>
      <rPr>
        <b/>
        <sz val="11"/>
        <color theme="1"/>
        <rFont val="Arial"/>
        <family val="2"/>
      </rPr>
      <t>(cafeteria area and outdoor sitting space)</t>
    </r>
  </si>
  <si>
    <r>
      <t xml:space="preserve">'600mmx600mm 50W Recessed mounted LED luminaire with built in driver and  diffuser for direct / indirect lighting performance asFitzgerald LED Celestial Cat no. CE50/B/CO/850 or equal and approved equivalent </t>
    </r>
    <r>
      <rPr>
        <b/>
        <sz val="11"/>
        <rFont val="Arial"/>
        <family val="2"/>
      </rPr>
      <t>(Offices)</t>
    </r>
    <r>
      <rPr>
        <sz val="11"/>
        <rFont val="Arial"/>
        <family val="2"/>
      </rPr>
      <t xml:space="preserve">. </t>
    </r>
  </si>
  <si>
    <r>
      <t>Recessed mounted Downlight c/w die cast aluminium housing, clear front glass and electronic gear with neutral white light in 18W as to LED C4 Equal L or equal and approved equivalent.</t>
    </r>
    <r>
      <rPr>
        <b/>
        <sz val="11"/>
        <rFont val="Arial"/>
        <family val="2"/>
      </rPr>
      <t xml:space="preserve"> (Corridor)</t>
    </r>
  </si>
  <si>
    <r>
      <t>226mmØ  circular recessed luminaire c/w 25W LED with a driver and IP54 rated diffuser glass cover with a 3hr remote sustained emergency as to Fitzgerald LED Ghost Cat No. GHO25/CO/865/RLS3 or approved equivalent (</t>
    </r>
    <r>
      <rPr>
        <b/>
        <sz val="11"/>
        <rFont val="Arial"/>
        <family val="2"/>
      </rPr>
      <t>Reception lobby void</t>
    </r>
    <r>
      <rPr>
        <sz val="11"/>
        <rFont val="Arial"/>
        <family val="2"/>
      </rPr>
      <t xml:space="preserve">) </t>
    </r>
  </si>
  <si>
    <r>
      <t xml:space="preserve">200A, 415V, 6-Way TPN  MCCB-type Main LV Distribution board </t>
    </r>
    <r>
      <rPr>
        <b/>
        <sz val="11"/>
        <rFont val="Arial"/>
        <family val="2"/>
      </rPr>
      <t>(MDB - on Ground Floor)</t>
    </r>
    <r>
      <rPr>
        <sz val="11"/>
        <rFont val="Arial"/>
        <family val="2"/>
      </rPr>
      <t>, MCCB type as to CRABTREE/SCHNEIDER ELECTRIC BLOCKSET Manufacture, or approved equivalent, as per specifications and drawing, and complete with, but  not limited, to the under-listed: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</si>
</sst>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3" formatCode="_(* #,##0.00_);_(* \(#,##0.00\);_(* &quot;-&quot;??_);_(@_)"/>
    <numFmt numFmtId="164" formatCode="_ * #,##0.00_ ;_ * \-#,##0.00_ ;_ * &quot;-&quot;??_ ;_ @_ "/>
    <numFmt numFmtId="165" formatCode="_-* #,##0.00_-;\-* #,##0.00_-;_-* &quot;-&quot;??_-;_-@_-"/>
    <numFmt numFmtId="166" formatCode="_(* #,##0_);_(* \(#,##0\);_(* &quot;-&quot;??_);_(@_)"/>
    <numFmt numFmtId="167" formatCode="#,##0.0"/>
    <numFmt numFmtId="168" formatCode="_(* #,##0.00_);_(* \(#,##0.00\);_(* \-??_);_(@_)"/>
    <numFmt numFmtId="169" formatCode="_(* #,##0_);_(* \(#,##0\);_(* \-??_);_(@_)"/>
    <numFmt numFmtId="170" formatCode="_-* #,##0_-;\-* #,##0_-;_-* &quot;-&quot;??_-;_-@_-"/>
    <numFmt numFmtId="171" formatCode="0.0"/>
    <numFmt numFmtId="172" formatCode="_-* #,##0.000_-;\-* #,##0.000_-;_-* &quot;-&quot;??_-;_-@_-"/>
    <numFmt numFmtId="173" formatCode="_-* #,##0.0_-;\-* #,##0.0_-;_-* &quot;-&quot;??_-;_-@_-"/>
    <numFmt numFmtId="174" formatCode="_ * #,##0.00_)_=_ ;_ * \(#,##0.00\)_=_ ;_ * &quot;-&quot;??_)_=_ ;_ @_ "/>
    <numFmt numFmtId="175" formatCode="_ * #,##0_)_=_ ;_ * \(#,##0\)_=_ ;_ * &quot;-&quot;??_)_=_ ;_ @_ "/>
    <numFmt numFmtId="176" formatCode="_(* #,##0.0_);_(* \(#,##0.0\);_(* &quot;-&quot;??_);_(@_)"/>
  </numFmts>
  <fonts count="99">
    <font>
      <sz val="9"/>
      <color theme="1"/>
      <name val="Verdana"/>
      <family val="2"/>
    </font>
    <font>
      <sz val="11"/>
      <color theme="1"/>
      <name val="Calibri"/>
      <family val="2"/>
      <scheme val="minor"/>
    </font>
    <font>
      <sz val="11"/>
      <color theme="1"/>
      <name val="Calibri"/>
      <family val="2"/>
      <scheme val="minor"/>
    </font>
    <font>
      <sz val="9"/>
      <color theme="1"/>
      <name val="Verdana"/>
      <family val="2"/>
    </font>
    <font>
      <sz val="18"/>
      <color theme="3"/>
      <name val="Calibri Light"/>
      <family val="2"/>
      <scheme val="major"/>
    </font>
    <font>
      <b/>
      <sz val="15"/>
      <color theme="3"/>
      <name val="Verdana"/>
      <family val="2"/>
    </font>
    <font>
      <b/>
      <sz val="13"/>
      <color theme="3"/>
      <name val="Verdana"/>
      <family val="2"/>
    </font>
    <font>
      <b/>
      <sz val="11"/>
      <color theme="3"/>
      <name val="Verdana"/>
      <family val="2"/>
    </font>
    <font>
      <sz val="9"/>
      <color rgb="FF006100"/>
      <name val="Verdana"/>
      <family val="2"/>
    </font>
    <font>
      <sz val="9"/>
      <color rgb="FF9C0006"/>
      <name val="Verdana"/>
      <family val="2"/>
    </font>
    <font>
      <sz val="9"/>
      <color rgb="FF9C6500"/>
      <name val="Verdana"/>
      <family val="2"/>
    </font>
    <font>
      <sz val="9"/>
      <color rgb="FF3F3F76"/>
      <name val="Verdana"/>
      <family val="2"/>
    </font>
    <font>
      <b/>
      <sz val="9"/>
      <color rgb="FF3F3F3F"/>
      <name val="Verdana"/>
      <family val="2"/>
    </font>
    <font>
      <b/>
      <sz val="9"/>
      <color rgb="FFFA7D00"/>
      <name val="Verdana"/>
      <family val="2"/>
    </font>
    <font>
      <sz val="9"/>
      <color rgb="FFFA7D00"/>
      <name val="Verdana"/>
      <family val="2"/>
    </font>
    <font>
      <b/>
      <sz val="9"/>
      <color theme="0"/>
      <name val="Verdana"/>
      <family val="2"/>
    </font>
    <font>
      <sz val="9"/>
      <color rgb="FFFF0000"/>
      <name val="Verdana"/>
      <family val="2"/>
    </font>
    <font>
      <i/>
      <sz val="9"/>
      <color rgb="FF7F7F7F"/>
      <name val="Verdana"/>
      <family val="2"/>
    </font>
    <font>
      <b/>
      <sz val="9"/>
      <color theme="1"/>
      <name val="Verdana"/>
      <family val="2"/>
    </font>
    <font>
      <sz val="9"/>
      <color theme="0"/>
      <name val="Verdana"/>
      <family val="2"/>
    </font>
    <font>
      <b/>
      <u/>
      <sz val="9"/>
      <color theme="1"/>
      <name val="Verdana"/>
      <family val="2"/>
    </font>
    <font>
      <b/>
      <sz val="11"/>
      <color theme="1"/>
      <name val="Verdana"/>
      <family val="2"/>
    </font>
    <font>
      <sz val="10"/>
      <name val="Arial"/>
      <family val="2"/>
    </font>
    <font>
      <sz val="9"/>
      <name val="Verdana"/>
      <family val="2"/>
    </font>
    <font>
      <sz val="11"/>
      <color theme="1"/>
      <name val="Verdana"/>
      <family val="2"/>
    </font>
    <font>
      <sz val="11"/>
      <color theme="1"/>
      <name val="Calibri"/>
      <family val="2"/>
      <scheme val="minor"/>
    </font>
    <font>
      <b/>
      <sz val="10"/>
      <name val="Verdana"/>
      <family val="2"/>
    </font>
    <font>
      <b/>
      <sz val="9"/>
      <name val="Verdana"/>
      <family val="2"/>
    </font>
    <font>
      <u val="singleAccounting"/>
      <sz val="10"/>
      <name val="Arial"/>
      <family val="2"/>
    </font>
    <font>
      <sz val="10"/>
      <name val="Arial"/>
      <family val="2"/>
      <charset val="1"/>
    </font>
    <font>
      <b/>
      <sz val="11"/>
      <name val="Garamond"/>
      <family val="1"/>
    </font>
    <font>
      <sz val="11"/>
      <name val="Arial"/>
      <family val="2"/>
      <charset val="1"/>
    </font>
    <font>
      <b/>
      <sz val="11"/>
      <color theme="1"/>
      <name val="Garamond"/>
      <family val="1"/>
    </font>
    <font>
      <sz val="11"/>
      <color theme="1"/>
      <name val="Garamond"/>
      <family val="1"/>
    </font>
    <font>
      <b/>
      <u/>
      <sz val="11"/>
      <color theme="1"/>
      <name val="Garamond"/>
      <family val="1"/>
    </font>
    <font>
      <u/>
      <sz val="11"/>
      <color theme="1"/>
      <name val="Garamond"/>
      <family val="1"/>
    </font>
    <font>
      <vertAlign val="superscript"/>
      <sz val="11"/>
      <color theme="1"/>
      <name val="Garamond"/>
      <family val="1"/>
    </font>
    <font>
      <b/>
      <sz val="11"/>
      <name val="Garamond"/>
      <family val="1"/>
      <charset val="1"/>
    </font>
    <font>
      <b/>
      <sz val="11"/>
      <name val="Times New Roman"/>
      <family val="1"/>
      <charset val="1"/>
    </font>
    <font>
      <sz val="11"/>
      <name val="Garamond"/>
      <family val="1"/>
    </font>
    <font>
      <sz val="11"/>
      <name val="Times New Roman"/>
      <family val="1"/>
      <charset val="1"/>
    </font>
    <font>
      <b/>
      <u/>
      <sz val="11"/>
      <name val="Garamond"/>
      <family val="1"/>
    </font>
    <font>
      <sz val="11"/>
      <name val="Garamond"/>
      <family val="1"/>
      <charset val="1"/>
    </font>
    <font>
      <b/>
      <sz val="11"/>
      <name val="Arial"/>
      <family val="2"/>
      <charset val="1"/>
    </font>
    <font>
      <sz val="12"/>
      <name val="Arial"/>
      <family val="2"/>
    </font>
    <font>
      <sz val="11"/>
      <color rgb="FF00B0F0"/>
      <name val="Garamond"/>
      <family val="1"/>
    </font>
    <font>
      <b/>
      <sz val="11"/>
      <color rgb="FFFF0000"/>
      <name val="Garamond"/>
      <family val="1"/>
    </font>
    <font>
      <sz val="11"/>
      <color rgb="FFFF0000"/>
      <name val="Garamond"/>
      <family val="1"/>
    </font>
    <font>
      <sz val="11"/>
      <color indexed="8"/>
      <name val="Garamond"/>
      <family val="1"/>
    </font>
    <font>
      <sz val="11"/>
      <color rgb="FF000000"/>
      <name val="Garamond"/>
      <family val="1"/>
    </font>
    <font>
      <sz val="11"/>
      <name val="Arial MT"/>
      <family val="2"/>
      <charset val="1"/>
    </font>
    <font>
      <sz val="10"/>
      <name val="Arial"/>
      <family val="2"/>
      <charset val="134"/>
    </font>
    <font>
      <sz val="11"/>
      <name val="Times New Roman"/>
      <family val="1"/>
    </font>
    <font>
      <sz val="11"/>
      <name val="Arial"/>
      <family val="2"/>
    </font>
    <font>
      <sz val="11"/>
      <color theme="1"/>
      <name val="Garamond"/>
      <family val="1"/>
      <charset val="1"/>
    </font>
    <font>
      <sz val="11"/>
      <color rgb="FF00B0F0"/>
      <name val="Garamond"/>
      <family val="1"/>
      <charset val="1"/>
    </font>
    <font>
      <sz val="11"/>
      <color rgb="FFFF0000"/>
      <name val="Calibri"/>
      <family val="2"/>
      <scheme val="minor"/>
    </font>
    <font>
      <sz val="9"/>
      <name val="Garamond"/>
      <family val="1"/>
    </font>
    <font>
      <b/>
      <i/>
      <sz val="11"/>
      <name val="Garamond"/>
      <family val="1"/>
    </font>
    <font>
      <i/>
      <sz val="11"/>
      <name val="Garamond"/>
      <family val="1"/>
    </font>
    <font>
      <b/>
      <sz val="11"/>
      <color rgb="FF000000"/>
      <name val="Garamond"/>
      <family val="1"/>
    </font>
    <font>
      <sz val="11"/>
      <color theme="1"/>
      <name val="Times New Roman"/>
      <family val="1"/>
      <charset val="1"/>
    </font>
    <font>
      <b/>
      <sz val="9"/>
      <name val="Garamond"/>
      <family val="1"/>
    </font>
    <font>
      <sz val="9"/>
      <color theme="1"/>
      <name val="Garamond"/>
      <family val="1"/>
    </font>
    <font>
      <sz val="9"/>
      <color rgb="FF00B0F0"/>
      <name val="Garamond"/>
      <family val="1"/>
    </font>
    <font>
      <sz val="9"/>
      <color rgb="FFFF0000"/>
      <name val="Garamond"/>
      <family val="1"/>
    </font>
    <font>
      <b/>
      <sz val="10"/>
      <name val="Garamond"/>
      <family val="1"/>
    </font>
    <font>
      <sz val="10"/>
      <name val="Garamond"/>
      <family val="1"/>
    </font>
    <font>
      <sz val="10"/>
      <color rgb="FF000000"/>
      <name val="Garamond"/>
      <family val="1"/>
    </font>
    <font>
      <b/>
      <u/>
      <sz val="10"/>
      <name val="Garamond"/>
      <family val="1"/>
    </font>
    <font>
      <sz val="10"/>
      <color theme="1"/>
      <name val="Garamond"/>
      <family val="1"/>
    </font>
    <font>
      <sz val="6"/>
      <name val="Garamond"/>
      <family val="1"/>
    </font>
    <font>
      <b/>
      <u/>
      <sz val="6"/>
      <name val="Garamond"/>
      <family val="1"/>
    </font>
    <font>
      <b/>
      <sz val="6"/>
      <name val="Garamond"/>
      <family val="1"/>
    </font>
    <font>
      <sz val="6"/>
      <color theme="1"/>
      <name val="Garamond"/>
      <family val="1"/>
    </font>
    <font>
      <u/>
      <sz val="10"/>
      <color indexed="12"/>
      <name val="Arial"/>
      <family val="2"/>
    </font>
    <font>
      <b/>
      <sz val="9"/>
      <color theme="1"/>
      <name val="Calibri"/>
      <family val="2"/>
      <scheme val="minor"/>
    </font>
    <font>
      <sz val="9"/>
      <color theme="1"/>
      <name val="Calibri"/>
      <family val="2"/>
      <scheme val="minor"/>
    </font>
    <font>
      <sz val="9"/>
      <color rgb="FFFF0000"/>
      <name val="Calibri"/>
      <family val="2"/>
      <scheme val="minor"/>
    </font>
    <font>
      <b/>
      <sz val="9"/>
      <name val="Calibri"/>
      <family val="2"/>
      <scheme val="minor"/>
    </font>
    <font>
      <b/>
      <u/>
      <sz val="9"/>
      <name val="Verdana"/>
      <family val="2"/>
    </font>
    <font>
      <sz val="10"/>
      <color theme="1"/>
      <name val="Verdana"/>
      <family val="2"/>
    </font>
    <font>
      <b/>
      <sz val="10"/>
      <color theme="1"/>
      <name val="Verdana"/>
      <family val="2"/>
    </font>
    <font>
      <b/>
      <i/>
      <u/>
      <sz val="9"/>
      <color theme="1"/>
      <name val="Verdana"/>
      <family val="2"/>
    </font>
    <font>
      <b/>
      <i/>
      <sz val="9"/>
      <color theme="1"/>
      <name val="Verdana"/>
      <family val="2"/>
    </font>
    <font>
      <b/>
      <i/>
      <sz val="9"/>
      <name val="Verdana"/>
      <family val="2"/>
    </font>
    <font>
      <b/>
      <sz val="11"/>
      <color theme="1"/>
      <name val="Calibri"/>
      <family val="2"/>
      <scheme val="minor"/>
    </font>
    <font>
      <sz val="8"/>
      <name val="Garamond"/>
      <family val="1"/>
    </font>
    <font>
      <sz val="8"/>
      <name val="Arial"/>
      <family val="2"/>
      <charset val="1"/>
    </font>
    <font>
      <b/>
      <sz val="8"/>
      <name val="Garamond"/>
      <family val="1"/>
    </font>
    <font>
      <sz val="12"/>
      <color theme="1"/>
      <name val="Garamond"/>
      <family val="1"/>
    </font>
    <font>
      <sz val="12"/>
      <name val="Garamond"/>
      <family val="1"/>
    </font>
    <font>
      <b/>
      <sz val="12"/>
      <name val="Garamond"/>
      <family val="1"/>
    </font>
    <font>
      <b/>
      <sz val="11"/>
      <name val="Arial"/>
      <family val="2"/>
    </font>
    <font>
      <sz val="11"/>
      <color theme="1"/>
      <name val="Arial"/>
      <family val="2"/>
    </font>
    <font>
      <b/>
      <i/>
      <sz val="11"/>
      <name val="Arial"/>
      <family val="2"/>
    </font>
    <font>
      <b/>
      <u/>
      <sz val="11"/>
      <name val="Arial"/>
      <family val="2"/>
    </font>
    <font>
      <b/>
      <sz val="11"/>
      <color theme="1"/>
      <name val="Arial"/>
      <family val="2"/>
    </font>
    <font>
      <b/>
      <sz val="11"/>
      <color rgb="FF000000"/>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8" tint="0.79998168889431442"/>
        <bgColor indexed="64"/>
      </patternFill>
    </fill>
    <fill>
      <patternFill patternType="solid">
        <fgColor rgb="FFFFFF00"/>
        <bgColor indexed="64"/>
      </patternFill>
    </fill>
  </fills>
  <borders count="8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indexed="64"/>
      </top>
      <bottom style="double">
        <color indexed="64"/>
      </bottom>
      <diagonal/>
    </border>
    <border>
      <left style="thin">
        <color auto="1"/>
      </left>
      <right/>
      <top/>
      <bottom/>
      <diagonal/>
    </border>
    <border>
      <left/>
      <right style="thin">
        <color indexed="64"/>
      </right>
      <top style="thin">
        <color auto="1"/>
      </top>
      <bottom style="thin">
        <color auto="1"/>
      </bottom>
      <diagonal/>
    </border>
    <border>
      <left/>
      <right style="thin">
        <color auto="1"/>
      </right>
      <top/>
      <bottom/>
      <diagonal/>
    </border>
    <border>
      <left style="thin">
        <color auto="1"/>
      </left>
      <right/>
      <top style="thin">
        <color auto="1"/>
      </top>
      <bottom style="thin">
        <color auto="1"/>
      </bottom>
      <diagonal/>
    </border>
    <border>
      <left style="thin">
        <color auto="1"/>
      </left>
      <right style="thin">
        <color auto="1"/>
      </right>
      <top/>
      <bottom style="thin">
        <color indexed="64"/>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theme="1"/>
      </right>
      <top/>
      <bottom/>
      <diagonal/>
    </border>
    <border>
      <left style="thin">
        <color theme="1"/>
      </left>
      <right style="thin">
        <color theme="1"/>
      </right>
      <top/>
      <bottom/>
      <diagonal/>
    </border>
    <border>
      <left style="thin">
        <color auto="1"/>
      </left>
      <right style="thin">
        <color auto="1"/>
      </right>
      <top style="thin">
        <color auto="1"/>
      </top>
      <bottom/>
      <diagonal/>
    </border>
    <border>
      <left style="thin">
        <color theme="1"/>
      </left>
      <right style="thin">
        <color indexed="64"/>
      </right>
      <top/>
      <bottom/>
      <diagonal/>
    </border>
    <border>
      <left style="thin">
        <color indexed="64"/>
      </left>
      <right/>
      <top style="thin">
        <color indexed="64"/>
      </top>
      <bottom/>
      <diagonal/>
    </border>
    <border>
      <left style="thin">
        <color indexed="64"/>
      </left>
      <right style="thin">
        <color indexed="8"/>
      </right>
      <top/>
      <bottom/>
      <diagonal/>
    </border>
    <border>
      <left style="thin">
        <color indexed="8"/>
      </left>
      <right style="thin">
        <color indexed="8"/>
      </right>
      <top/>
      <bottom/>
      <diagonal/>
    </border>
    <border>
      <left style="thin">
        <color indexed="64"/>
      </left>
      <right style="thin">
        <color indexed="64"/>
      </right>
      <top/>
      <bottom/>
      <diagonal/>
    </border>
    <border>
      <left style="thin">
        <color indexed="64"/>
      </left>
      <right/>
      <top/>
      <bottom/>
      <diagonal/>
    </border>
    <border>
      <left style="thin">
        <color auto="1"/>
      </left>
      <right style="thin">
        <color auto="1"/>
      </right>
      <top/>
      <bottom/>
      <diagonal/>
    </border>
    <border>
      <left style="thin">
        <color indexed="8"/>
      </left>
      <right style="thin">
        <color indexed="8"/>
      </right>
      <top/>
      <bottom/>
      <diagonal/>
    </border>
    <border>
      <left style="thin">
        <color indexed="64"/>
      </left>
      <right/>
      <top/>
      <bottom/>
      <diagonal/>
    </border>
    <border>
      <left style="thin">
        <color auto="1"/>
      </left>
      <right style="thin">
        <color auto="1"/>
      </right>
      <top/>
      <bottom/>
      <diagonal/>
    </border>
    <border>
      <left/>
      <right style="thin">
        <color indexed="64"/>
      </right>
      <top/>
      <bottom/>
      <diagonal/>
    </border>
    <border>
      <left style="thin">
        <color auto="1"/>
      </left>
      <right style="thin">
        <color auto="1"/>
      </right>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top/>
      <bottom/>
      <diagonal/>
    </border>
    <border>
      <left style="thin">
        <color auto="1"/>
      </left>
      <right style="thin">
        <color auto="1"/>
      </right>
      <top/>
      <bottom/>
      <diagonal/>
    </border>
    <border>
      <left style="thin">
        <color indexed="64"/>
      </left>
      <right style="thin">
        <color auto="1"/>
      </right>
      <top/>
      <bottom/>
      <diagonal/>
    </border>
    <border>
      <left style="thin">
        <color auto="1"/>
      </left>
      <right style="thin">
        <color auto="1"/>
      </right>
      <top style="thin">
        <color indexed="64"/>
      </top>
      <bottom style="medium">
        <color indexed="64"/>
      </bottom>
      <diagonal/>
    </border>
    <border>
      <left/>
      <right style="thin">
        <color auto="1"/>
      </right>
      <top style="thin">
        <color indexed="64"/>
      </top>
      <bottom style="medium">
        <color indexed="64"/>
      </bottom>
      <diagonal/>
    </border>
    <border>
      <left style="thin">
        <color theme="1"/>
      </left>
      <right/>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style="thin">
        <color theme="1"/>
      </left>
      <right style="thin">
        <color theme="1"/>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thin">
        <color auto="1"/>
      </bottom>
      <diagonal/>
    </border>
    <border>
      <left style="medium">
        <color indexed="64"/>
      </left>
      <right style="thin">
        <color auto="1"/>
      </right>
      <top style="thin">
        <color auto="1"/>
      </top>
      <bottom style="thin">
        <color auto="1"/>
      </bottom>
      <diagonal/>
    </border>
    <border>
      <left/>
      <right style="medium">
        <color indexed="64"/>
      </right>
      <top style="thin">
        <color auto="1"/>
      </top>
      <bottom style="thin">
        <color auto="1"/>
      </bottom>
      <diagonal/>
    </border>
    <border>
      <left style="medium">
        <color indexed="64"/>
      </left>
      <right style="thin">
        <color auto="1"/>
      </right>
      <top/>
      <bottom/>
      <diagonal/>
    </border>
    <border>
      <left style="thin">
        <color auto="1"/>
      </left>
      <right style="thin">
        <color theme="1"/>
      </right>
      <top/>
      <bottom/>
      <diagonal/>
    </border>
    <border>
      <left style="medium">
        <color indexed="64"/>
      </left>
      <right/>
      <top style="thin">
        <color auto="1"/>
      </top>
      <bottom style="thin">
        <color auto="1"/>
      </bottom>
      <diagonal/>
    </border>
    <border>
      <left style="medium">
        <color indexed="64"/>
      </left>
      <right/>
      <top/>
      <bottom style="medium">
        <color indexed="64"/>
      </bottom>
      <diagonal/>
    </border>
    <border>
      <left style="thin">
        <color indexed="64"/>
      </left>
      <right style="thin">
        <color auto="1"/>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auto="1"/>
      </right>
      <top style="medium">
        <color indexed="64"/>
      </top>
      <bottom/>
      <diagonal/>
    </border>
    <border>
      <left style="thin">
        <color auto="1"/>
      </left>
      <right style="medium">
        <color indexed="64"/>
      </right>
      <top/>
      <bottom/>
      <diagonal/>
    </border>
    <border>
      <left style="medium">
        <color indexed="64"/>
      </left>
      <right/>
      <top style="thin">
        <color auto="1"/>
      </top>
      <bottom style="medium">
        <color indexed="64"/>
      </bottom>
      <diagonal/>
    </border>
    <border>
      <left/>
      <right style="medium">
        <color indexed="64"/>
      </right>
      <top style="thin">
        <color auto="1"/>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top/>
      <bottom style="thin">
        <color indexed="64"/>
      </bottom>
      <diagonal/>
    </border>
    <border>
      <left style="thin">
        <color auto="1"/>
      </left>
      <right style="medium">
        <color indexed="64"/>
      </right>
      <top/>
      <bottom style="thin">
        <color indexed="64"/>
      </bottom>
      <diagonal/>
    </border>
  </borders>
  <cellStyleXfs count="77">
    <xf numFmtId="0" fontId="0" fillId="0" borderId="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3" fillId="8" borderId="8" applyNumberFormat="0" applyFont="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9" fillId="32" borderId="0" applyNumberFormat="0" applyBorder="0" applyAlignment="0" applyProtection="0"/>
    <xf numFmtId="43" fontId="3" fillId="0" borderId="0" applyFont="0" applyFill="0" applyBorder="0" applyAlignment="0" applyProtection="0"/>
    <xf numFmtId="43" fontId="22" fillId="0" borderId="0" applyFont="0" applyFill="0" applyBorder="0" applyProtection="0">
      <alignment vertical="top"/>
    </xf>
    <xf numFmtId="0" fontId="25" fillId="0" borderId="0"/>
    <xf numFmtId="0" fontId="22" fillId="0" borderId="0">
      <alignment horizontal="justify" vertical="top" wrapText="1"/>
    </xf>
    <xf numFmtId="164" fontId="25" fillId="0" borderId="0" applyFont="0" applyFill="0" applyBorder="0" applyAlignment="0" applyProtection="0"/>
    <xf numFmtId="43" fontId="22" fillId="0" borderId="0" applyFont="0" applyFill="0" applyBorder="0" applyProtection="0">
      <alignment vertical="top"/>
    </xf>
    <xf numFmtId="0" fontId="28" fillId="0" borderId="0">
      <alignment horizontal="justify" vertical="top" wrapText="1"/>
    </xf>
    <xf numFmtId="9" fontId="25" fillId="0" borderId="0" applyFont="0" applyFill="0" applyBorder="0" applyAlignment="0" applyProtection="0"/>
    <xf numFmtId="0" fontId="29" fillId="0" borderId="0">
      <alignment horizontal="justify" vertical="top" wrapText="1"/>
    </xf>
    <xf numFmtId="0" fontId="29" fillId="0" borderId="0">
      <alignment horizontal="justify" vertical="top" wrapText="1"/>
    </xf>
    <xf numFmtId="168" fontId="29" fillId="0" borderId="0" applyBorder="0" applyProtection="0">
      <alignment horizontal="justify" vertical="top" wrapText="1"/>
    </xf>
    <xf numFmtId="0" fontId="22" fillId="0" borderId="0"/>
    <xf numFmtId="0" fontId="44" fillId="0" borderId="0"/>
    <xf numFmtId="0" fontId="22" fillId="0" borderId="0" applyFont="0" applyFill="0" applyBorder="0" applyAlignment="0" applyProtection="0"/>
    <xf numFmtId="43" fontId="22" fillId="0" borderId="0" applyFont="0" applyFill="0" applyBorder="0" applyAlignment="0" applyProtection="0"/>
    <xf numFmtId="0" fontId="44" fillId="0" borderId="0"/>
    <xf numFmtId="0" fontId="51" fillId="0" borderId="0">
      <alignment horizontal="justify" vertical="top" wrapText="1"/>
    </xf>
    <xf numFmtId="0" fontId="25" fillId="0" borderId="0"/>
    <xf numFmtId="37" fontId="44" fillId="0" borderId="0"/>
    <xf numFmtId="165" fontId="22" fillId="0" borderId="0" applyFont="0" applyFill="0" applyBorder="0" applyAlignment="0" applyProtection="0"/>
    <xf numFmtId="0" fontId="22" fillId="0" borderId="0">
      <alignment horizontal="justify" vertical="top" wrapText="1"/>
    </xf>
    <xf numFmtId="43" fontId="25" fillId="0" borderId="0" applyFont="0" applyFill="0" applyBorder="0" applyAlignment="0" applyProtection="0"/>
    <xf numFmtId="0" fontId="25" fillId="0" borderId="0"/>
    <xf numFmtId="0" fontId="22" fillId="0" borderId="0" applyFont="0" applyFill="0" applyBorder="0" applyAlignment="0" applyProtection="0"/>
    <xf numFmtId="0" fontId="75" fillId="0" borderId="0" applyNumberFormat="0" applyFill="0" applyBorder="0" applyAlignment="0" applyProtection="0">
      <alignment vertical="top"/>
      <protection locked="0"/>
    </xf>
    <xf numFmtId="0" fontId="22" fillId="0" borderId="0">
      <alignment horizontal="justify"/>
    </xf>
    <xf numFmtId="165" fontId="25" fillId="0" borderId="0" applyFont="0" applyFill="0" applyBorder="0" applyAlignment="0" applyProtection="0"/>
    <xf numFmtId="0" fontId="22" fillId="0" borderId="0"/>
    <xf numFmtId="0" fontId="22" fillId="0" borderId="0">
      <alignment horizontal="justify"/>
    </xf>
    <xf numFmtId="43" fontId="2" fillId="0" borderId="0" applyFont="0" applyFill="0" applyBorder="0" applyAlignment="0" applyProtection="0"/>
    <xf numFmtId="0" fontId="44" fillId="0" borderId="0"/>
    <xf numFmtId="0" fontId="44" fillId="0" borderId="0"/>
    <xf numFmtId="0" fontId="2" fillId="0" borderId="0"/>
    <xf numFmtId="0" fontId="1" fillId="0" borderId="0"/>
    <xf numFmtId="43" fontId="1" fillId="0" borderId="0" applyFont="0" applyFill="0" applyBorder="0" applyAlignment="0" applyProtection="0"/>
  </cellStyleXfs>
  <cellXfs count="1312">
    <xf numFmtId="0" fontId="0" fillId="0" borderId="0" xfId="0"/>
    <xf numFmtId="0" fontId="0" fillId="0" borderId="10" xfId="0" applyBorder="1" applyProtection="1">
      <protection locked="0"/>
    </xf>
    <xf numFmtId="14" fontId="0" fillId="0" borderId="10" xfId="0" applyNumberFormat="1" applyBorder="1" applyAlignment="1">
      <alignment horizontal="right"/>
    </xf>
    <xf numFmtId="0" fontId="0" fillId="0" borderId="10" xfId="0" applyBorder="1"/>
    <xf numFmtId="14" fontId="0" fillId="33" borderId="10" xfId="0" applyNumberFormat="1" applyFill="1" applyBorder="1" applyAlignment="1">
      <alignment horizontal="right"/>
    </xf>
    <xf numFmtId="0" fontId="0" fillId="33" borderId="10" xfId="0" applyFill="1" applyBorder="1"/>
    <xf numFmtId="0" fontId="0" fillId="33" borderId="10" xfId="0" applyFill="1" applyBorder="1" applyProtection="1">
      <protection locked="0"/>
    </xf>
    <xf numFmtId="0" fontId="21" fillId="33" borderId="10" xfId="0" applyFont="1" applyFill="1" applyBorder="1"/>
    <xf numFmtId="9" fontId="0" fillId="0" borderId="10" xfId="0" applyNumberFormat="1" applyBorder="1" applyProtection="1">
      <protection locked="0"/>
    </xf>
    <xf numFmtId="166" fontId="0" fillId="0" borderId="10" xfId="0" applyNumberFormat="1" applyBorder="1" applyProtection="1">
      <protection locked="0"/>
    </xf>
    <xf numFmtId="3" fontId="0" fillId="0" borderId="10" xfId="0" applyNumberFormat="1" applyBorder="1" applyProtection="1">
      <protection locked="0"/>
    </xf>
    <xf numFmtId="4" fontId="0" fillId="0" borderId="10" xfId="0" applyNumberFormat="1" applyBorder="1" applyProtection="1">
      <protection locked="0"/>
    </xf>
    <xf numFmtId="43" fontId="0" fillId="0" borderId="10" xfId="0" applyNumberFormat="1" applyBorder="1" applyProtection="1">
      <protection locked="0"/>
    </xf>
    <xf numFmtId="14" fontId="0" fillId="0" borderId="13" xfId="0" applyNumberFormat="1" applyBorder="1" applyAlignment="1">
      <alignment horizontal="right"/>
    </xf>
    <xf numFmtId="0" fontId="18" fillId="0" borderId="13" xfId="0" applyFont="1" applyBorder="1"/>
    <xf numFmtId="0" fontId="18" fillId="0" borderId="13" xfId="0" applyFont="1" applyBorder="1" applyProtection="1">
      <protection locked="0"/>
    </xf>
    <xf numFmtId="166" fontId="18" fillId="0" borderId="13" xfId="0" applyNumberFormat="1" applyFont="1" applyBorder="1" applyProtection="1">
      <protection locked="0"/>
    </xf>
    <xf numFmtId="9" fontId="0" fillId="0" borderId="10" xfId="0" applyNumberFormat="1" applyBorder="1"/>
    <xf numFmtId="166" fontId="0" fillId="0" borderId="0" xfId="42" applyNumberFormat="1" applyFont="1"/>
    <xf numFmtId="166" fontId="0" fillId="0" borderId="0" xfId="0" applyNumberFormat="1"/>
    <xf numFmtId="164" fontId="0" fillId="0" borderId="0" xfId="0" applyNumberFormat="1"/>
    <xf numFmtId="0" fontId="25" fillId="0" borderId="0" xfId="44"/>
    <xf numFmtId="0" fontId="25" fillId="0" borderId="10" xfId="44" applyBorder="1"/>
    <xf numFmtId="0" fontId="30" fillId="0" borderId="0" xfId="50" applyFont="1" applyAlignment="1">
      <alignment horizontal="left"/>
    </xf>
    <xf numFmtId="0" fontId="32" fillId="0" borderId="0" xfId="50" applyFont="1" applyAlignment="1"/>
    <xf numFmtId="0" fontId="32" fillId="0" borderId="0" xfId="50" applyFont="1" applyAlignment="1">
      <alignment horizontal="right" vertical="top"/>
    </xf>
    <xf numFmtId="0" fontId="32" fillId="0" borderId="0" xfId="50" applyFont="1" applyAlignment="1">
      <alignment horizontal="left" vertical="top"/>
    </xf>
    <xf numFmtId="0" fontId="33" fillId="0" borderId="0" xfId="51" applyFont="1">
      <alignment horizontal="justify" vertical="top" wrapText="1"/>
    </xf>
    <xf numFmtId="0" fontId="32" fillId="0" borderId="11" xfId="50" applyFont="1" applyBorder="1" applyAlignment="1">
      <alignment horizontal="right" vertical="top"/>
    </xf>
    <xf numFmtId="0" fontId="32" fillId="0" borderId="11" xfId="50" applyFont="1" applyBorder="1" applyAlignment="1">
      <alignment horizontal="left" vertical="top"/>
    </xf>
    <xf numFmtId="0" fontId="32" fillId="0" borderId="10" xfId="50" applyFont="1" applyBorder="1" applyAlignment="1">
      <alignment horizontal="right" vertical="top"/>
    </xf>
    <xf numFmtId="0" fontId="34" fillId="0" borderId="10" xfId="50" applyFont="1" applyBorder="1" applyAlignment="1">
      <alignment horizontal="left" vertical="top"/>
    </xf>
    <xf numFmtId="0" fontId="33" fillId="0" borderId="10" xfId="50" applyFont="1" applyBorder="1" applyAlignment="1">
      <alignment horizontal="right" vertical="top"/>
    </xf>
    <xf numFmtId="0" fontId="33" fillId="0" borderId="10" xfId="50" applyFont="1" applyBorder="1" applyAlignment="1">
      <alignment horizontal="left" vertical="top" wrapText="1"/>
    </xf>
    <xf numFmtId="0" fontId="33" fillId="0" borderId="10" xfId="50" applyFont="1" applyBorder="1" applyAlignment="1">
      <alignment horizontal="left" vertical="top"/>
    </xf>
    <xf numFmtId="0" fontId="35" fillId="0" borderId="10" xfId="50" applyFont="1" applyBorder="1" applyAlignment="1">
      <alignment horizontal="left" vertical="top" wrapText="1"/>
    </xf>
    <xf numFmtId="0" fontId="33" fillId="0" borderId="18" xfId="50" applyFont="1" applyBorder="1" applyAlignment="1">
      <alignment horizontal="right" vertical="top"/>
    </xf>
    <xf numFmtId="0" fontId="33" fillId="0" borderId="18" xfId="50" applyFont="1" applyBorder="1" applyAlignment="1">
      <alignment horizontal="left" vertical="top" wrapText="1"/>
    </xf>
    <xf numFmtId="0" fontId="31" fillId="0" borderId="0" xfId="51" applyFont="1" applyAlignment="1"/>
    <xf numFmtId="168" fontId="37" fillId="0" borderId="0" xfId="50" applyNumberFormat="1" applyFont="1" applyAlignment="1"/>
    <xf numFmtId="168" fontId="38" fillId="0" borderId="0" xfId="50" applyNumberFormat="1" applyFont="1" applyAlignment="1"/>
    <xf numFmtId="0" fontId="38" fillId="0" borderId="0" xfId="50" applyFont="1" applyAlignment="1"/>
    <xf numFmtId="0" fontId="30" fillId="0" borderId="0" xfId="50" applyFont="1" applyAlignment="1">
      <alignment vertical="top"/>
    </xf>
    <xf numFmtId="0" fontId="30" fillId="0" borderId="0" xfId="50" applyFont="1" applyAlignment="1">
      <alignment horizontal="center" vertical="top"/>
    </xf>
    <xf numFmtId="168" fontId="30" fillId="0" borderId="0" xfId="50" applyNumberFormat="1" applyFont="1" applyAlignment="1">
      <alignment horizontal="right" vertical="center"/>
    </xf>
    <xf numFmtId="168" fontId="30" fillId="0" borderId="0" xfId="50" applyNumberFormat="1" applyFont="1" applyAlignment="1">
      <alignment horizontal="right" vertical="top"/>
    </xf>
    <xf numFmtId="0" fontId="31" fillId="0" borderId="0" xfId="51" applyFont="1">
      <alignment horizontal="justify" vertical="top" wrapText="1"/>
    </xf>
    <xf numFmtId="0" fontId="40" fillId="0" borderId="0" xfId="50" applyFont="1" applyAlignment="1"/>
    <xf numFmtId="0" fontId="30" fillId="0" borderId="21" xfId="50" applyFont="1" applyBorder="1" applyAlignment="1">
      <alignment horizontal="right" vertical="center"/>
    </xf>
    <xf numFmtId="0" fontId="30" fillId="0" borderId="21" xfId="50" applyFont="1" applyBorder="1" applyAlignment="1">
      <alignment horizontal="right" vertical="top"/>
    </xf>
    <xf numFmtId="0" fontId="30" fillId="0" borderId="11" xfId="50" applyFont="1" applyBorder="1" applyAlignment="1">
      <alignment vertical="top"/>
    </xf>
    <xf numFmtId="0" fontId="30" fillId="0" borderId="15" xfId="50" applyFont="1" applyBorder="1" applyAlignment="1">
      <alignment vertical="top"/>
    </xf>
    <xf numFmtId="168" fontId="30" fillId="0" borderId="15" xfId="50" applyNumberFormat="1" applyFont="1" applyBorder="1" applyAlignment="1">
      <alignment horizontal="center" vertical="center"/>
    </xf>
    <xf numFmtId="168" fontId="30" fillId="0" borderId="15" xfId="52" applyFont="1" applyBorder="1" applyAlignment="1" applyProtection="1">
      <alignment horizontal="justify" vertical="center" wrapText="1"/>
    </xf>
    <xf numFmtId="168" fontId="30" fillId="0" borderId="15" xfId="50" applyNumberFormat="1" applyFont="1" applyBorder="1" applyAlignment="1">
      <alignment horizontal="center" vertical="top"/>
    </xf>
    <xf numFmtId="0" fontId="30" fillId="0" borderId="10" xfId="50" applyFont="1" applyBorder="1" applyAlignment="1">
      <alignment vertical="top"/>
    </xf>
    <xf numFmtId="0" fontId="39" fillId="0" borderId="16" xfId="50" applyFont="1" applyBorder="1" applyAlignment="1">
      <alignment vertical="top"/>
    </xf>
    <xf numFmtId="168" fontId="39" fillId="0" borderId="16" xfId="50" applyNumberFormat="1" applyFont="1" applyBorder="1" applyAlignment="1">
      <alignment horizontal="right" vertical="center"/>
    </xf>
    <xf numFmtId="168" fontId="39" fillId="0" borderId="16" xfId="50" applyNumberFormat="1" applyFont="1" applyBorder="1" applyAlignment="1">
      <alignment horizontal="right" vertical="top"/>
    </xf>
    <xf numFmtId="0" fontId="30" fillId="0" borderId="10" xfId="50" applyFont="1" applyBorder="1" applyAlignment="1">
      <alignment horizontal="right" vertical="top"/>
    </xf>
    <xf numFmtId="0" fontId="30" fillId="0" borderId="10" xfId="50" applyFont="1" applyBorder="1" applyAlignment="1">
      <alignment horizontal="center" vertical="top"/>
    </xf>
    <xf numFmtId="0" fontId="30" fillId="0" borderId="16" xfId="50" applyFont="1" applyBorder="1" applyAlignment="1">
      <alignment vertical="top"/>
    </xf>
    <xf numFmtId="168" fontId="30" fillId="0" borderId="16" xfId="50" applyNumberFormat="1" applyFont="1" applyBorder="1" applyAlignment="1">
      <alignment horizontal="right" vertical="center"/>
    </xf>
    <xf numFmtId="0" fontId="42" fillId="0" borderId="0" xfId="50" applyFont="1" applyAlignment="1"/>
    <xf numFmtId="168" fontId="30" fillId="0" borderId="16" xfId="50" applyNumberFormat="1" applyFont="1" applyBorder="1" applyAlignment="1">
      <alignment horizontal="right" vertical="top"/>
    </xf>
    <xf numFmtId="0" fontId="31" fillId="0" borderId="0" xfId="50" applyFont="1" applyAlignment="1"/>
    <xf numFmtId="168" fontId="30" fillId="0" borderId="10" xfId="50" applyNumberFormat="1" applyFont="1" applyBorder="1" applyAlignment="1">
      <alignment horizontal="right" vertical="center"/>
    </xf>
    <xf numFmtId="168" fontId="30" fillId="0" borderId="10" xfId="50" applyNumberFormat="1" applyFont="1" applyBorder="1" applyAlignment="1">
      <alignment horizontal="right" vertical="top"/>
    </xf>
    <xf numFmtId="168" fontId="39" fillId="0" borderId="10" xfId="50" applyNumberFormat="1" applyFont="1" applyBorder="1" applyAlignment="1">
      <alignment horizontal="right" vertical="center"/>
    </xf>
    <xf numFmtId="168" fontId="39" fillId="0" borderId="10" xfId="50" applyNumberFormat="1" applyFont="1" applyBorder="1" applyAlignment="1">
      <alignment horizontal="right" vertical="top"/>
    </xf>
    <xf numFmtId="0" fontId="30" fillId="0" borderId="10" xfId="51" applyFont="1" applyBorder="1" applyAlignment="1">
      <alignment horizontal="left" vertical="top" wrapText="1"/>
    </xf>
    <xf numFmtId="169" fontId="39" fillId="0" borderId="10" xfId="50" applyNumberFormat="1" applyFont="1" applyBorder="1" applyAlignment="1">
      <alignment horizontal="right" vertical="top"/>
    </xf>
    <xf numFmtId="169" fontId="30" fillId="0" borderId="10" xfId="50" applyNumberFormat="1" applyFont="1" applyBorder="1" applyAlignment="1">
      <alignment horizontal="right" vertical="top"/>
    </xf>
    <xf numFmtId="0" fontId="39" fillId="0" borderId="10" xfId="50" applyFont="1" applyBorder="1" applyAlignment="1">
      <alignment horizontal="right" vertical="top"/>
    </xf>
    <xf numFmtId="3" fontId="39" fillId="0" borderId="16" xfId="50" applyNumberFormat="1" applyFont="1" applyBorder="1" applyAlignment="1">
      <alignment vertical="top"/>
    </xf>
    <xf numFmtId="168" fontId="42" fillId="0" borderId="0" xfId="50" applyNumberFormat="1" applyFont="1" applyAlignment="1"/>
    <xf numFmtId="169" fontId="39" fillId="0" borderId="10" xfId="50" applyNumberFormat="1" applyFont="1" applyBorder="1" applyAlignment="1">
      <alignment vertical="top"/>
    </xf>
    <xf numFmtId="168" fontId="40" fillId="0" borderId="0" xfId="50" applyNumberFormat="1" applyFont="1" applyAlignment="1"/>
    <xf numFmtId="169" fontId="39" fillId="0" borderId="23" xfId="52" applyNumberFormat="1" applyFont="1" applyBorder="1" applyProtection="1">
      <alignment horizontal="justify" vertical="top" wrapText="1"/>
    </xf>
    <xf numFmtId="169" fontId="30" fillId="0" borderId="16" xfId="50" applyNumberFormat="1" applyFont="1" applyBorder="1" applyAlignment="1">
      <alignment horizontal="right" vertical="center"/>
    </xf>
    <xf numFmtId="169" fontId="30" fillId="0" borderId="16" xfId="50" applyNumberFormat="1" applyFont="1" applyBorder="1" applyAlignment="1">
      <alignment horizontal="right" vertical="top"/>
    </xf>
    <xf numFmtId="0" fontId="39" fillId="0" borderId="10" xfId="50" applyFont="1" applyBorder="1" applyAlignment="1">
      <alignment vertical="top"/>
    </xf>
    <xf numFmtId="169" fontId="39" fillId="0" borderId="10" xfId="50" applyNumberFormat="1" applyFont="1" applyBorder="1" applyAlignment="1" applyProtection="1">
      <alignment vertical="top"/>
      <protection locked="0"/>
    </xf>
    <xf numFmtId="0" fontId="30" fillId="0" borderId="17" xfId="50" applyFont="1" applyBorder="1" applyAlignment="1">
      <alignment horizontal="right" vertical="top"/>
    </xf>
    <xf numFmtId="169" fontId="30" fillId="0" borderId="11" xfId="50" applyNumberFormat="1" applyFont="1" applyBorder="1" applyAlignment="1">
      <alignment horizontal="right" vertical="center"/>
    </xf>
    <xf numFmtId="169" fontId="30" fillId="0" borderId="11" xfId="50" applyNumberFormat="1" applyFont="1" applyBorder="1" applyAlignment="1">
      <alignment horizontal="right" vertical="top"/>
    </xf>
    <xf numFmtId="0" fontId="43" fillId="0" borderId="0" xfId="51" applyFont="1">
      <alignment horizontal="justify" vertical="top" wrapText="1"/>
    </xf>
    <xf numFmtId="0" fontId="30" fillId="0" borderId="10" xfId="51" applyFont="1" applyBorder="1" applyAlignment="1">
      <alignment horizontal="center" vertical="top"/>
    </xf>
    <xf numFmtId="0" fontId="30" fillId="0" borderId="16" xfId="51" applyFont="1" applyBorder="1" applyAlignment="1">
      <alignment horizontal="left" vertical="top"/>
    </xf>
    <xf numFmtId="37" fontId="30" fillId="0" borderId="16" xfId="50" applyNumberFormat="1" applyFont="1" applyBorder="1" applyAlignment="1">
      <alignment horizontal="left" vertical="top"/>
    </xf>
    <xf numFmtId="0" fontId="39" fillId="0" borderId="0" xfId="50" applyFont="1" applyAlignment="1">
      <alignment vertical="top"/>
    </xf>
    <xf numFmtId="0" fontId="39" fillId="0" borderId="16" xfId="51" applyFont="1" applyBorder="1" applyAlignment="1">
      <alignment horizontal="left" vertical="top" wrapText="1"/>
    </xf>
    <xf numFmtId="3" fontId="39" fillId="0" borderId="10" xfId="50" applyNumberFormat="1" applyFont="1" applyBorder="1" applyAlignment="1">
      <alignment horizontal="right" vertical="top"/>
    </xf>
    <xf numFmtId="3" fontId="39" fillId="0" borderId="0" xfId="50" applyNumberFormat="1" applyFont="1" applyAlignment="1">
      <alignment vertical="top"/>
    </xf>
    <xf numFmtId="3" fontId="40" fillId="0" borderId="0" xfId="50" applyNumberFormat="1" applyFont="1" applyAlignment="1"/>
    <xf numFmtId="0" fontId="39" fillId="0" borderId="16" xfId="50" applyFont="1" applyBorder="1" applyAlignment="1">
      <alignment horizontal="left" vertical="top" wrapText="1"/>
    </xf>
    <xf numFmtId="169" fontId="39" fillId="0" borderId="10" xfId="50" applyNumberFormat="1" applyFont="1" applyBorder="1" applyAlignment="1" applyProtection="1">
      <alignment horizontal="right" vertical="top"/>
      <protection locked="0"/>
    </xf>
    <xf numFmtId="0" fontId="39" fillId="0" borderId="0" xfId="51" applyFont="1" applyAlignment="1">
      <alignment vertical="top"/>
    </xf>
    <xf numFmtId="4" fontId="29" fillId="0" borderId="10" xfId="51" applyNumberFormat="1" applyBorder="1" applyAlignment="1" applyProtection="1">
      <alignment vertical="center"/>
      <protection locked="0"/>
    </xf>
    <xf numFmtId="169" fontId="39" fillId="0" borderId="10" xfId="52" applyNumberFormat="1" applyFont="1" applyBorder="1" applyProtection="1">
      <alignment horizontal="justify" vertical="top" wrapText="1"/>
    </xf>
    <xf numFmtId="164" fontId="31" fillId="0" borderId="0" xfId="51" applyNumberFormat="1" applyFont="1">
      <alignment horizontal="justify" vertical="top" wrapText="1"/>
    </xf>
    <xf numFmtId="3" fontId="39" fillId="0" borderId="10" xfId="53" applyNumberFormat="1" applyFont="1" applyBorder="1" applyAlignment="1">
      <alignment horizontal="right" vertical="top"/>
    </xf>
    <xf numFmtId="3" fontId="30" fillId="0" borderId="0" xfId="53" applyNumberFormat="1" applyFont="1" applyAlignment="1">
      <alignment vertical="top" wrapText="1"/>
    </xf>
    <xf numFmtId="3" fontId="39" fillId="0" borderId="10" xfId="53" applyNumberFormat="1" applyFont="1" applyBorder="1" applyAlignment="1">
      <alignment horizontal="center" vertical="top"/>
    </xf>
    <xf numFmtId="3" fontId="39" fillId="0" borderId="0" xfId="53" applyNumberFormat="1" applyFont="1" applyAlignment="1">
      <alignment vertical="top"/>
    </xf>
    <xf numFmtId="168" fontId="39" fillId="0" borderId="16" xfId="52" applyFont="1" applyBorder="1" applyAlignment="1">
      <alignment horizontal="justify" vertical="center" wrapText="1"/>
    </xf>
    <xf numFmtId="169" fontId="39" fillId="0" borderId="10" xfId="52" applyNumberFormat="1" applyFont="1" applyBorder="1" applyAlignment="1">
      <alignment vertical="top"/>
    </xf>
    <xf numFmtId="3" fontId="39" fillId="0" borderId="0" xfId="53" quotePrefix="1" applyNumberFormat="1" applyFont="1" applyAlignment="1">
      <alignment vertical="top" wrapText="1"/>
    </xf>
    <xf numFmtId="0" fontId="30" fillId="0" borderId="11" xfId="50" applyFont="1" applyBorder="1" applyAlignment="1">
      <alignment horizontal="right" vertical="top"/>
    </xf>
    <xf numFmtId="0" fontId="30" fillId="0" borderId="11" xfId="50" applyFont="1" applyBorder="1" applyAlignment="1">
      <alignment horizontal="center" vertical="top"/>
    </xf>
    <xf numFmtId="0" fontId="30" fillId="0" borderId="12" xfId="50" applyFont="1" applyBorder="1" applyAlignment="1">
      <alignment vertical="top"/>
    </xf>
    <xf numFmtId="37" fontId="39" fillId="0" borderId="10" xfId="50" applyNumberFormat="1" applyFont="1" applyBorder="1" applyAlignment="1">
      <alignment vertical="top"/>
    </xf>
    <xf numFmtId="168" fontId="31" fillId="0" borderId="0" xfId="50" applyNumberFormat="1" applyFont="1" applyAlignment="1"/>
    <xf numFmtId="37" fontId="39" fillId="0" borderId="16" xfId="50" applyNumberFormat="1" applyFont="1" applyBorder="1" applyAlignment="1">
      <alignment vertical="top"/>
    </xf>
    <xf numFmtId="0" fontId="30" fillId="0" borderId="14" xfId="50" applyFont="1" applyBorder="1" applyAlignment="1">
      <alignment horizontal="right" vertical="top"/>
    </xf>
    <xf numFmtId="37" fontId="30" fillId="0" borderId="10" xfId="50" applyNumberFormat="1" applyFont="1" applyBorder="1" applyAlignment="1">
      <alignment horizontal="left" vertical="top"/>
    </xf>
    <xf numFmtId="0" fontId="30" fillId="0" borderId="14" xfId="51" applyFont="1" applyBorder="1" applyAlignment="1">
      <alignment horizontal="center" vertical="top"/>
    </xf>
    <xf numFmtId="0" fontId="30" fillId="0" borderId="10" xfId="51" applyFont="1" applyBorder="1" applyAlignment="1">
      <alignment horizontal="left" vertical="top"/>
    </xf>
    <xf numFmtId="0" fontId="39" fillId="0" borderId="14" xfId="50" applyFont="1" applyBorder="1" applyAlignment="1">
      <alignment horizontal="right" vertical="top"/>
    </xf>
    <xf numFmtId="0" fontId="39" fillId="0" borderId="10" xfId="50" applyFont="1" applyBorder="1" applyAlignment="1">
      <alignment horizontal="left" vertical="top" wrapText="1"/>
    </xf>
    <xf numFmtId="0" fontId="37" fillId="0" borderId="16" xfId="50" applyFont="1" applyBorder="1" applyAlignment="1">
      <alignment vertical="top"/>
    </xf>
    <xf numFmtId="169" fontId="37" fillId="0" borderId="10" xfId="50" applyNumberFormat="1" applyFont="1" applyBorder="1" applyAlignment="1">
      <alignment horizontal="right" vertical="top"/>
    </xf>
    <xf numFmtId="3" fontId="39" fillId="0" borderId="14" xfId="50" applyNumberFormat="1" applyFont="1" applyBorder="1" applyAlignment="1">
      <alignment horizontal="right" vertical="top"/>
    </xf>
    <xf numFmtId="167" fontId="33" fillId="0" borderId="14" xfId="54" applyNumberFormat="1" applyFont="1" applyBorder="1" applyAlignment="1">
      <alignment horizontal="right" vertical="top"/>
    </xf>
    <xf numFmtId="167" fontId="33" fillId="0" borderId="10" xfId="54" applyNumberFormat="1" applyFont="1" applyBorder="1" applyAlignment="1">
      <alignment vertical="top" wrapText="1"/>
    </xf>
    <xf numFmtId="3" fontId="33" fillId="0" borderId="16" xfId="54" applyNumberFormat="1" applyFont="1" applyBorder="1" applyAlignment="1">
      <alignment vertical="top"/>
    </xf>
    <xf numFmtId="169" fontId="45" fillId="0" borderId="0" xfId="55" applyNumberFormat="1" applyFont="1" applyFill="1" applyBorder="1" applyAlignment="1" applyProtection="1">
      <alignment vertical="top"/>
    </xf>
    <xf numFmtId="169" fontId="33" fillId="0" borderId="10" xfId="55" applyNumberFormat="1" applyFont="1" applyFill="1" applyBorder="1" applyAlignment="1" applyProtection="1">
      <alignment vertical="top"/>
    </xf>
    <xf numFmtId="169" fontId="46" fillId="0" borderId="0" xfId="56" applyNumberFormat="1" applyFont="1" applyFill="1" applyBorder="1" applyAlignment="1" applyProtection="1">
      <alignment horizontal="right" vertical="top"/>
    </xf>
    <xf numFmtId="167" fontId="47" fillId="0" borderId="0" xfId="54" applyNumberFormat="1" applyFont="1" applyAlignment="1">
      <alignment vertical="top"/>
    </xf>
    <xf numFmtId="169" fontId="33" fillId="0" borderId="16" xfId="56" applyNumberFormat="1" applyFont="1" applyBorder="1" applyAlignment="1" applyProtection="1">
      <alignment horizontal="right" vertical="center"/>
    </xf>
    <xf numFmtId="169" fontId="45" fillId="0" borderId="0" xfId="56" applyNumberFormat="1" applyFont="1" applyBorder="1" applyAlignment="1" applyProtection="1">
      <alignment horizontal="right" vertical="top"/>
    </xf>
    <xf numFmtId="169" fontId="47" fillId="0" borderId="0" xfId="56" applyNumberFormat="1" applyFont="1" applyBorder="1" applyAlignment="1" applyProtection="1">
      <alignment horizontal="right" vertical="top"/>
    </xf>
    <xf numFmtId="37" fontId="39" fillId="0" borderId="0" xfId="51" applyNumberFormat="1" applyFont="1" applyAlignment="1"/>
    <xf numFmtId="169" fontId="30" fillId="0" borderId="15" xfId="50" applyNumberFormat="1" applyFont="1" applyBorder="1" applyAlignment="1">
      <alignment horizontal="right" vertical="center"/>
    </xf>
    <xf numFmtId="169" fontId="30" fillId="0" borderId="15" xfId="50" applyNumberFormat="1" applyFont="1" applyBorder="1" applyAlignment="1">
      <alignment horizontal="right" vertical="top"/>
    </xf>
    <xf numFmtId="0" fontId="39" fillId="0" borderId="14" xfId="50" applyFont="1" applyBorder="1" applyAlignment="1">
      <alignment vertical="top"/>
    </xf>
    <xf numFmtId="168" fontId="42" fillId="0" borderId="0" xfId="50" applyNumberFormat="1" applyFont="1">
      <alignment horizontal="justify" vertical="top" wrapText="1"/>
    </xf>
    <xf numFmtId="169" fontId="39" fillId="0" borderId="24" xfId="50" applyNumberFormat="1" applyFont="1" applyBorder="1" applyAlignment="1">
      <alignment horizontal="right" vertical="top"/>
    </xf>
    <xf numFmtId="168" fontId="40" fillId="0" borderId="0" xfId="50" applyNumberFormat="1" applyFont="1">
      <alignment horizontal="justify" vertical="top" wrapText="1"/>
    </xf>
    <xf numFmtId="0" fontId="37" fillId="0" borderId="0" xfId="50" applyFont="1" applyAlignment="1"/>
    <xf numFmtId="169" fontId="42" fillId="0" borderId="10" xfId="50" applyNumberFormat="1" applyFont="1" applyBorder="1" applyAlignment="1" applyProtection="1">
      <alignment vertical="top"/>
      <protection locked="0"/>
    </xf>
    <xf numFmtId="0" fontId="30" fillId="0" borderId="10" xfId="50" applyFont="1" applyBorder="1" applyAlignment="1">
      <alignment horizontal="left" vertical="top"/>
    </xf>
    <xf numFmtId="169" fontId="37" fillId="0" borderId="16" xfId="50" applyNumberFormat="1" applyFont="1" applyBorder="1" applyAlignment="1">
      <alignment horizontal="right" vertical="top"/>
    </xf>
    <xf numFmtId="0" fontId="37" fillId="0" borderId="11" xfId="50" applyFont="1" applyBorder="1" applyAlignment="1">
      <alignment horizontal="center" vertical="top"/>
    </xf>
    <xf numFmtId="169" fontId="37" fillId="0" borderId="15" xfId="50" applyNumberFormat="1" applyFont="1" applyBorder="1" applyAlignment="1">
      <alignment horizontal="right" vertical="top"/>
    </xf>
    <xf numFmtId="0" fontId="39" fillId="0" borderId="0" xfId="50" applyFont="1" applyAlignment="1">
      <alignment horizontal="center" vertical="top"/>
    </xf>
    <xf numFmtId="168" fontId="39" fillId="0" borderId="0" xfId="50" applyNumberFormat="1" applyFont="1" applyAlignment="1">
      <alignment horizontal="right" vertical="center"/>
    </xf>
    <xf numFmtId="168" fontId="39" fillId="0" borderId="0" xfId="50" applyNumberFormat="1" applyFont="1" applyAlignment="1">
      <alignment horizontal="right" vertical="top"/>
    </xf>
    <xf numFmtId="0" fontId="30" fillId="0" borderId="0" xfId="50" applyFont="1" applyAlignment="1">
      <alignment horizontal="left" vertical="top"/>
    </xf>
    <xf numFmtId="0" fontId="30" fillId="0" borderId="11" xfId="50" applyFont="1" applyBorder="1" applyAlignment="1">
      <alignment horizontal="left" vertical="top"/>
    </xf>
    <xf numFmtId="168" fontId="30" fillId="0" borderId="10" xfId="50" applyNumberFormat="1" applyFont="1" applyBorder="1" applyAlignment="1">
      <alignment horizontal="center" vertical="top"/>
    </xf>
    <xf numFmtId="0" fontId="34" fillId="0" borderId="10" xfId="57" applyFont="1" applyBorder="1" applyAlignment="1">
      <alignment horizontal="left" vertical="top"/>
    </xf>
    <xf numFmtId="37" fontId="30" fillId="0" borderId="10" xfId="50" applyNumberFormat="1" applyFont="1" applyBorder="1" applyAlignment="1">
      <alignment horizontal="left" vertical="top" wrapText="1"/>
    </xf>
    <xf numFmtId="0" fontId="32" fillId="0" borderId="10" xfId="57" applyFont="1" applyBorder="1" applyAlignment="1">
      <alignment horizontal="left" vertical="top"/>
    </xf>
    <xf numFmtId="0" fontId="39" fillId="0" borderId="10" xfId="50" applyFont="1" applyBorder="1" applyAlignment="1">
      <alignment horizontal="left" vertical="top"/>
    </xf>
    <xf numFmtId="3" fontId="39" fillId="0" borderId="10" xfId="51" applyNumberFormat="1" applyFont="1" applyBorder="1" applyAlignment="1">
      <alignment horizontal="left" vertical="top" wrapText="1"/>
    </xf>
    <xf numFmtId="3" fontId="39" fillId="0" borderId="10" xfId="51" applyNumberFormat="1" applyFont="1" applyBorder="1" applyAlignment="1">
      <alignment horizontal="left" vertical="top"/>
    </xf>
    <xf numFmtId="3" fontId="39" fillId="0" borderId="10" xfId="51" applyNumberFormat="1" applyFont="1" applyBorder="1" applyAlignment="1">
      <alignment vertical="top"/>
    </xf>
    <xf numFmtId="4" fontId="33" fillId="0" borderId="0" xfId="57" applyNumberFormat="1" applyFont="1" applyAlignment="1">
      <alignment vertical="top" wrapText="1"/>
    </xf>
    <xf numFmtId="169" fontId="39" fillId="0" borderId="10" xfId="52" applyNumberFormat="1" applyFont="1" applyBorder="1" applyAlignment="1">
      <alignment vertical="top" wrapText="1"/>
    </xf>
    <xf numFmtId="0" fontId="33" fillId="0" borderId="10" xfId="57" applyFont="1" applyBorder="1" applyAlignment="1">
      <alignment horizontal="left" vertical="top"/>
    </xf>
    <xf numFmtId="0" fontId="33" fillId="0" borderId="10" xfId="57" applyFont="1" applyBorder="1" applyAlignment="1">
      <alignment horizontal="center" vertical="top"/>
    </xf>
    <xf numFmtId="169" fontId="39" fillId="0" borderId="10" xfId="52" applyNumberFormat="1" applyFont="1" applyBorder="1" applyAlignment="1" applyProtection="1">
      <alignment horizontal="right" vertical="top"/>
    </xf>
    <xf numFmtId="0" fontId="39" fillId="0" borderId="10" xfId="50" applyFont="1" applyBorder="1" applyAlignment="1">
      <alignment horizontal="right" vertical="top" wrapText="1"/>
    </xf>
    <xf numFmtId="3" fontId="41" fillId="0" borderId="16" xfId="50" applyNumberFormat="1" applyFont="1" applyBorder="1" applyAlignment="1">
      <alignment horizontal="left" vertical="top"/>
    </xf>
    <xf numFmtId="0" fontId="30" fillId="0" borderId="16" xfId="51" applyFont="1" applyBorder="1" applyAlignment="1">
      <alignment horizontal="left" vertical="top" wrapText="1"/>
    </xf>
    <xf numFmtId="3" fontId="39" fillId="0" borderId="10" xfId="50" applyNumberFormat="1" applyFont="1" applyBorder="1" applyAlignment="1">
      <alignment horizontal="left" vertical="top"/>
    </xf>
    <xf numFmtId="168" fontId="50" fillId="0" borderId="0" xfId="50" applyNumberFormat="1" applyFont="1" applyAlignment="1"/>
    <xf numFmtId="3" fontId="50" fillId="0" borderId="0" xfId="50" applyNumberFormat="1" applyFont="1" applyAlignment="1"/>
    <xf numFmtId="0" fontId="30" fillId="0" borderId="16" xfId="50" applyFont="1" applyBorder="1" applyAlignment="1">
      <alignment horizontal="left" vertical="top"/>
    </xf>
    <xf numFmtId="0" fontId="37" fillId="0" borderId="10" xfId="50" applyFont="1" applyBorder="1" applyAlignment="1">
      <alignment horizontal="right" vertical="top"/>
    </xf>
    <xf numFmtId="0" fontId="37" fillId="0" borderId="16" xfId="50" applyFont="1" applyBorder="1" applyAlignment="1">
      <alignment horizontal="left" vertical="top"/>
    </xf>
    <xf numFmtId="0" fontId="42" fillId="0" borderId="10" xfId="51" applyFont="1" applyBorder="1" applyAlignment="1">
      <alignment vertical="top"/>
    </xf>
    <xf numFmtId="169" fontId="42" fillId="0" borderId="10" xfId="51" applyNumberFormat="1" applyFont="1" applyBorder="1" applyAlignment="1" applyProtection="1">
      <alignment vertical="top"/>
      <protection locked="0"/>
    </xf>
    <xf numFmtId="0" fontId="39" fillId="0" borderId="0" xfId="50" applyFont="1" applyAlignment="1">
      <alignment horizontal="left" vertical="top" wrapText="1"/>
    </xf>
    <xf numFmtId="0" fontId="39" fillId="0" borderId="10" xfId="58" applyFont="1" applyBorder="1" applyAlignment="1">
      <alignment horizontal="right" vertical="top"/>
    </xf>
    <xf numFmtId="0" fontId="39" fillId="0" borderId="0" xfId="58" applyFont="1" applyAlignment="1">
      <alignment horizontal="left" vertical="top" wrapText="1"/>
    </xf>
    <xf numFmtId="1" fontId="39" fillId="0" borderId="10" xfId="58" applyNumberFormat="1" applyFont="1" applyBorder="1" applyAlignment="1">
      <alignment horizontal="center" vertical="top"/>
    </xf>
    <xf numFmtId="166" fontId="39" fillId="0" borderId="14" xfId="47" applyNumberFormat="1" applyFont="1" applyFill="1" applyBorder="1">
      <alignment vertical="top"/>
    </xf>
    <xf numFmtId="169" fontId="39" fillId="0" borderId="10" xfId="47" applyNumberFormat="1" applyFont="1" applyFill="1" applyBorder="1">
      <alignment vertical="top"/>
    </xf>
    <xf numFmtId="0" fontId="39" fillId="0" borderId="0" xfId="58" applyFont="1">
      <alignment horizontal="justify" vertical="top" wrapText="1"/>
    </xf>
    <xf numFmtId="166" fontId="39" fillId="0" borderId="0" xfId="47" applyNumberFormat="1" applyFont="1" applyFill="1" applyBorder="1">
      <alignment vertical="top"/>
    </xf>
    <xf numFmtId="0" fontId="30" fillId="0" borderId="15" xfId="50" applyFont="1" applyBorder="1" applyAlignment="1">
      <alignment horizontal="left" vertical="top"/>
    </xf>
    <xf numFmtId="0" fontId="39" fillId="0" borderId="0" xfId="50" applyFont="1" applyAlignment="1">
      <alignment horizontal="left" vertical="top"/>
    </xf>
    <xf numFmtId="0" fontId="30" fillId="0" borderId="0" xfId="50" applyFont="1" applyAlignment="1">
      <alignment horizontal="right" vertical="top"/>
    </xf>
    <xf numFmtId="0" fontId="39" fillId="0" borderId="0" xfId="51" applyFont="1">
      <alignment horizontal="justify" vertical="top" wrapText="1"/>
    </xf>
    <xf numFmtId="168" fontId="30" fillId="0" borderId="0" xfId="50" applyNumberFormat="1" applyFont="1" applyAlignment="1"/>
    <xf numFmtId="0" fontId="39" fillId="0" borderId="0" xfId="50" applyFont="1" applyAlignment="1"/>
    <xf numFmtId="0" fontId="30" fillId="0" borderId="15" xfId="50" applyFont="1" applyBorder="1" applyAlignment="1">
      <alignment horizontal="right" vertical="top"/>
    </xf>
    <xf numFmtId="0" fontId="30" fillId="0" borderId="0" xfId="50" applyFont="1" applyAlignment="1"/>
    <xf numFmtId="0" fontId="30" fillId="0" borderId="16" xfId="50" applyFont="1" applyBorder="1" applyAlignment="1">
      <alignment horizontal="right" vertical="top"/>
    </xf>
    <xf numFmtId="0" fontId="39" fillId="0" borderId="16" xfId="50" applyFont="1" applyBorder="1" applyAlignment="1">
      <alignment horizontal="right" vertical="top"/>
    </xf>
    <xf numFmtId="3" fontId="39" fillId="0" borderId="0" xfId="50" applyNumberFormat="1" applyFont="1" applyAlignment="1">
      <alignment horizontal="right" vertical="top"/>
    </xf>
    <xf numFmtId="0" fontId="39" fillId="0" borderId="0" xfId="51" applyFont="1" applyAlignment="1">
      <alignment horizontal="left" vertical="top" wrapText="1"/>
    </xf>
    <xf numFmtId="0" fontId="30" fillId="0" borderId="24" xfId="50" applyFont="1" applyBorder="1" applyAlignment="1">
      <alignment horizontal="right" vertical="top"/>
    </xf>
    <xf numFmtId="0" fontId="39" fillId="0" borderId="24" xfId="50" applyFont="1" applyBorder="1" applyAlignment="1">
      <alignment horizontal="right" vertical="top"/>
    </xf>
    <xf numFmtId="0" fontId="30" fillId="0" borderId="19" xfId="50" applyFont="1" applyBorder="1" applyAlignment="1">
      <alignment horizontal="left" vertical="top"/>
    </xf>
    <xf numFmtId="169" fontId="39" fillId="0" borderId="24" xfId="50" applyNumberFormat="1" applyFont="1" applyBorder="1" applyAlignment="1" applyProtection="1">
      <alignment vertical="top"/>
      <protection locked="0"/>
    </xf>
    <xf numFmtId="169" fontId="30" fillId="0" borderId="10" xfId="50" applyNumberFormat="1" applyFont="1" applyBorder="1" applyAlignment="1">
      <alignment horizontal="center" vertical="top"/>
    </xf>
    <xf numFmtId="168" fontId="31" fillId="0" borderId="0" xfId="52" applyFont="1">
      <alignment horizontal="justify" vertical="top" wrapText="1"/>
    </xf>
    <xf numFmtId="0" fontId="30" fillId="0" borderId="0" xfId="51" applyFont="1" applyAlignment="1">
      <alignment horizontal="left" vertical="top"/>
    </xf>
    <xf numFmtId="168" fontId="39" fillId="0" borderId="0" xfId="50" applyNumberFormat="1" applyFont="1" applyAlignment="1"/>
    <xf numFmtId="0" fontId="30" fillId="0" borderId="0" xfId="51" applyFont="1" applyAlignment="1">
      <alignment horizontal="left" vertical="top" wrapText="1"/>
    </xf>
    <xf numFmtId="0" fontId="41" fillId="0" borderId="0" xfId="50" applyFont="1" applyAlignment="1">
      <alignment horizontal="left" vertical="top" wrapText="1"/>
    </xf>
    <xf numFmtId="0" fontId="30" fillId="0" borderId="0" xfId="50" applyFont="1" applyAlignment="1">
      <alignment horizontal="left" vertical="top" wrapText="1"/>
    </xf>
    <xf numFmtId="37" fontId="49" fillId="0" borderId="0" xfId="50" applyNumberFormat="1" applyFont="1" applyAlignment="1">
      <alignment horizontal="left" vertical="top" wrapText="1"/>
    </xf>
    <xf numFmtId="3" fontId="39" fillId="0" borderId="0" xfId="50" applyNumberFormat="1" applyFont="1" applyAlignment="1"/>
    <xf numFmtId="0" fontId="30" fillId="0" borderId="12" xfId="50" applyFont="1" applyBorder="1" applyAlignment="1">
      <alignment horizontal="left" vertical="top"/>
    </xf>
    <xf numFmtId="0" fontId="30" fillId="0" borderId="10" xfId="51" applyFont="1" applyBorder="1" applyAlignment="1">
      <alignment horizontal="right" vertical="top"/>
    </xf>
    <xf numFmtId="0" fontId="39" fillId="0" borderId="10" xfId="51" applyFont="1" applyBorder="1" applyAlignment="1">
      <alignment horizontal="right" vertical="top"/>
    </xf>
    <xf numFmtId="169" fontId="39" fillId="0" borderId="10" xfId="51" applyNumberFormat="1" applyFont="1" applyBorder="1" applyAlignment="1" applyProtection="1">
      <alignment vertical="top"/>
      <protection locked="0"/>
    </xf>
    <xf numFmtId="0" fontId="33" fillId="0" borderId="10" xfId="51" applyFont="1" applyBorder="1" applyAlignment="1">
      <alignment horizontal="right" vertical="top"/>
    </xf>
    <xf numFmtId="0" fontId="33" fillId="0" borderId="0" xfId="51" applyFont="1" applyAlignment="1"/>
    <xf numFmtId="169" fontId="33" fillId="0" borderId="10" xfId="52" applyNumberFormat="1" applyFont="1" applyBorder="1" applyAlignment="1">
      <alignment vertical="top"/>
    </xf>
    <xf numFmtId="0" fontId="30" fillId="0" borderId="14" xfId="50" applyFont="1" applyBorder="1" applyAlignment="1">
      <alignment vertical="top"/>
    </xf>
    <xf numFmtId="0" fontId="30" fillId="0" borderId="10" xfId="50" applyFont="1" applyBorder="1" applyAlignment="1">
      <alignment horizontal="left" vertical="top" wrapText="1"/>
    </xf>
    <xf numFmtId="0" fontId="30" fillId="0" borderId="24" xfId="50" applyFont="1" applyBorder="1" applyAlignment="1">
      <alignment vertical="top"/>
    </xf>
    <xf numFmtId="3" fontId="41" fillId="0" borderId="0" xfId="50" applyNumberFormat="1" applyFont="1" applyAlignment="1">
      <alignment horizontal="left" vertical="top"/>
    </xf>
    <xf numFmtId="37" fontId="39" fillId="0" borderId="10" xfId="50" applyNumberFormat="1" applyFont="1" applyBorder="1" applyAlignment="1">
      <alignment horizontal="right" vertical="top"/>
    </xf>
    <xf numFmtId="37" fontId="30" fillId="0" borderId="0" xfId="50" applyNumberFormat="1" applyFont="1" applyAlignment="1">
      <alignment horizontal="left" vertical="top"/>
    </xf>
    <xf numFmtId="37" fontId="30" fillId="0" borderId="0" xfId="50" applyNumberFormat="1" applyFont="1" applyAlignment="1">
      <alignment horizontal="left" vertical="top" wrapText="1"/>
    </xf>
    <xf numFmtId="3" fontId="39" fillId="0" borderId="16" xfId="50" applyNumberFormat="1" applyFont="1" applyBorder="1" applyAlignment="1">
      <alignment horizontal="right" vertical="top"/>
    </xf>
    <xf numFmtId="0" fontId="33" fillId="0" borderId="0" xfId="51" applyFont="1" applyAlignment="1">
      <alignment vertical="top" wrapText="1"/>
    </xf>
    <xf numFmtId="0" fontId="52" fillId="0" borderId="0" xfId="51" applyFont="1" applyAlignment="1"/>
    <xf numFmtId="169" fontId="39" fillId="0" borderId="10" xfId="52" applyNumberFormat="1" applyFont="1" applyBorder="1">
      <alignment horizontal="justify" vertical="top" wrapText="1"/>
    </xf>
    <xf numFmtId="43" fontId="52" fillId="0" borderId="0" xfId="51" applyNumberFormat="1" applyFont="1" applyAlignment="1"/>
    <xf numFmtId="3" fontId="49" fillId="0" borderId="0" xfId="50" applyNumberFormat="1" applyFont="1" applyAlignment="1">
      <alignment horizontal="left" vertical="top" wrapText="1"/>
    </xf>
    <xf numFmtId="169" fontId="30" fillId="0" borderId="24" xfId="50" applyNumberFormat="1" applyFont="1" applyBorder="1" applyAlignment="1">
      <alignment horizontal="center" vertical="top"/>
    </xf>
    <xf numFmtId="37" fontId="39" fillId="0" borderId="0" xfId="51" applyNumberFormat="1" applyFont="1" applyAlignment="1">
      <alignment horizontal="left" vertical="top" wrapText="1"/>
    </xf>
    <xf numFmtId="0" fontId="30" fillId="0" borderId="17" xfId="50" applyFont="1" applyBorder="1" applyAlignment="1">
      <alignment horizontal="left" vertical="top"/>
    </xf>
    <xf numFmtId="0" fontId="39" fillId="0" borderId="16" xfId="51" applyFont="1" applyBorder="1" applyAlignment="1">
      <alignment horizontal="right" vertical="top"/>
    </xf>
    <xf numFmtId="0" fontId="54" fillId="0" borderId="0" xfId="50" applyFont="1" applyAlignment="1">
      <alignment horizontal="left" vertical="top" wrapText="1"/>
    </xf>
    <xf numFmtId="0" fontId="54" fillId="0" borderId="10" xfId="50" applyFont="1" applyBorder="1" applyAlignment="1">
      <alignment horizontal="right" vertical="top"/>
    </xf>
    <xf numFmtId="3" fontId="54" fillId="0" borderId="10" xfId="50" applyNumberFormat="1" applyFont="1" applyBorder="1" applyAlignment="1">
      <alignment horizontal="right" vertical="top"/>
    </xf>
    <xf numFmtId="169" fontId="55" fillId="0" borderId="0" xfId="50" applyNumberFormat="1" applyFont="1" applyAlignment="1">
      <alignment horizontal="center" vertical="top"/>
    </xf>
    <xf numFmtId="0" fontId="56" fillId="0" borderId="0" xfId="51" applyFont="1">
      <alignment horizontal="justify" vertical="top" wrapText="1"/>
    </xf>
    <xf numFmtId="169" fontId="33" fillId="0" borderId="10" xfId="50" applyNumberFormat="1" applyFont="1" applyBorder="1" applyAlignment="1">
      <alignment horizontal="center" vertical="top"/>
    </xf>
    <xf numFmtId="3" fontId="54" fillId="0" borderId="16" xfId="50" applyNumberFormat="1" applyFont="1" applyBorder="1" applyAlignment="1">
      <alignment horizontal="right" vertical="top"/>
    </xf>
    <xf numFmtId="3" fontId="41" fillId="0" borderId="16" xfId="50" applyNumberFormat="1" applyFont="1" applyBorder="1" applyAlignment="1">
      <alignment horizontal="left" vertical="top" wrapText="1"/>
    </xf>
    <xf numFmtId="37" fontId="30" fillId="0" borderId="16" xfId="50" applyNumberFormat="1" applyFont="1" applyBorder="1" applyAlignment="1">
      <alignment horizontal="left" vertical="top" wrapText="1"/>
    </xf>
    <xf numFmtId="3" fontId="33" fillId="0" borderId="16" xfId="50" applyNumberFormat="1" applyFont="1" applyBorder="1" applyAlignment="1">
      <alignment horizontal="left" vertical="top" wrapText="1"/>
    </xf>
    <xf numFmtId="3" fontId="30" fillId="0" borderId="16" xfId="50" applyNumberFormat="1" applyFont="1" applyBorder="1" applyAlignment="1">
      <alignment horizontal="left" vertical="top"/>
    </xf>
    <xf numFmtId="3" fontId="39" fillId="0" borderId="16" xfId="50" applyNumberFormat="1" applyFont="1" applyBorder="1" applyAlignment="1">
      <alignment horizontal="left" vertical="top" wrapText="1"/>
    </xf>
    <xf numFmtId="169" fontId="39" fillId="0" borderId="16" xfId="50" applyNumberFormat="1" applyFont="1" applyBorder="1" applyAlignment="1">
      <alignment horizontal="right" vertical="top"/>
    </xf>
    <xf numFmtId="0" fontId="39" fillId="0" borderId="10" xfId="51" applyFont="1" applyBorder="1" applyAlignment="1">
      <alignment vertical="top"/>
    </xf>
    <xf numFmtId="3" fontId="33" fillId="0" borderId="10" xfId="53" applyNumberFormat="1" applyFont="1" applyBorder="1" applyAlignment="1">
      <alignment horizontal="right" vertical="top"/>
    </xf>
    <xf numFmtId="3" fontId="32" fillId="0" borderId="10" xfId="53" applyNumberFormat="1" applyFont="1" applyBorder="1" applyAlignment="1">
      <alignment vertical="top"/>
    </xf>
    <xf numFmtId="169" fontId="45" fillId="0" borderId="0" xfId="52" applyNumberFormat="1" applyFont="1" applyBorder="1" applyAlignment="1">
      <alignment vertical="top"/>
    </xf>
    <xf numFmtId="3" fontId="33" fillId="0" borderId="10" xfId="53" applyNumberFormat="1" applyFont="1" applyBorder="1" applyAlignment="1">
      <alignment vertical="top" wrapText="1"/>
    </xf>
    <xf numFmtId="3" fontId="39" fillId="0" borderId="10" xfId="50" applyNumberFormat="1" applyFont="1" applyBorder="1" applyAlignment="1">
      <alignment horizontal="left" vertical="top" wrapText="1"/>
    </xf>
    <xf numFmtId="3" fontId="30" fillId="0" borderId="10" xfId="50" applyNumberFormat="1" applyFont="1" applyBorder="1" applyAlignment="1">
      <alignment horizontal="left" vertical="top"/>
    </xf>
    <xf numFmtId="37" fontId="39" fillId="0" borderId="14" xfId="50" applyNumberFormat="1" applyFont="1" applyBorder="1" applyAlignment="1">
      <alignment vertical="top"/>
    </xf>
    <xf numFmtId="3" fontId="57" fillId="0" borderId="10" xfId="50" applyNumberFormat="1" applyFont="1" applyBorder="1" applyAlignment="1">
      <alignment horizontal="right" vertical="top"/>
    </xf>
    <xf numFmtId="3" fontId="57" fillId="0" borderId="16" xfId="50" applyNumberFormat="1" applyFont="1" applyBorder="1" applyAlignment="1">
      <alignment horizontal="left" vertical="top" wrapText="1"/>
    </xf>
    <xf numFmtId="37" fontId="57" fillId="0" borderId="16" xfId="50" applyNumberFormat="1" applyFont="1" applyBorder="1" applyAlignment="1">
      <alignment horizontal="right" vertical="top"/>
    </xf>
    <xf numFmtId="37" fontId="57" fillId="0" borderId="0" xfId="50" applyNumberFormat="1" applyFont="1" applyAlignment="1">
      <alignment vertical="top"/>
    </xf>
    <xf numFmtId="0" fontId="57" fillId="0" borderId="0" xfId="51" applyFont="1">
      <alignment horizontal="justify" vertical="top" wrapText="1"/>
    </xf>
    <xf numFmtId="169" fontId="57" fillId="0" borderId="10" xfId="50" applyNumberFormat="1" applyFont="1" applyBorder="1" applyAlignment="1">
      <alignment horizontal="right" vertical="top"/>
    </xf>
    <xf numFmtId="37" fontId="39" fillId="0" borderId="16" xfId="50" applyNumberFormat="1" applyFont="1" applyBorder="1" applyAlignment="1">
      <alignment horizontal="right" vertical="top"/>
    </xf>
    <xf numFmtId="169" fontId="39" fillId="0" borderId="16" xfId="50" applyNumberFormat="1" applyFont="1" applyBorder="1" applyAlignment="1">
      <alignment vertical="top"/>
    </xf>
    <xf numFmtId="3" fontId="41" fillId="0" borderId="0" xfId="50" applyNumberFormat="1" applyFont="1" applyAlignment="1">
      <alignment horizontal="left" vertical="top" wrapText="1"/>
    </xf>
    <xf numFmtId="49" fontId="58" fillId="0" borderId="0" xfId="50" applyNumberFormat="1" applyFont="1" applyAlignment="1">
      <alignment horizontal="left" vertical="top" wrapText="1"/>
    </xf>
    <xf numFmtId="169" fontId="59" fillId="0" borderId="10" xfId="50" applyNumberFormat="1" applyFont="1" applyBorder="1" applyAlignment="1">
      <alignment horizontal="right" vertical="top" wrapText="1"/>
    </xf>
    <xf numFmtId="0" fontId="33" fillId="0" borderId="10" xfId="51" applyFont="1" applyBorder="1" applyAlignment="1">
      <alignment horizontal="right" vertical="top" wrapText="1"/>
    </xf>
    <xf numFmtId="0" fontId="33" fillId="0" borderId="0" xfId="51" applyFont="1" applyAlignment="1">
      <alignment vertical="top"/>
    </xf>
    <xf numFmtId="169" fontId="45" fillId="0" borderId="0" xfId="56" applyNumberFormat="1" applyFont="1" applyFill="1" applyBorder="1" applyAlignment="1">
      <alignment horizontal="right" vertical="top"/>
    </xf>
    <xf numFmtId="169" fontId="33" fillId="0" borderId="10" xfId="56" applyNumberFormat="1" applyFont="1" applyFill="1" applyBorder="1" applyAlignment="1">
      <alignment horizontal="right" vertical="top"/>
    </xf>
    <xf numFmtId="43" fontId="53" fillId="0" borderId="0" xfId="56" applyFont="1" applyFill="1" applyBorder="1"/>
    <xf numFmtId="0" fontId="53" fillId="0" borderId="0" xfId="51" applyFont="1" applyAlignment="1"/>
    <xf numFmtId="169" fontId="55" fillId="0" borderId="0" xfId="50" applyNumberFormat="1" applyFont="1" applyAlignment="1">
      <alignment vertical="top"/>
    </xf>
    <xf numFmtId="3" fontId="39" fillId="0" borderId="0" xfId="50" applyNumberFormat="1" applyFont="1" applyAlignment="1">
      <alignment horizontal="left" vertical="top" wrapText="1"/>
    </xf>
    <xf numFmtId="37" fontId="39" fillId="0" borderId="0" xfId="50" applyNumberFormat="1" applyFont="1" applyAlignment="1">
      <alignment horizontal="right" vertical="top"/>
    </xf>
    <xf numFmtId="169" fontId="45" fillId="0" borderId="0" xfId="56" applyNumberFormat="1" applyFont="1" applyFill="1" applyBorder="1" applyAlignment="1" applyProtection="1">
      <alignment horizontal="right" vertical="top"/>
      <protection locked="0"/>
    </xf>
    <xf numFmtId="169" fontId="33" fillId="0" borderId="10" xfId="56" applyNumberFormat="1" applyFont="1" applyFill="1" applyBorder="1" applyAlignment="1" applyProtection="1">
      <alignment horizontal="right" vertical="top"/>
      <protection locked="0"/>
    </xf>
    <xf numFmtId="3" fontId="33" fillId="0" borderId="10" xfId="53" applyNumberFormat="1" applyFont="1" applyBorder="1" applyAlignment="1">
      <alignment vertical="top"/>
    </xf>
    <xf numFmtId="3" fontId="33" fillId="0" borderId="0" xfId="53" applyNumberFormat="1" applyFont="1" applyAlignment="1">
      <alignment vertical="top"/>
    </xf>
    <xf numFmtId="0" fontId="32" fillId="0" borderId="16" xfId="51" applyFont="1" applyBorder="1" applyAlignment="1">
      <alignment vertical="top" wrapText="1"/>
    </xf>
    <xf numFmtId="0" fontId="32" fillId="0" borderId="0" xfId="51" applyFont="1" applyAlignment="1">
      <alignment vertical="top" wrapText="1"/>
    </xf>
    <xf numFmtId="169" fontId="39" fillId="0" borderId="10" xfId="52" applyNumberFormat="1" applyFont="1" applyBorder="1" applyAlignment="1" applyProtection="1">
      <alignment horizontal="right" vertical="top"/>
      <protection locked="0"/>
    </xf>
    <xf numFmtId="37" fontId="39" fillId="0" borderId="0" xfId="50" applyNumberFormat="1" applyFont="1" applyAlignment="1"/>
    <xf numFmtId="0" fontId="39" fillId="0" borderId="0" xfId="50" applyFont="1" applyAlignment="1">
      <alignment horizontal="right" vertical="top"/>
    </xf>
    <xf numFmtId="168" fontId="39" fillId="0" borderId="0" xfId="51" applyNumberFormat="1" applyFont="1" applyAlignment="1">
      <alignment horizontal="justify" vertical="center" wrapText="1"/>
    </xf>
    <xf numFmtId="168" fontId="30" fillId="0" borderId="21" xfId="50" applyNumberFormat="1" applyFont="1" applyBorder="1" applyAlignment="1">
      <alignment horizontal="right" vertical="center"/>
    </xf>
    <xf numFmtId="0" fontId="30" fillId="0" borderId="17" xfId="50" applyFont="1" applyBorder="1" applyAlignment="1">
      <alignment vertical="top"/>
    </xf>
    <xf numFmtId="168" fontId="30" fillId="0" borderId="10" xfId="50" applyNumberFormat="1" applyFont="1" applyBorder="1" applyAlignment="1">
      <alignment horizontal="center" vertical="center"/>
    </xf>
    <xf numFmtId="168" fontId="30" fillId="0" borderId="16" xfId="50" applyNumberFormat="1" applyFont="1" applyBorder="1" applyAlignment="1">
      <alignment horizontal="center" vertical="center"/>
    </xf>
    <xf numFmtId="0" fontId="41" fillId="0" borderId="10" xfId="50" applyFont="1" applyBorder="1" applyAlignment="1">
      <alignment horizontal="left" vertical="top" wrapText="1"/>
    </xf>
    <xf numFmtId="0" fontId="39" fillId="0" borderId="10" xfId="51" applyFont="1" applyBorder="1" applyAlignment="1">
      <alignment horizontal="left" vertical="top" wrapText="1"/>
    </xf>
    <xf numFmtId="167" fontId="33" fillId="0" borderId="16" xfId="54" applyNumberFormat="1" applyFont="1" applyBorder="1" applyAlignment="1">
      <alignment horizontal="right" vertical="top"/>
    </xf>
    <xf numFmtId="3" fontId="33" fillId="0" borderId="0" xfId="54" applyNumberFormat="1" applyFont="1" applyAlignment="1">
      <alignment vertical="top"/>
    </xf>
    <xf numFmtId="168" fontId="33" fillId="0" borderId="16" xfId="56" applyNumberFormat="1" applyFont="1" applyFill="1" applyBorder="1" applyAlignment="1" applyProtection="1">
      <alignment horizontal="right" vertical="center"/>
    </xf>
    <xf numFmtId="168" fontId="30" fillId="0" borderId="11" xfId="50" applyNumberFormat="1" applyFont="1" applyBorder="1" applyAlignment="1">
      <alignment horizontal="right" vertical="center"/>
    </xf>
    <xf numFmtId="0" fontId="39" fillId="0" borderId="19" xfId="50" applyFont="1" applyBorder="1" applyAlignment="1">
      <alignment vertical="top"/>
    </xf>
    <xf numFmtId="168" fontId="39" fillId="0" borderId="20" xfId="52" applyFont="1" applyBorder="1" applyAlignment="1" applyProtection="1">
      <alignment vertical="center"/>
      <protection locked="0"/>
    </xf>
    <xf numFmtId="168" fontId="39" fillId="0" borderId="16" xfId="52" applyFont="1" applyBorder="1" applyAlignment="1" applyProtection="1">
      <alignment vertical="center"/>
      <protection locked="0"/>
    </xf>
    <xf numFmtId="167" fontId="33" fillId="0" borderId="10" xfId="54" applyNumberFormat="1" applyFont="1" applyBorder="1" applyAlignment="1">
      <alignment horizontal="right" vertical="top"/>
    </xf>
    <xf numFmtId="167" fontId="33" fillId="0" borderId="0" xfId="54" applyNumberFormat="1" applyFont="1" applyAlignment="1">
      <alignment vertical="top" wrapText="1"/>
    </xf>
    <xf numFmtId="168" fontId="39" fillId="0" borderId="10" xfId="52" applyFont="1" applyBorder="1" applyAlignment="1" applyProtection="1">
      <alignment vertical="center"/>
      <protection locked="0"/>
    </xf>
    <xf numFmtId="168" fontId="30" fillId="0" borderId="15" xfId="50" applyNumberFormat="1" applyFont="1" applyBorder="1" applyAlignment="1">
      <alignment horizontal="right" vertical="center"/>
    </xf>
    <xf numFmtId="0" fontId="41" fillId="0" borderId="0" xfId="50" applyFont="1" applyAlignment="1">
      <alignment horizontal="left" vertical="top"/>
    </xf>
    <xf numFmtId="168" fontId="39" fillId="0" borderId="16" xfId="50" applyNumberFormat="1" applyFont="1" applyBorder="1" applyAlignment="1" applyProtection="1">
      <alignment horizontal="right" vertical="center"/>
      <protection locked="0"/>
    </xf>
    <xf numFmtId="0" fontId="32" fillId="0" borderId="10" xfId="51" applyFont="1" applyBorder="1" applyAlignment="1">
      <alignment horizontal="right" vertical="top"/>
    </xf>
    <xf numFmtId="0" fontId="33" fillId="0" borderId="10" xfId="51" applyFont="1" applyBorder="1" applyAlignment="1">
      <alignment vertical="top"/>
    </xf>
    <xf numFmtId="3" fontId="39" fillId="0" borderId="14" xfId="53" applyNumberFormat="1" applyFont="1" applyBorder="1" applyAlignment="1">
      <alignment vertical="top" wrapText="1"/>
    </xf>
    <xf numFmtId="3" fontId="39" fillId="0" borderId="10" xfId="53" applyNumberFormat="1" applyFont="1" applyBorder="1" applyAlignment="1">
      <alignment vertical="top" wrapText="1"/>
    </xf>
    <xf numFmtId="169" fontId="39" fillId="0" borderId="10" xfId="52" applyNumberFormat="1" applyFont="1" applyBorder="1" applyAlignment="1">
      <alignment horizontal="right" vertical="top"/>
    </xf>
    <xf numFmtId="37" fontId="39" fillId="0" borderId="16" xfId="50" applyNumberFormat="1" applyFont="1" applyBorder="1" applyAlignment="1">
      <alignment horizontal="left" vertical="top" wrapText="1"/>
    </xf>
    <xf numFmtId="3" fontId="39" fillId="0" borderId="0" xfId="51" applyNumberFormat="1" applyFont="1">
      <alignment horizontal="justify" vertical="top" wrapText="1"/>
    </xf>
    <xf numFmtId="3" fontId="49" fillId="0" borderId="16" xfId="50" applyNumberFormat="1" applyFont="1" applyBorder="1" applyAlignment="1">
      <alignment horizontal="left" vertical="top" wrapText="1"/>
    </xf>
    <xf numFmtId="168" fontId="33" fillId="0" borderId="16" xfId="56" applyNumberFormat="1" applyFont="1" applyBorder="1" applyAlignment="1" applyProtection="1">
      <alignment horizontal="right" vertical="center"/>
    </xf>
    <xf numFmtId="3" fontId="30" fillId="0" borderId="15" xfId="50" applyNumberFormat="1" applyFont="1" applyBorder="1" applyAlignment="1">
      <alignment vertical="top"/>
    </xf>
    <xf numFmtId="3" fontId="54" fillId="0" borderId="16" xfId="50" quotePrefix="1" applyNumberFormat="1" applyFont="1" applyBorder="1" applyAlignment="1">
      <alignment horizontal="left" vertical="top" wrapText="1"/>
    </xf>
    <xf numFmtId="3" fontId="54" fillId="0" borderId="0" xfId="50" applyNumberFormat="1" applyFont="1" applyAlignment="1">
      <alignment vertical="top"/>
    </xf>
    <xf numFmtId="3" fontId="61" fillId="0" borderId="0" xfId="50" applyNumberFormat="1" applyFont="1" applyAlignment="1"/>
    <xf numFmtId="3" fontId="39" fillId="0" borderId="16" xfId="51" quotePrefix="1" applyNumberFormat="1" applyFont="1" applyBorder="1" applyAlignment="1">
      <alignment horizontal="left" vertical="top" wrapText="1"/>
    </xf>
    <xf numFmtId="3" fontId="39" fillId="0" borderId="25" xfId="53" applyNumberFormat="1" applyFont="1" applyBorder="1" applyAlignment="1">
      <alignment horizontal="right" vertical="top"/>
    </xf>
    <xf numFmtId="0" fontId="39" fillId="0" borderId="16" xfId="51" applyFont="1" applyBorder="1" applyAlignment="1">
      <alignment vertical="top"/>
    </xf>
    <xf numFmtId="169" fontId="30" fillId="0" borderId="20" xfId="50" applyNumberFormat="1" applyFont="1" applyBorder="1" applyAlignment="1">
      <alignment horizontal="right" vertical="top"/>
    </xf>
    <xf numFmtId="168" fontId="30" fillId="0" borderId="24" xfId="50" applyNumberFormat="1" applyFont="1" applyBorder="1" applyAlignment="1">
      <alignment horizontal="center" vertical="center"/>
    </xf>
    <xf numFmtId="0" fontId="62" fillId="0" borderId="10" xfId="50" applyFont="1" applyBorder="1" applyAlignment="1">
      <alignment vertical="top"/>
    </xf>
    <xf numFmtId="0" fontId="62" fillId="0" borderId="10" xfId="50" applyFont="1" applyBorder="1" applyAlignment="1">
      <alignment horizontal="left" vertical="top"/>
    </xf>
    <xf numFmtId="0" fontId="62" fillId="0" borderId="10" xfId="50" applyFont="1" applyBorder="1" applyAlignment="1">
      <alignment horizontal="right" vertical="top"/>
    </xf>
    <xf numFmtId="0" fontId="62" fillId="0" borderId="14" xfId="50" applyFont="1" applyBorder="1" applyAlignment="1">
      <alignment vertical="top"/>
    </xf>
    <xf numFmtId="168" fontId="62" fillId="0" borderId="10" xfId="50" applyNumberFormat="1" applyFont="1" applyBorder="1" applyAlignment="1">
      <alignment horizontal="center" vertical="center"/>
    </xf>
    <xf numFmtId="169" fontId="62" fillId="0" borderId="10" xfId="50" applyNumberFormat="1" applyFont="1" applyBorder="1" applyAlignment="1">
      <alignment horizontal="center" vertical="top"/>
    </xf>
    <xf numFmtId="3" fontId="30" fillId="0" borderId="10" xfId="50" applyNumberFormat="1" applyFont="1" applyBorder="1" applyAlignment="1">
      <alignment horizontal="left" vertical="top" wrapText="1"/>
    </xf>
    <xf numFmtId="3" fontId="39" fillId="0" borderId="14" xfId="50" applyNumberFormat="1" applyFont="1" applyBorder="1" applyAlignment="1">
      <alignment vertical="top"/>
    </xf>
    <xf numFmtId="3" fontId="57" fillId="0" borderId="10" xfId="50" applyNumberFormat="1" applyFont="1" applyBorder="1" applyAlignment="1">
      <alignment horizontal="left" vertical="top" wrapText="1"/>
    </xf>
    <xf numFmtId="3" fontId="57" fillId="0" borderId="14" xfId="50" applyNumberFormat="1" applyFont="1" applyBorder="1" applyAlignment="1">
      <alignment vertical="top"/>
    </xf>
    <xf numFmtId="168" fontId="57" fillId="0" borderId="10" xfId="50" applyNumberFormat="1" applyFont="1" applyBorder="1" applyAlignment="1">
      <alignment horizontal="right" vertical="center"/>
    </xf>
    <xf numFmtId="0" fontId="57" fillId="0" borderId="0" xfId="50" applyFont="1" applyAlignment="1"/>
    <xf numFmtId="37" fontId="39" fillId="0" borderId="0" xfId="50" applyNumberFormat="1" applyFont="1" applyAlignment="1">
      <alignment vertical="top"/>
    </xf>
    <xf numFmtId="0" fontId="57" fillId="0" borderId="10" xfId="50" applyFont="1" applyBorder="1" applyAlignment="1">
      <alignment horizontal="right" vertical="top" wrapText="1"/>
    </xf>
    <xf numFmtId="37" fontId="57" fillId="0" borderId="0" xfId="50" applyNumberFormat="1" applyFont="1" applyAlignment="1">
      <alignment horizontal="right" vertical="top"/>
    </xf>
    <xf numFmtId="169" fontId="57" fillId="0" borderId="10" xfId="50" applyNumberFormat="1" applyFont="1" applyBorder="1" applyAlignment="1">
      <alignment vertical="top"/>
    </xf>
    <xf numFmtId="3" fontId="33" fillId="0" borderId="25" xfId="53" applyNumberFormat="1" applyFont="1" applyBorder="1" applyAlignment="1">
      <alignment horizontal="right" vertical="top"/>
    </xf>
    <xf numFmtId="3" fontId="33" fillId="0" borderId="10" xfId="53" applyNumberFormat="1" applyFont="1" applyBorder="1" applyAlignment="1">
      <alignment horizontal="center" vertical="top"/>
    </xf>
    <xf numFmtId="3" fontId="33" fillId="0" borderId="14" xfId="53" applyNumberFormat="1" applyFont="1" applyBorder="1" applyAlignment="1">
      <alignment horizontal="right" vertical="top"/>
    </xf>
    <xf numFmtId="0" fontId="33" fillId="0" borderId="16" xfId="51" applyFont="1" applyBorder="1" applyAlignment="1">
      <alignment vertical="top" wrapText="1"/>
    </xf>
    <xf numFmtId="3" fontId="33" fillId="0" borderId="16" xfId="53" applyNumberFormat="1" applyFont="1" applyBorder="1" applyAlignment="1">
      <alignment horizontal="right" vertical="top"/>
    </xf>
    <xf numFmtId="3" fontId="33" fillId="0" borderId="16" xfId="53" applyNumberFormat="1" applyFont="1" applyBorder="1" applyAlignment="1">
      <alignment horizontal="center" vertical="top"/>
    </xf>
    <xf numFmtId="3" fontId="33" fillId="0" borderId="0" xfId="53" applyNumberFormat="1" applyFont="1" applyAlignment="1">
      <alignment horizontal="right" vertical="top"/>
    </xf>
    <xf numFmtId="37" fontId="32" fillId="0" borderId="16" xfId="53" applyNumberFormat="1" applyFont="1" applyBorder="1" applyAlignment="1">
      <alignment vertical="top" wrapText="1"/>
    </xf>
    <xf numFmtId="0" fontId="33" fillId="0" borderId="16" xfId="51" applyFont="1" applyBorder="1" applyAlignment="1">
      <alignment horizontal="right" vertical="top"/>
    </xf>
    <xf numFmtId="37" fontId="33" fillId="0" borderId="16" xfId="53" quotePrefix="1" applyNumberFormat="1" applyFont="1" applyBorder="1" applyAlignment="1">
      <alignment vertical="top" wrapText="1"/>
    </xf>
    <xf numFmtId="169" fontId="54" fillId="0" borderId="10" xfId="50" applyNumberFormat="1" applyFont="1" applyBorder="1" applyAlignment="1">
      <alignment vertical="top"/>
    </xf>
    <xf numFmtId="0" fontId="32" fillId="0" borderId="16" xfId="51" applyFont="1" applyBorder="1" applyAlignment="1">
      <alignment vertical="top"/>
    </xf>
    <xf numFmtId="37" fontId="33" fillId="0" borderId="16" xfId="60" applyFont="1" applyBorder="1" applyAlignment="1">
      <alignment horizontal="right" vertical="top"/>
    </xf>
    <xf numFmtId="0" fontId="63" fillId="0" borderId="10" xfId="51" applyFont="1" applyBorder="1" applyAlignment="1">
      <alignment horizontal="right" vertical="top"/>
    </xf>
    <xf numFmtId="0" fontId="63" fillId="0" borderId="16" xfId="51" applyFont="1" applyBorder="1" applyAlignment="1">
      <alignment vertical="top" wrapText="1"/>
    </xf>
    <xf numFmtId="37" fontId="63" fillId="0" borderId="16" xfId="60" applyFont="1" applyBorder="1" applyAlignment="1">
      <alignment horizontal="right" vertical="top"/>
    </xf>
    <xf numFmtId="0" fontId="63" fillId="0" borderId="0" xfId="51" applyFont="1" applyAlignment="1">
      <alignment vertical="top"/>
    </xf>
    <xf numFmtId="169" fontId="64" fillId="0" borderId="0" xfId="56" applyNumberFormat="1" applyFont="1" applyFill="1" applyBorder="1" applyAlignment="1" applyProtection="1">
      <alignment horizontal="right" vertical="top"/>
      <protection locked="0"/>
    </xf>
    <xf numFmtId="169" fontId="63" fillId="0" borderId="10" xfId="56" applyNumberFormat="1" applyFont="1" applyFill="1" applyBorder="1" applyAlignment="1" applyProtection="1">
      <alignment horizontal="right" vertical="top"/>
      <protection locked="0"/>
    </xf>
    <xf numFmtId="169" fontId="65" fillId="0" borderId="0" xfId="56" applyNumberFormat="1" applyFont="1" applyBorder="1" applyAlignment="1" applyProtection="1">
      <alignment horizontal="right" vertical="top"/>
    </xf>
    <xf numFmtId="43" fontId="57" fillId="0" borderId="0" xfId="56" applyFont="1" applyFill="1" applyBorder="1"/>
    <xf numFmtId="0" fontId="57" fillId="0" borderId="0" xfId="51" applyFont="1" applyAlignment="1"/>
    <xf numFmtId="3" fontId="33" fillId="0" borderId="14" xfId="53" applyNumberFormat="1" applyFont="1" applyBorder="1" applyAlignment="1">
      <alignment vertical="top"/>
    </xf>
    <xf numFmtId="3" fontId="63" fillId="0" borderId="10" xfId="53" applyNumberFormat="1" applyFont="1" applyBorder="1" applyAlignment="1">
      <alignment horizontal="right" vertical="top"/>
    </xf>
    <xf numFmtId="3" fontId="63" fillId="0" borderId="10" xfId="53" applyNumberFormat="1" applyFont="1" applyBorder="1" applyAlignment="1">
      <alignment vertical="top" wrapText="1"/>
    </xf>
    <xf numFmtId="3" fontId="63" fillId="0" borderId="14" xfId="53" applyNumberFormat="1" applyFont="1" applyBorder="1" applyAlignment="1">
      <alignment vertical="top"/>
    </xf>
    <xf numFmtId="169" fontId="64" fillId="0" borderId="0" xfId="52" applyNumberFormat="1" applyFont="1" applyBorder="1" applyAlignment="1">
      <alignment vertical="top"/>
    </xf>
    <xf numFmtId="169" fontId="63" fillId="0" borderId="10" xfId="52" applyNumberFormat="1" applyFont="1" applyBorder="1" applyAlignment="1">
      <alignment vertical="top"/>
    </xf>
    <xf numFmtId="3" fontId="57" fillId="0" borderId="0" xfId="53" applyNumberFormat="1" applyFont="1" applyAlignment="1">
      <alignment vertical="top"/>
    </xf>
    <xf numFmtId="3" fontId="32" fillId="0" borderId="10" xfId="53" applyNumberFormat="1" applyFont="1" applyBorder="1" applyAlignment="1">
      <alignment vertical="top" wrapText="1"/>
    </xf>
    <xf numFmtId="3" fontId="63" fillId="0" borderId="16" xfId="53" applyNumberFormat="1" applyFont="1" applyBorder="1" applyAlignment="1">
      <alignment vertical="top" wrapText="1"/>
    </xf>
    <xf numFmtId="3" fontId="63" fillId="0" borderId="0" xfId="53" applyNumberFormat="1" applyFont="1" applyAlignment="1">
      <alignment vertical="top"/>
    </xf>
    <xf numFmtId="0" fontId="57" fillId="0" borderId="16" xfId="51" applyFont="1" applyBorder="1" applyAlignment="1">
      <alignment horizontal="left" vertical="top" wrapText="1"/>
    </xf>
    <xf numFmtId="0" fontId="57" fillId="0" borderId="16" xfId="51" applyFont="1" applyBorder="1" applyAlignment="1">
      <alignment horizontal="right" vertical="top"/>
    </xf>
    <xf numFmtId="0" fontId="57" fillId="0" borderId="0" xfId="51" applyFont="1" applyAlignment="1">
      <alignment vertical="top"/>
    </xf>
    <xf numFmtId="168" fontId="63" fillId="0" borderId="10" xfId="56" applyNumberFormat="1" applyFont="1" applyBorder="1" applyAlignment="1" applyProtection="1">
      <alignment horizontal="right" vertical="center"/>
    </xf>
    <xf numFmtId="169" fontId="57" fillId="0" borderId="10" xfId="52" applyNumberFormat="1" applyFont="1" applyBorder="1" applyAlignment="1" applyProtection="1">
      <alignment horizontal="right" vertical="top"/>
      <protection locked="0"/>
    </xf>
    <xf numFmtId="168" fontId="60" fillId="0" borderId="16" xfId="50" applyNumberFormat="1" applyFont="1" applyBorder="1" applyAlignment="1">
      <alignment horizontal="right" vertical="center"/>
    </xf>
    <xf numFmtId="49" fontId="59" fillId="0" borderId="0" xfId="50" applyNumberFormat="1" applyFont="1" applyAlignment="1">
      <alignment horizontal="right" vertical="center" wrapText="1"/>
    </xf>
    <xf numFmtId="49" fontId="59" fillId="0" borderId="0" xfId="50" applyNumberFormat="1" applyFont="1" applyAlignment="1">
      <alignment horizontal="right" vertical="top" wrapText="1"/>
    </xf>
    <xf numFmtId="0" fontId="30" fillId="0" borderId="0" xfId="50" applyFont="1" applyAlignment="1">
      <alignment vertical="center"/>
    </xf>
    <xf numFmtId="0" fontId="39" fillId="0" borderId="0" xfId="51" applyFont="1" applyAlignment="1">
      <alignment horizontal="justify" vertical="center" wrapText="1"/>
    </xf>
    <xf numFmtId="0" fontId="30" fillId="0" borderId="12" xfId="50" applyFont="1" applyBorder="1" applyAlignment="1">
      <alignment vertical="center"/>
    </xf>
    <xf numFmtId="0" fontId="30" fillId="0" borderId="26" xfId="50" applyFont="1" applyBorder="1" applyAlignment="1">
      <alignment vertical="top"/>
    </xf>
    <xf numFmtId="0" fontId="30" fillId="0" borderId="24" xfId="50" applyFont="1" applyBorder="1" applyAlignment="1">
      <alignment horizontal="left" vertical="top"/>
    </xf>
    <xf numFmtId="0" fontId="39" fillId="0" borderId="26" xfId="50" applyFont="1" applyBorder="1" applyAlignment="1">
      <alignment vertical="center"/>
    </xf>
    <xf numFmtId="168" fontId="39" fillId="0" borderId="24" xfId="50" applyNumberFormat="1" applyFont="1" applyBorder="1" applyAlignment="1">
      <alignment horizontal="right" vertical="center"/>
    </xf>
    <xf numFmtId="168" fontId="39" fillId="0" borderId="20" xfId="50" applyNumberFormat="1" applyFont="1" applyBorder="1" applyAlignment="1">
      <alignment horizontal="right" vertical="center"/>
    </xf>
    <xf numFmtId="168" fontId="39" fillId="0" borderId="24" xfId="50" applyNumberFormat="1" applyFont="1" applyBorder="1" applyAlignment="1">
      <alignment horizontal="right" vertical="top"/>
    </xf>
    <xf numFmtId="3" fontId="39" fillId="0" borderId="0" xfId="50" applyNumberFormat="1" applyFont="1" applyAlignment="1">
      <alignment horizontal="right" vertical="center"/>
    </xf>
    <xf numFmtId="0" fontId="39" fillId="0" borderId="0" xfId="50" applyFont="1" applyAlignment="1">
      <alignment vertical="center"/>
    </xf>
    <xf numFmtId="0" fontId="30" fillId="0" borderId="14" xfId="51" applyFont="1" applyBorder="1" applyAlignment="1">
      <alignment horizontal="right" vertical="top"/>
    </xf>
    <xf numFmtId="37" fontId="49" fillId="0" borderId="10" xfId="50" applyNumberFormat="1" applyFont="1" applyBorder="1" applyAlignment="1">
      <alignment horizontal="left" vertical="top" wrapText="1"/>
    </xf>
    <xf numFmtId="3" fontId="30" fillId="0" borderId="17" xfId="50" applyNumberFormat="1" applyFont="1" applyBorder="1" applyAlignment="1">
      <alignment vertical="center"/>
    </xf>
    <xf numFmtId="3" fontId="39" fillId="0" borderId="24" xfId="50" applyNumberFormat="1" applyFont="1" applyBorder="1" applyAlignment="1">
      <alignment horizontal="right" vertical="top"/>
    </xf>
    <xf numFmtId="37" fontId="49" fillId="0" borderId="20" xfId="50" applyNumberFormat="1" applyFont="1" applyBorder="1" applyAlignment="1">
      <alignment horizontal="left" vertical="top" wrapText="1"/>
    </xf>
    <xf numFmtId="3" fontId="39" fillId="0" borderId="19" xfId="50" applyNumberFormat="1" applyFont="1" applyBorder="1" applyAlignment="1">
      <alignment horizontal="right" vertical="center"/>
    </xf>
    <xf numFmtId="169" fontId="39" fillId="0" borderId="24" xfId="50" applyNumberFormat="1" applyFont="1" applyBorder="1" applyAlignment="1">
      <alignment vertical="top"/>
    </xf>
    <xf numFmtId="37" fontId="39" fillId="0" borderId="0" xfId="50" applyNumberFormat="1" applyFont="1" applyAlignment="1">
      <alignment vertical="center"/>
    </xf>
    <xf numFmtId="0" fontId="66" fillId="0" borderId="10" xfId="50" applyFont="1" applyBorder="1" applyAlignment="1">
      <alignment horizontal="right" vertical="top"/>
    </xf>
    <xf numFmtId="37" fontId="66" fillId="0" borderId="16" xfId="50" applyNumberFormat="1" applyFont="1" applyBorder="1" applyAlignment="1">
      <alignment horizontal="left" vertical="top" wrapText="1"/>
    </xf>
    <xf numFmtId="0" fontId="66" fillId="0" borderId="0" xfId="50" applyFont="1" applyAlignment="1">
      <alignment vertical="center"/>
    </xf>
    <xf numFmtId="168" fontId="66" fillId="0" borderId="16" xfId="50" applyNumberFormat="1" applyFont="1" applyBorder="1" applyAlignment="1">
      <alignment horizontal="right" vertical="center"/>
    </xf>
    <xf numFmtId="0" fontId="67" fillId="0" borderId="0" xfId="51" applyFont="1">
      <alignment horizontal="justify" vertical="top" wrapText="1"/>
    </xf>
    <xf numFmtId="169" fontId="66" fillId="0" borderId="10" xfId="50" applyNumberFormat="1" applyFont="1" applyBorder="1" applyAlignment="1">
      <alignment horizontal="right" vertical="top"/>
    </xf>
    <xf numFmtId="3" fontId="39" fillId="0" borderId="0" xfId="50" applyNumberFormat="1" applyFont="1" applyAlignment="1">
      <alignment vertical="center"/>
    </xf>
    <xf numFmtId="0" fontId="67" fillId="0" borderId="10" xfId="50" applyFont="1" applyBorder="1" applyAlignment="1">
      <alignment horizontal="right" vertical="top"/>
    </xf>
    <xf numFmtId="0" fontId="67" fillId="0" borderId="16" xfId="50" applyFont="1" applyBorder="1" applyAlignment="1">
      <alignment horizontal="left" vertical="top" wrapText="1"/>
    </xf>
    <xf numFmtId="3" fontId="67" fillId="0" borderId="0" xfId="50" applyNumberFormat="1" applyFont="1" applyAlignment="1">
      <alignment vertical="center"/>
    </xf>
    <xf numFmtId="169" fontId="67" fillId="0" borderId="10" xfId="50" applyNumberFormat="1" applyFont="1" applyBorder="1" applyAlignment="1">
      <alignment vertical="top"/>
    </xf>
    <xf numFmtId="3" fontId="67" fillId="0" borderId="10" xfId="50" applyNumberFormat="1" applyFont="1" applyBorder="1" applyAlignment="1">
      <alignment horizontal="right" vertical="top"/>
    </xf>
    <xf numFmtId="37" fontId="68" fillId="0" borderId="16" xfId="50" applyNumberFormat="1" applyFont="1" applyBorder="1" applyAlignment="1">
      <alignment horizontal="left" vertical="top" wrapText="1"/>
    </xf>
    <xf numFmtId="3" fontId="67" fillId="0" borderId="0" xfId="50" applyNumberFormat="1" applyFont="1" applyAlignment="1">
      <alignment horizontal="right" vertical="center"/>
    </xf>
    <xf numFmtId="0" fontId="66" fillId="0" borderId="0" xfId="50" applyFont="1" applyAlignment="1"/>
    <xf numFmtId="0" fontId="39" fillId="0" borderId="14" xfId="50" applyFont="1" applyBorder="1" applyAlignment="1">
      <alignment vertical="center"/>
    </xf>
    <xf numFmtId="37" fontId="67" fillId="0" borderId="16" xfId="51" applyNumberFormat="1" applyFont="1" applyBorder="1" applyAlignment="1">
      <alignment horizontal="left" vertical="top" wrapText="1"/>
    </xf>
    <xf numFmtId="0" fontId="67" fillId="0" borderId="0" xfId="50" applyFont="1" applyAlignment="1">
      <alignment vertical="center"/>
    </xf>
    <xf numFmtId="169" fontId="67" fillId="0" borderId="10" xfId="50" applyNumberFormat="1" applyFont="1" applyBorder="1" applyAlignment="1" applyProtection="1">
      <alignment vertical="top"/>
      <protection locked="0"/>
    </xf>
    <xf numFmtId="3" fontId="54" fillId="0" borderId="14" xfId="50" applyNumberFormat="1" applyFont="1" applyBorder="1" applyAlignment="1">
      <alignment horizontal="right" vertical="center"/>
    </xf>
    <xf numFmtId="3" fontId="39" fillId="0" borderId="14" xfId="50" applyNumberFormat="1" applyFont="1" applyBorder="1" applyAlignment="1">
      <alignment horizontal="right" vertical="center"/>
    </xf>
    <xf numFmtId="0" fontId="33" fillId="0" borderId="27" xfId="51" applyFont="1" applyBorder="1" applyAlignment="1">
      <alignment horizontal="right" vertical="top"/>
    </xf>
    <xf numFmtId="37" fontId="33" fillId="0" borderId="28" xfId="51" applyNumberFormat="1" applyFont="1" applyBorder="1" applyAlignment="1">
      <alignment vertical="top" wrapText="1"/>
    </xf>
    <xf numFmtId="37" fontId="33" fillId="0" borderId="28" xfId="51" applyNumberFormat="1" applyFont="1" applyBorder="1" applyAlignment="1">
      <alignment horizontal="center" vertical="top"/>
    </xf>
    <xf numFmtId="169" fontId="39" fillId="0" borderId="28" xfId="52" applyNumberFormat="1" applyFont="1" applyBorder="1" applyAlignment="1" applyProtection="1">
      <alignment horizontal="justify" vertical="center" wrapText="1"/>
    </xf>
    <xf numFmtId="0" fontId="32" fillId="0" borderId="0" xfId="51" applyFont="1" applyAlignment="1"/>
    <xf numFmtId="169" fontId="33" fillId="0" borderId="28" xfId="51" applyNumberFormat="1" applyFont="1" applyBorder="1" applyAlignment="1">
      <alignment vertical="top"/>
    </xf>
    <xf numFmtId="0" fontId="39" fillId="0" borderId="29" xfId="50" applyFont="1" applyBorder="1" applyAlignment="1">
      <alignment horizontal="right" vertical="top"/>
    </xf>
    <xf numFmtId="3" fontId="39" fillId="0" borderId="30" xfId="50" applyNumberFormat="1" applyFont="1" applyBorder="1" applyAlignment="1">
      <alignment horizontal="right" vertical="center"/>
    </xf>
    <xf numFmtId="4" fontId="29" fillId="0" borderId="31" xfId="51" applyNumberFormat="1" applyBorder="1" applyAlignment="1" applyProtection="1">
      <alignment vertical="center"/>
      <protection locked="0"/>
    </xf>
    <xf numFmtId="169" fontId="39" fillId="0" borderId="31" xfId="50" applyNumberFormat="1" applyFont="1" applyBorder="1" applyAlignment="1">
      <alignment vertical="top"/>
    </xf>
    <xf numFmtId="0" fontId="39" fillId="0" borderId="31" xfId="50" applyFont="1" applyBorder="1" applyAlignment="1">
      <alignment horizontal="right" vertical="top"/>
    </xf>
    <xf numFmtId="37" fontId="33" fillId="0" borderId="32" xfId="51" applyNumberFormat="1" applyFont="1" applyBorder="1" applyAlignment="1">
      <alignment horizontal="center" vertical="top"/>
    </xf>
    <xf numFmtId="169" fontId="39" fillId="0" borderId="32" xfId="52" applyNumberFormat="1" applyFont="1" applyBorder="1" applyAlignment="1" applyProtection="1">
      <alignment horizontal="justify" vertical="center" wrapText="1"/>
    </xf>
    <xf numFmtId="169" fontId="33" fillId="0" borderId="32" xfId="51" applyNumberFormat="1" applyFont="1" applyBorder="1" applyAlignment="1">
      <alignment vertical="top"/>
    </xf>
    <xf numFmtId="3" fontId="39" fillId="0" borderId="33" xfId="50" applyNumberFormat="1" applyFont="1" applyBorder="1" applyAlignment="1">
      <alignment horizontal="right" vertical="center"/>
    </xf>
    <xf numFmtId="4" fontId="29" fillId="0" borderId="34" xfId="51" applyNumberFormat="1" applyBorder="1" applyAlignment="1" applyProtection="1">
      <alignment vertical="center"/>
      <protection locked="0"/>
    </xf>
    <xf numFmtId="169" fontId="39" fillId="0" borderId="34" xfId="50" applyNumberFormat="1" applyFont="1" applyBorder="1" applyAlignment="1">
      <alignment vertical="top"/>
    </xf>
    <xf numFmtId="0" fontId="39" fillId="0" borderId="34" xfId="50" applyFont="1" applyBorder="1" applyAlignment="1">
      <alignment horizontal="right" vertical="top"/>
    </xf>
    <xf numFmtId="0" fontId="30" fillId="0" borderId="19" xfId="50" applyFont="1" applyBorder="1" applyAlignment="1">
      <alignment vertical="center"/>
    </xf>
    <xf numFmtId="168" fontId="30" fillId="0" borderId="20" xfId="50" applyNumberFormat="1" applyFont="1" applyBorder="1" applyAlignment="1">
      <alignment horizontal="center" vertical="center"/>
    </xf>
    <xf numFmtId="0" fontId="66" fillId="0" borderId="34" xfId="50" applyFont="1" applyBorder="1" applyAlignment="1">
      <alignment vertical="top"/>
    </xf>
    <xf numFmtId="0" fontId="66" fillId="0" borderId="0" xfId="50" applyFont="1" applyAlignment="1">
      <alignment horizontal="left" vertical="top"/>
    </xf>
    <xf numFmtId="0" fontId="66" fillId="0" borderId="34" xfId="50" applyFont="1" applyBorder="1" applyAlignment="1">
      <alignment horizontal="right" vertical="top"/>
    </xf>
    <xf numFmtId="168" fontId="66" fillId="0" borderId="16" xfId="50" applyNumberFormat="1" applyFont="1" applyBorder="1" applyAlignment="1">
      <alignment horizontal="center" vertical="center"/>
    </xf>
    <xf numFmtId="169" fontId="66" fillId="0" borderId="34" xfId="50" applyNumberFormat="1" applyFont="1" applyBorder="1" applyAlignment="1">
      <alignment horizontal="center" vertical="top"/>
    </xf>
    <xf numFmtId="169" fontId="39" fillId="0" borderId="34" xfId="50" applyNumberFormat="1" applyFont="1" applyBorder="1" applyAlignment="1">
      <alignment horizontal="right" vertical="top"/>
    </xf>
    <xf numFmtId="0" fontId="67" fillId="0" borderId="34" xfId="50" applyFont="1" applyBorder="1" applyAlignment="1">
      <alignment horizontal="right" vertical="top"/>
    </xf>
    <xf numFmtId="3" fontId="69" fillId="0" borderId="0" xfId="50" applyNumberFormat="1" applyFont="1" applyAlignment="1">
      <alignment horizontal="left" vertical="top" wrapText="1"/>
    </xf>
    <xf numFmtId="168" fontId="67" fillId="0" borderId="16" xfId="50" applyNumberFormat="1" applyFont="1" applyBorder="1" applyAlignment="1">
      <alignment horizontal="right" vertical="center"/>
    </xf>
    <xf numFmtId="169" fontId="67" fillId="0" borderId="34" xfId="50" applyNumberFormat="1" applyFont="1" applyBorder="1" applyAlignment="1">
      <alignment horizontal="right" vertical="top"/>
    </xf>
    <xf numFmtId="0" fontId="30" fillId="0" borderId="34" xfId="50" applyFont="1" applyBorder="1" applyAlignment="1">
      <alignment horizontal="right" vertical="top"/>
    </xf>
    <xf numFmtId="169" fontId="30" fillId="0" borderId="34" xfId="50" applyNumberFormat="1" applyFont="1" applyBorder="1" applyAlignment="1">
      <alignment horizontal="right" vertical="top"/>
    </xf>
    <xf numFmtId="0" fontId="67" fillId="0" borderId="0" xfId="50" applyFont="1" applyAlignment="1"/>
    <xf numFmtId="3" fontId="39" fillId="0" borderId="34" xfId="50" applyNumberFormat="1" applyFont="1" applyBorder="1" applyAlignment="1">
      <alignment horizontal="right" vertical="top"/>
    </xf>
    <xf numFmtId="3" fontId="33" fillId="0" borderId="0" xfId="50" applyNumberFormat="1" applyFont="1" applyAlignment="1">
      <alignment horizontal="left" vertical="top" wrapText="1"/>
    </xf>
    <xf numFmtId="3" fontId="67" fillId="0" borderId="34" xfId="50" applyNumberFormat="1" applyFont="1" applyBorder="1" applyAlignment="1">
      <alignment horizontal="right" vertical="top"/>
    </xf>
    <xf numFmtId="3" fontId="70" fillId="0" borderId="0" xfId="50" applyNumberFormat="1" applyFont="1" applyAlignment="1">
      <alignment horizontal="left" vertical="top" wrapText="1"/>
    </xf>
    <xf numFmtId="3" fontId="67" fillId="0" borderId="0" xfId="50" applyNumberFormat="1" applyFont="1" applyAlignment="1"/>
    <xf numFmtId="169" fontId="67" fillId="0" borderId="34" xfId="50" applyNumberFormat="1" applyFont="1" applyBorder="1" applyAlignment="1">
      <alignment vertical="top"/>
    </xf>
    <xf numFmtId="0" fontId="39" fillId="0" borderId="34" xfId="51" applyFont="1" applyBorder="1" applyAlignment="1">
      <alignment horizontal="right" vertical="top"/>
    </xf>
    <xf numFmtId="0" fontId="39" fillId="0" borderId="0" xfId="51" applyFont="1" applyAlignment="1">
      <alignment vertical="center"/>
    </xf>
    <xf numFmtId="169" fontId="39" fillId="0" borderId="34" xfId="52" applyNumberFormat="1" applyFont="1" applyBorder="1" applyAlignment="1">
      <alignment vertical="top"/>
    </xf>
    <xf numFmtId="0" fontId="67" fillId="0" borderId="0" xfId="50" applyFont="1" applyAlignment="1">
      <alignment horizontal="left" vertical="top" wrapText="1"/>
    </xf>
    <xf numFmtId="0" fontId="67" fillId="0" borderId="34" xfId="51" applyFont="1" applyBorder="1" applyAlignment="1">
      <alignment horizontal="right" vertical="top"/>
    </xf>
    <xf numFmtId="0" fontId="67" fillId="0" borderId="0" xfId="51" applyFont="1" applyAlignment="1">
      <alignment vertical="center"/>
    </xf>
    <xf numFmtId="169" fontId="67" fillId="0" borderId="34" xfId="52" applyNumberFormat="1" applyFont="1" applyBorder="1" applyAlignment="1">
      <alignment vertical="top"/>
    </xf>
    <xf numFmtId="3" fontId="66" fillId="0" borderId="0" xfId="50" applyNumberFormat="1" applyFont="1" applyAlignment="1">
      <alignment horizontal="left" vertical="top"/>
    </xf>
    <xf numFmtId="3" fontId="67" fillId="0" borderId="0" xfId="50" applyNumberFormat="1" applyFont="1" applyAlignment="1">
      <alignment horizontal="left" vertical="top" wrapText="1"/>
    </xf>
    <xf numFmtId="3" fontId="30" fillId="0" borderId="0" xfId="50" applyNumberFormat="1" applyFont="1" applyAlignment="1">
      <alignment horizontal="left" vertical="top" wrapText="1"/>
    </xf>
    <xf numFmtId="0" fontId="39" fillId="0" borderId="34" xfId="50" applyFont="1" applyBorder="1" applyAlignment="1">
      <alignment horizontal="right" vertical="top" wrapText="1"/>
    </xf>
    <xf numFmtId="3" fontId="30" fillId="0" borderId="0" xfId="50" applyNumberFormat="1" applyFont="1" applyAlignment="1">
      <alignment horizontal="left" vertical="top"/>
    </xf>
    <xf numFmtId="37" fontId="39" fillId="0" borderId="34" xfId="50" applyNumberFormat="1" applyFont="1" applyBorder="1" applyAlignment="1">
      <alignment horizontal="right" vertical="top"/>
    </xf>
    <xf numFmtId="0" fontId="67" fillId="0" borderId="34" xfId="50" applyFont="1" applyBorder="1" applyAlignment="1">
      <alignment horizontal="right" vertical="top" wrapText="1"/>
    </xf>
    <xf numFmtId="37" fontId="67" fillId="0" borderId="34" xfId="50" applyNumberFormat="1" applyFont="1" applyBorder="1" applyAlignment="1">
      <alignment horizontal="right" vertical="top"/>
    </xf>
    <xf numFmtId="37" fontId="67" fillId="0" borderId="0" xfId="50" applyNumberFormat="1" applyFont="1" applyAlignment="1">
      <alignment vertical="center"/>
    </xf>
    <xf numFmtId="0" fontId="33" fillId="0" borderId="34" xfId="51" applyFont="1" applyBorder="1" applyAlignment="1">
      <alignment horizontal="right" vertical="top"/>
    </xf>
    <xf numFmtId="3" fontId="33" fillId="0" borderId="0" xfId="51" applyNumberFormat="1" applyFont="1" applyAlignment="1">
      <alignment vertical="top" wrapText="1"/>
    </xf>
    <xf numFmtId="0" fontId="33" fillId="0" borderId="34" xfId="51" applyFont="1" applyBorder="1" applyAlignment="1">
      <alignment horizontal="center" vertical="top"/>
    </xf>
    <xf numFmtId="3" fontId="33" fillId="0" borderId="0" xfId="51" applyNumberFormat="1" applyFont="1" applyAlignment="1">
      <alignment horizontal="right" vertical="center"/>
    </xf>
    <xf numFmtId="169" fontId="33" fillId="0" borderId="34" xfId="61" applyNumberFormat="1" applyFont="1" applyBorder="1" applyAlignment="1" applyProtection="1">
      <alignment vertical="top"/>
    </xf>
    <xf numFmtId="37" fontId="39" fillId="0" borderId="0" xfId="50" applyNumberFormat="1" applyFont="1" applyAlignment="1">
      <alignment horizontal="right" vertical="center"/>
    </xf>
    <xf numFmtId="37" fontId="67" fillId="0" borderId="0" xfId="50" applyNumberFormat="1" applyFont="1" applyAlignment="1">
      <alignment horizontal="right" vertical="center"/>
    </xf>
    <xf numFmtId="3" fontId="33" fillId="0" borderId="34" xfId="53" applyNumberFormat="1" applyFont="1" applyBorder="1" applyAlignment="1">
      <alignment horizontal="right" vertical="top"/>
    </xf>
    <xf numFmtId="3" fontId="33" fillId="0" borderId="34" xfId="53" applyNumberFormat="1" applyFont="1" applyBorder="1" applyAlignment="1">
      <alignment vertical="top"/>
    </xf>
    <xf numFmtId="3" fontId="33" fillId="0" borderId="0" xfId="53" applyNumberFormat="1" applyFont="1" applyAlignment="1">
      <alignment vertical="center"/>
    </xf>
    <xf numFmtId="169" fontId="33" fillId="0" borderId="34" xfId="56" applyNumberFormat="1" applyFont="1" applyFill="1" applyBorder="1" applyAlignment="1" applyProtection="1">
      <alignment horizontal="right" vertical="top"/>
      <protection locked="0"/>
    </xf>
    <xf numFmtId="3" fontId="67" fillId="0" borderId="0" xfId="51" quotePrefix="1" applyNumberFormat="1" applyFont="1" applyAlignment="1">
      <alignment horizontal="left" vertical="top" wrapText="1"/>
    </xf>
    <xf numFmtId="169" fontId="39" fillId="0" borderId="34" xfId="52" applyNumberFormat="1" applyFont="1" applyBorder="1" applyAlignment="1" applyProtection="1">
      <alignment horizontal="right" vertical="top"/>
      <protection locked="0"/>
    </xf>
    <xf numFmtId="0" fontId="30" fillId="0" borderId="34" xfId="50" applyFont="1" applyBorder="1" applyAlignment="1">
      <alignment vertical="top"/>
    </xf>
    <xf numFmtId="0" fontId="30" fillId="0" borderId="16" xfId="50" applyFont="1" applyBorder="1" applyAlignment="1">
      <alignment vertical="center"/>
    </xf>
    <xf numFmtId="37" fontId="39" fillId="0" borderId="34" xfId="50" applyNumberFormat="1" applyFont="1" applyBorder="1" applyAlignment="1">
      <alignment vertical="top"/>
    </xf>
    <xf numFmtId="37" fontId="39" fillId="0" borderId="16" xfId="50" applyNumberFormat="1" applyFont="1" applyBorder="1" applyAlignment="1">
      <alignment vertical="center"/>
    </xf>
    <xf numFmtId="0" fontId="30" fillId="0" borderId="34" xfId="50" applyFont="1" applyBorder="1" applyAlignment="1">
      <alignment horizontal="left" vertical="top" wrapText="1"/>
    </xf>
    <xf numFmtId="0" fontId="30" fillId="0" borderId="34" xfId="50" applyFont="1" applyBorder="1" applyAlignment="1">
      <alignment vertical="center"/>
    </xf>
    <xf numFmtId="169" fontId="59" fillId="0" borderId="34" xfId="50" applyNumberFormat="1" applyFont="1" applyBorder="1" applyAlignment="1">
      <alignment horizontal="right" vertical="top" wrapText="1"/>
    </xf>
    <xf numFmtId="0" fontId="30" fillId="0" borderId="15" xfId="50" applyFont="1" applyBorder="1" applyAlignment="1">
      <alignment vertical="center"/>
    </xf>
    <xf numFmtId="169" fontId="59" fillId="0" borderId="0" xfId="50" applyNumberFormat="1" applyFont="1" applyAlignment="1">
      <alignment horizontal="right" vertical="center" wrapText="1"/>
    </xf>
    <xf numFmtId="169" fontId="39" fillId="0" borderId="0" xfId="50" applyNumberFormat="1" applyFont="1" applyAlignment="1">
      <alignment horizontal="right" vertical="center"/>
    </xf>
    <xf numFmtId="169" fontId="59" fillId="0" borderId="0" xfId="50" applyNumberFormat="1" applyFont="1" applyAlignment="1">
      <alignment horizontal="right" vertical="top" wrapText="1"/>
    </xf>
    <xf numFmtId="0" fontId="30" fillId="0" borderId="33" xfId="50" applyFont="1" applyBorder="1" applyAlignment="1">
      <alignment vertical="top"/>
    </xf>
    <xf numFmtId="0" fontId="30" fillId="0" borderId="34" xfId="50" applyFont="1" applyBorder="1" applyAlignment="1">
      <alignment horizontal="left" vertical="top"/>
    </xf>
    <xf numFmtId="168" fontId="30" fillId="0" borderId="34" xfId="50" applyNumberFormat="1" applyFont="1" applyBorder="1" applyAlignment="1">
      <alignment horizontal="center" vertical="center"/>
    </xf>
    <xf numFmtId="168" fontId="30" fillId="0" borderId="34" xfId="50" applyNumberFormat="1" applyFont="1" applyBorder="1" applyAlignment="1">
      <alignment horizontal="center" vertical="top"/>
    </xf>
    <xf numFmtId="0" fontId="39" fillId="0" borderId="33" xfId="50" applyFont="1" applyBorder="1" applyAlignment="1">
      <alignment vertical="center"/>
    </xf>
    <xf numFmtId="168" fontId="39" fillId="0" borderId="34" xfId="50" applyNumberFormat="1" applyFont="1" applyBorder="1" applyAlignment="1">
      <alignment horizontal="right" vertical="center"/>
    </xf>
    <xf numFmtId="168" fontId="39" fillId="0" borderId="34" xfId="50" applyNumberFormat="1" applyFont="1" applyBorder="1" applyAlignment="1">
      <alignment horizontal="right" vertical="top"/>
    </xf>
    <xf numFmtId="0" fontId="30" fillId="0" borderId="33" xfId="50" applyFont="1" applyBorder="1" applyAlignment="1">
      <alignment horizontal="right" vertical="top"/>
    </xf>
    <xf numFmtId="0" fontId="41" fillId="0" borderId="34" xfId="50" applyFont="1" applyBorder="1" applyAlignment="1">
      <alignment horizontal="left" vertical="top" wrapText="1"/>
    </xf>
    <xf numFmtId="168" fontId="30" fillId="0" borderId="34" xfId="50" applyNumberFormat="1" applyFont="1" applyBorder="1" applyAlignment="1">
      <alignment horizontal="right" vertical="center"/>
    </xf>
    <xf numFmtId="168" fontId="30" fillId="0" borderId="34" xfId="50" applyNumberFormat="1" applyFont="1" applyBorder="1" applyAlignment="1">
      <alignment horizontal="right" vertical="top"/>
    </xf>
    <xf numFmtId="0" fontId="39" fillId="0" borderId="33" xfId="50" applyFont="1" applyBorder="1" applyAlignment="1">
      <alignment horizontal="right" vertical="top"/>
    </xf>
    <xf numFmtId="0" fontId="39" fillId="0" borderId="34" xfId="51" applyFont="1" applyBorder="1" applyAlignment="1">
      <alignment horizontal="left" vertical="top" wrapText="1"/>
    </xf>
    <xf numFmtId="169" fontId="39" fillId="0" borderId="16" xfId="50" applyNumberFormat="1" applyFont="1" applyBorder="1" applyAlignment="1">
      <alignment horizontal="right" vertical="center"/>
    </xf>
    <xf numFmtId="0" fontId="30" fillId="0" borderId="33" xfId="51" applyFont="1" applyBorder="1" applyAlignment="1">
      <alignment horizontal="center" vertical="top"/>
    </xf>
    <xf numFmtId="0" fontId="30" fillId="0" borderId="34" xfId="51" applyFont="1" applyBorder="1" applyAlignment="1">
      <alignment horizontal="left" vertical="top"/>
    </xf>
    <xf numFmtId="0" fontId="30" fillId="0" borderId="33" xfId="51" applyFont="1" applyBorder="1" applyAlignment="1">
      <alignment horizontal="right" vertical="top"/>
    </xf>
    <xf numFmtId="0" fontId="30" fillId="0" borderId="34" xfId="51" applyFont="1" applyBorder="1" applyAlignment="1">
      <alignment horizontal="left" vertical="top" wrapText="1"/>
    </xf>
    <xf numFmtId="3" fontId="39" fillId="0" borderId="33" xfId="50" applyNumberFormat="1" applyFont="1" applyBorder="1" applyAlignment="1">
      <alignment horizontal="right" vertical="top"/>
    </xf>
    <xf numFmtId="37" fontId="49" fillId="0" borderId="34" xfId="50" applyNumberFormat="1" applyFont="1" applyBorder="1" applyAlignment="1">
      <alignment horizontal="left" vertical="top" wrapText="1"/>
    </xf>
    <xf numFmtId="37" fontId="48" fillId="0" borderId="33" xfId="51" applyNumberFormat="1" applyFont="1" applyBorder="1" applyAlignment="1">
      <alignment vertical="top"/>
    </xf>
    <xf numFmtId="37" fontId="30" fillId="0" borderId="34" xfId="51" applyNumberFormat="1" applyFont="1" applyBorder="1" applyAlignment="1"/>
    <xf numFmtId="37" fontId="48" fillId="0" borderId="16" xfId="51" applyNumberFormat="1" applyFont="1" applyBorder="1" applyAlignment="1"/>
    <xf numFmtId="37" fontId="48" fillId="0" borderId="0" xfId="51" applyNumberFormat="1" applyFont="1" applyAlignment="1">
      <alignment horizontal="right" vertical="center"/>
    </xf>
    <xf numFmtId="169" fontId="39" fillId="0" borderId="16" xfId="56" applyNumberFormat="1" applyFont="1" applyBorder="1" applyAlignment="1" applyProtection="1">
      <alignment horizontal="right" vertical="center"/>
    </xf>
    <xf numFmtId="169" fontId="39" fillId="0" borderId="34" xfId="56" applyNumberFormat="1" applyFont="1" applyBorder="1" applyAlignment="1" applyProtection="1">
      <alignment horizontal="right"/>
    </xf>
    <xf numFmtId="37" fontId="31" fillId="0" borderId="0" xfId="51" applyNumberFormat="1" applyFont="1" applyAlignment="1"/>
    <xf numFmtId="37" fontId="39" fillId="0" borderId="34" xfId="51" applyNumberFormat="1" applyFont="1" applyBorder="1" applyAlignment="1">
      <alignment vertical="top"/>
    </xf>
    <xf numFmtId="37" fontId="39" fillId="0" borderId="16" xfId="51" applyNumberFormat="1" applyFont="1" applyBorder="1" applyAlignment="1">
      <alignment vertical="top"/>
    </xf>
    <xf numFmtId="37" fontId="48" fillId="0" borderId="33" xfId="51" applyNumberFormat="1" applyFont="1" applyBorder="1" applyAlignment="1">
      <alignment horizontal="right" vertical="center"/>
    </xf>
    <xf numFmtId="169" fontId="48" fillId="0" borderId="16" xfId="56" applyNumberFormat="1" applyFont="1" applyBorder="1" applyAlignment="1" applyProtection="1">
      <alignment horizontal="right" vertical="center"/>
    </xf>
    <xf numFmtId="169" fontId="48" fillId="0" borderId="34" xfId="56" applyNumberFormat="1" applyFont="1" applyBorder="1" applyAlignment="1" applyProtection="1">
      <alignment horizontal="right"/>
    </xf>
    <xf numFmtId="37" fontId="39" fillId="0" borderId="34" xfId="51" applyNumberFormat="1" applyFont="1" applyBorder="1" applyAlignment="1">
      <alignment vertical="top" wrapText="1"/>
    </xf>
    <xf numFmtId="0" fontId="39" fillId="0" borderId="34" xfId="50" applyFont="1" applyBorder="1" applyAlignment="1">
      <alignment horizontal="left" vertical="top" wrapText="1"/>
    </xf>
    <xf numFmtId="0" fontId="39" fillId="0" borderId="26" xfId="50" applyFont="1" applyBorder="1" applyAlignment="1">
      <alignment horizontal="right" vertical="top" wrapText="1"/>
    </xf>
    <xf numFmtId="3" fontId="41" fillId="0" borderId="26" xfId="50" applyNumberFormat="1" applyFont="1" applyBorder="1" applyAlignment="1">
      <alignment horizontal="left" vertical="top"/>
    </xf>
    <xf numFmtId="37" fontId="39" fillId="0" borderId="24" xfId="50" applyNumberFormat="1" applyFont="1" applyBorder="1" applyAlignment="1">
      <alignment horizontal="right" vertical="top"/>
    </xf>
    <xf numFmtId="37" fontId="39" fillId="0" borderId="19" xfId="50" applyNumberFormat="1" applyFont="1" applyBorder="1" applyAlignment="1">
      <alignment vertical="center"/>
    </xf>
    <xf numFmtId="169" fontId="39" fillId="0" borderId="20" xfId="50" applyNumberFormat="1" applyFont="1" applyBorder="1" applyAlignment="1">
      <alignment horizontal="right" vertical="center"/>
    </xf>
    <xf numFmtId="0" fontId="71" fillId="0" borderId="33" xfId="50" applyFont="1" applyBorder="1" applyAlignment="1">
      <alignment horizontal="right" vertical="top" wrapText="1"/>
    </xf>
    <xf numFmtId="3" fontId="72" fillId="0" borderId="33" xfId="50" applyNumberFormat="1" applyFont="1" applyBorder="1" applyAlignment="1">
      <alignment horizontal="left" vertical="top"/>
    </xf>
    <xf numFmtId="37" fontId="71" fillId="0" borderId="34" xfId="50" applyNumberFormat="1" applyFont="1" applyBorder="1" applyAlignment="1">
      <alignment horizontal="right" vertical="top"/>
    </xf>
    <xf numFmtId="37" fontId="71" fillId="0" borderId="0" xfId="50" applyNumberFormat="1" applyFont="1" applyAlignment="1">
      <alignment vertical="center"/>
    </xf>
    <xf numFmtId="169" fontId="71" fillId="0" borderId="16" xfId="50" applyNumberFormat="1" applyFont="1" applyBorder="1" applyAlignment="1">
      <alignment horizontal="right" vertical="center"/>
    </xf>
    <xf numFmtId="0" fontId="71" fillId="0" borderId="0" xfId="50" applyFont="1" applyAlignment="1"/>
    <xf numFmtId="169" fontId="71" fillId="0" borderId="34" xfId="50" applyNumberFormat="1" applyFont="1" applyBorder="1" applyAlignment="1">
      <alignment horizontal="right" vertical="top"/>
    </xf>
    <xf numFmtId="37" fontId="30" fillId="0" borderId="33" xfId="50" applyNumberFormat="1" applyFont="1" applyBorder="1" applyAlignment="1">
      <alignment horizontal="left" vertical="top" wrapText="1"/>
    </xf>
    <xf numFmtId="0" fontId="73" fillId="0" borderId="33" xfId="50" applyFont="1" applyBorder="1" applyAlignment="1">
      <alignment horizontal="right" vertical="top"/>
    </xf>
    <xf numFmtId="37" fontId="73" fillId="0" borderId="33" xfId="50" applyNumberFormat="1" applyFont="1" applyBorder="1" applyAlignment="1">
      <alignment horizontal="left" vertical="top" wrapText="1"/>
    </xf>
    <xf numFmtId="0" fontId="73" fillId="0" borderId="34" xfId="50" applyFont="1" applyBorder="1" applyAlignment="1">
      <alignment horizontal="right" vertical="top"/>
    </xf>
    <xf numFmtId="0" fontId="73" fillId="0" borderId="0" xfId="50" applyFont="1" applyAlignment="1">
      <alignment vertical="center"/>
    </xf>
    <xf numFmtId="169" fontId="73" fillId="0" borderId="16" xfId="50" applyNumberFormat="1" applyFont="1" applyBorder="1" applyAlignment="1">
      <alignment horizontal="right" vertical="center"/>
    </xf>
    <xf numFmtId="0" fontId="71" fillId="0" borderId="0" xfId="51" applyFont="1">
      <alignment horizontal="justify" vertical="top" wrapText="1"/>
    </xf>
    <xf numFmtId="169" fontId="73" fillId="0" borderId="34" xfId="50" applyNumberFormat="1" applyFont="1" applyBorder="1" applyAlignment="1">
      <alignment horizontal="right" vertical="top"/>
    </xf>
    <xf numFmtId="0" fontId="39" fillId="0" borderId="33" xfId="50" applyFont="1" applyBorder="1" applyAlignment="1">
      <alignment horizontal="left" vertical="top" wrapText="1"/>
    </xf>
    <xf numFmtId="0" fontId="73" fillId="0" borderId="34" xfId="50" applyFont="1" applyBorder="1" applyAlignment="1">
      <alignment vertical="top"/>
    </xf>
    <xf numFmtId="0" fontId="73" fillId="0" borderId="0" xfId="50" applyFont="1" applyAlignment="1">
      <alignment horizontal="left" vertical="top"/>
    </xf>
    <xf numFmtId="169" fontId="73" fillId="0" borderId="16" xfId="50" applyNumberFormat="1" applyFont="1" applyBorder="1" applyAlignment="1">
      <alignment horizontal="center" vertical="center"/>
    </xf>
    <xf numFmtId="169" fontId="73" fillId="0" borderId="34" xfId="50" applyNumberFormat="1" applyFont="1" applyBorder="1" applyAlignment="1">
      <alignment horizontal="center" vertical="top"/>
    </xf>
    <xf numFmtId="169" fontId="39" fillId="0" borderId="34" xfId="50" applyNumberFormat="1" applyFont="1" applyBorder="1" applyAlignment="1" applyProtection="1">
      <alignment vertical="top"/>
      <protection locked="0"/>
    </xf>
    <xf numFmtId="37" fontId="67" fillId="0" borderId="0" xfId="51" applyNumberFormat="1" applyFont="1" applyAlignment="1">
      <alignment horizontal="left" vertical="top" wrapText="1"/>
    </xf>
    <xf numFmtId="169" fontId="67" fillId="0" borderId="16" xfId="50" applyNumberFormat="1" applyFont="1" applyBorder="1" applyAlignment="1">
      <alignment horizontal="right" vertical="center"/>
    </xf>
    <xf numFmtId="169" fontId="67" fillId="0" borderId="34" xfId="50" applyNumberFormat="1" applyFont="1" applyBorder="1" applyAlignment="1" applyProtection="1">
      <alignment vertical="top"/>
      <protection locked="0"/>
    </xf>
    <xf numFmtId="0" fontId="54" fillId="0" borderId="34" xfId="50" applyFont="1" applyBorder="1" applyAlignment="1">
      <alignment horizontal="right" vertical="top"/>
    </xf>
    <xf numFmtId="3" fontId="54" fillId="0" borderId="33" xfId="50" applyNumberFormat="1" applyFont="1" applyBorder="1" applyAlignment="1">
      <alignment horizontal="right" vertical="center"/>
    </xf>
    <xf numFmtId="169" fontId="33" fillId="0" borderId="34" xfId="50" applyNumberFormat="1" applyFont="1" applyBorder="1" applyAlignment="1">
      <alignment horizontal="center" vertical="top"/>
    </xf>
    <xf numFmtId="3" fontId="54" fillId="0" borderId="0" xfId="50" applyNumberFormat="1" applyFont="1" applyAlignment="1">
      <alignment horizontal="right" vertical="center"/>
    </xf>
    <xf numFmtId="0" fontId="71" fillId="0" borderId="34" xfId="50" applyFont="1" applyBorder="1" applyAlignment="1">
      <alignment horizontal="right" vertical="top"/>
    </xf>
    <xf numFmtId="3" fontId="72" fillId="0" borderId="0" xfId="50" applyNumberFormat="1" applyFont="1" applyAlignment="1">
      <alignment horizontal="left" vertical="top" wrapText="1"/>
    </xf>
    <xf numFmtId="0" fontId="71" fillId="0" borderId="0" xfId="50" applyFont="1" applyAlignment="1">
      <alignment vertical="center"/>
    </xf>
    <xf numFmtId="3" fontId="71" fillId="0" borderId="34" xfId="50" applyNumberFormat="1" applyFont="1" applyBorder="1" applyAlignment="1">
      <alignment horizontal="right" vertical="top"/>
    </xf>
    <xf numFmtId="3" fontId="74" fillId="0" borderId="0" xfId="50" applyNumberFormat="1" applyFont="1" applyAlignment="1">
      <alignment horizontal="left" vertical="top" wrapText="1"/>
    </xf>
    <xf numFmtId="3" fontId="71" fillId="0" borderId="0" xfId="50" applyNumberFormat="1" applyFont="1" applyAlignment="1">
      <alignment vertical="center"/>
    </xf>
    <xf numFmtId="3" fontId="71" fillId="0" borderId="0" xfId="50" applyNumberFormat="1" applyFont="1" applyAlignment="1"/>
    <xf numFmtId="3" fontId="71" fillId="0" borderId="0" xfId="50" applyNumberFormat="1" applyFont="1" applyAlignment="1">
      <alignment horizontal="left" vertical="top" wrapText="1"/>
    </xf>
    <xf numFmtId="3" fontId="71" fillId="0" borderId="0" xfId="50" applyNumberFormat="1" applyFont="1" applyAlignment="1">
      <alignment horizontal="right" vertical="center"/>
    </xf>
    <xf numFmtId="3" fontId="73" fillId="0" borderId="0" xfId="50" applyNumberFormat="1" applyFont="1" applyAlignment="1">
      <alignment horizontal="left" vertical="top"/>
    </xf>
    <xf numFmtId="3" fontId="30" fillId="0" borderId="33" xfId="50" applyNumberFormat="1" applyFont="1" applyBorder="1" applyAlignment="1">
      <alignment horizontal="left" vertical="top" wrapText="1"/>
    </xf>
    <xf numFmtId="3" fontId="39" fillId="0" borderId="33" xfId="50" applyNumberFormat="1" applyFont="1" applyBorder="1" applyAlignment="1">
      <alignment vertical="center"/>
    </xf>
    <xf numFmtId="3" fontId="71" fillId="0" borderId="33" xfId="50" applyNumberFormat="1" applyFont="1" applyBorder="1" applyAlignment="1">
      <alignment horizontal="left" vertical="top" wrapText="1"/>
    </xf>
    <xf numFmtId="3" fontId="71" fillId="0" borderId="33" xfId="50" applyNumberFormat="1" applyFont="1" applyBorder="1" applyAlignment="1">
      <alignment vertical="center"/>
    </xf>
    <xf numFmtId="3" fontId="30" fillId="0" borderId="33" xfId="50" applyNumberFormat="1" applyFont="1" applyBorder="1" applyAlignment="1">
      <alignment horizontal="left" vertical="top"/>
    </xf>
    <xf numFmtId="37" fontId="39" fillId="0" borderId="33" xfId="50" applyNumberFormat="1" applyFont="1" applyBorder="1" applyAlignment="1">
      <alignment vertical="center"/>
    </xf>
    <xf numFmtId="3" fontId="39" fillId="0" borderId="33" xfId="50" applyNumberFormat="1" applyFont="1" applyBorder="1" applyAlignment="1">
      <alignment horizontal="left" vertical="top" wrapText="1"/>
    </xf>
    <xf numFmtId="0" fontId="71" fillId="0" borderId="34" xfId="50" applyFont="1" applyBorder="1" applyAlignment="1">
      <alignment horizontal="right" vertical="top" wrapText="1"/>
    </xf>
    <xf numFmtId="37" fontId="71" fillId="0" borderId="0" xfId="50" applyNumberFormat="1" applyFont="1" applyAlignment="1">
      <alignment horizontal="right" vertical="center"/>
    </xf>
    <xf numFmtId="169" fontId="71" fillId="0" borderId="34" xfId="50" applyNumberFormat="1" applyFont="1" applyBorder="1" applyAlignment="1">
      <alignment vertical="top"/>
    </xf>
    <xf numFmtId="0" fontId="30" fillId="0" borderId="17" xfId="50" applyFont="1" applyBorder="1" applyAlignment="1">
      <alignment vertical="center"/>
    </xf>
    <xf numFmtId="169" fontId="30" fillId="0" borderId="34" xfId="50" applyNumberFormat="1" applyFont="1" applyBorder="1" applyAlignment="1">
      <alignment horizontal="right" vertical="center"/>
    </xf>
    <xf numFmtId="169" fontId="39" fillId="0" borderId="34" xfId="50" applyNumberFormat="1" applyFont="1" applyBorder="1" applyAlignment="1">
      <alignment horizontal="right" vertical="center"/>
    </xf>
    <xf numFmtId="37" fontId="39" fillId="0" borderId="34" xfId="50" applyNumberFormat="1" applyFont="1" applyBorder="1" applyAlignment="1">
      <alignment vertical="center"/>
    </xf>
    <xf numFmtId="169" fontId="60" fillId="0" borderId="34" xfId="50" applyNumberFormat="1" applyFont="1" applyBorder="1" applyAlignment="1">
      <alignment horizontal="right" vertical="center"/>
    </xf>
    <xf numFmtId="169" fontId="60" fillId="0" borderId="16" xfId="50" applyNumberFormat="1" applyFont="1" applyBorder="1" applyAlignment="1">
      <alignment horizontal="right" vertical="center"/>
    </xf>
    <xf numFmtId="169" fontId="30" fillId="0" borderId="16" xfId="50" applyNumberFormat="1" applyFont="1" applyBorder="1" applyAlignment="1">
      <alignment horizontal="center" vertical="center"/>
    </xf>
    <xf numFmtId="0" fontId="39" fillId="0" borderId="34" xfId="50" applyFont="1" applyBorder="1" applyAlignment="1" applyProtection="1">
      <alignment vertical="top"/>
      <protection locked="0"/>
    </xf>
    <xf numFmtId="3" fontId="39" fillId="0" borderId="34" xfId="50" applyNumberFormat="1" applyFont="1" applyBorder="1" applyAlignment="1" applyProtection="1">
      <alignment horizontal="center" vertical="top"/>
      <protection locked="0"/>
    </xf>
    <xf numFmtId="3" fontId="30" fillId="0" borderId="16" xfId="50" applyNumberFormat="1" applyFont="1" applyBorder="1" applyAlignment="1">
      <alignment horizontal="center" vertical="top"/>
    </xf>
    <xf numFmtId="3" fontId="30" fillId="0" borderId="15" xfId="50" applyNumberFormat="1" applyFont="1" applyBorder="1" applyAlignment="1">
      <alignment horizontal="center" vertical="top"/>
    </xf>
    <xf numFmtId="168" fontId="39" fillId="0" borderId="0" xfId="50" applyNumberFormat="1" applyFont="1">
      <alignment horizontal="justify" vertical="top" wrapText="1"/>
    </xf>
    <xf numFmtId="37" fontId="37" fillId="0" borderId="0" xfId="50" applyNumberFormat="1" applyFont="1" applyAlignment="1">
      <alignment horizontal="left" vertical="top"/>
    </xf>
    <xf numFmtId="37" fontId="37" fillId="0" borderId="0" xfId="50" applyNumberFormat="1" applyFont="1" applyAlignment="1">
      <alignment horizontal="left"/>
    </xf>
    <xf numFmtId="37" fontId="37" fillId="0" borderId="0" xfId="50" applyNumberFormat="1" applyFont="1" applyAlignment="1"/>
    <xf numFmtId="168" fontId="37" fillId="0" borderId="0" xfId="50" applyNumberFormat="1" applyFont="1" applyAlignment="1">
      <alignment horizontal="right"/>
    </xf>
    <xf numFmtId="37" fontId="50" fillId="0" borderId="0" xfId="50" applyNumberFormat="1" applyFont="1" applyAlignment="1"/>
    <xf numFmtId="0" fontId="37" fillId="0" borderId="0" xfId="50" applyFont="1" applyAlignment="1">
      <alignment vertical="top"/>
    </xf>
    <xf numFmtId="0" fontId="37" fillId="0" borderId="0" xfId="50" applyFont="1" applyAlignment="1">
      <alignment horizontal="left"/>
    </xf>
    <xf numFmtId="0" fontId="37" fillId="0" borderId="0" xfId="50" applyFont="1" applyAlignment="1">
      <alignment horizontal="right"/>
    </xf>
    <xf numFmtId="37" fontId="37" fillId="0" borderId="17" xfId="50" applyNumberFormat="1" applyFont="1" applyBorder="1" applyAlignment="1">
      <alignment horizontal="left" vertical="top"/>
    </xf>
    <xf numFmtId="37" fontId="37" fillId="0" borderId="17" xfId="50" applyNumberFormat="1" applyFont="1" applyBorder="1" applyAlignment="1">
      <alignment horizontal="left"/>
    </xf>
    <xf numFmtId="168" fontId="37" fillId="0" borderId="11" xfId="50" applyNumberFormat="1" applyFont="1" applyBorder="1" applyAlignment="1">
      <alignment horizontal="right" vertical="top"/>
    </xf>
    <xf numFmtId="39" fontId="50" fillId="0" borderId="0" xfId="50" applyNumberFormat="1" applyFont="1" applyAlignment="1"/>
    <xf numFmtId="37" fontId="42" fillId="0" borderId="33" xfId="50" applyNumberFormat="1" applyFont="1" applyBorder="1" applyAlignment="1">
      <alignment horizontal="left" vertical="top"/>
    </xf>
    <xf numFmtId="37" fontId="42" fillId="0" borderId="33" xfId="50" applyNumberFormat="1" applyFont="1" applyBorder="1" applyAlignment="1">
      <alignment horizontal="left"/>
    </xf>
    <xf numFmtId="37" fontId="42" fillId="0" borderId="33" xfId="50" applyNumberFormat="1" applyFont="1" applyBorder="1" applyAlignment="1"/>
    <xf numFmtId="169" fontId="42" fillId="0" borderId="34" xfId="50" applyNumberFormat="1" applyFont="1" applyBorder="1" applyAlignment="1">
      <alignment horizontal="right"/>
    </xf>
    <xf numFmtId="37" fontId="42" fillId="0" borderId="33" xfId="50" applyNumberFormat="1" applyFont="1" applyBorder="1" applyAlignment="1">
      <alignment horizontal="right" vertical="top"/>
    </xf>
    <xf numFmtId="39" fontId="42" fillId="0" borderId="34" xfId="50" applyNumberFormat="1" applyFont="1" applyBorder="1" applyAlignment="1">
      <alignment horizontal="center" vertical="top" wrapText="1"/>
    </xf>
    <xf numFmtId="168" fontId="42" fillId="0" borderId="34" xfId="50" applyNumberFormat="1" applyFont="1" applyBorder="1" applyAlignment="1">
      <alignment horizontal="right"/>
    </xf>
    <xf numFmtId="0" fontId="42" fillId="0" borderId="34" xfId="50" applyFont="1" applyBorder="1" applyAlignment="1">
      <alignment horizontal="left" vertical="top" wrapText="1"/>
    </xf>
    <xf numFmtId="37" fontId="37" fillId="0" borderId="33" xfId="50" applyNumberFormat="1" applyFont="1" applyBorder="1" applyAlignment="1">
      <alignment horizontal="left"/>
    </xf>
    <xf numFmtId="37" fontId="42" fillId="0" borderId="34" xfId="50" applyNumberFormat="1" applyFont="1" applyBorder="1" applyAlignment="1">
      <alignment horizontal="right" vertical="top"/>
    </xf>
    <xf numFmtId="39" fontId="42" fillId="0" borderId="33" xfId="50" applyNumberFormat="1" applyFont="1" applyBorder="1" applyAlignment="1">
      <alignment horizontal="center" vertical="top" wrapText="1"/>
    </xf>
    <xf numFmtId="37" fontId="42" fillId="0" borderId="11" xfId="50" applyNumberFormat="1" applyFont="1" applyBorder="1" applyAlignment="1">
      <alignment horizontal="left" vertical="top"/>
    </xf>
    <xf numFmtId="37" fontId="42" fillId="0" borderId="17" xfId="50" applyNumberFormat="1" applyFont="1" applyBorder="1" applyAlignment="1"/>
    <xf numFmtId="168" fontId="37" fillId="0" borderId="11" xfId="50" applyNumberFormat="1" applyFont="1" applyBorder="1" applyAlignment="1">
      <alignment horizontal="right"/>
    </xf>
    <xf numFmtId="37" fontId="30" fillId="0" borderId="33" xfId="50" applyNumberFormat="1" applyFont="1" applyBorder="1" applyAlignment="1">
      <alignment wrapText="1"/>
    </xf>
    <xf numFmtId="37" fontId="37" fillId="0" borderId="17" xfId="50" applyNumberFormat="1" applyFont="1" applyBorder="1" applyAlignment="1"/>
    <xf numFmtId="37" fontId="42" fillId="0" borderId="0" xfId="50" applyNumberFormat="1" applyFont="1" applyAlignment="1">
      <alignment horizontal="left" vertical="top"/>
    </xf>
    <xf numFmtId="37" fontId="42" fillId="0" borderId="0" xfId="50" applyNumberFormat="1" applyFont="1" applyAlignment="1">
      <alignment horizontal="left"/>
    </xf>
    <xf numFmtId="37" fontId="42" fillId="0" borderId="0" xfId="50" applyNumberFormat="1" applyFont="1" applyAlignment="1"/>
    <xf numFmtId="168" fontId="42" fillId="0" borderId="0" xfId="50" applyNumberFormat="1" applyFont="1" applyAlignment="1">
      <alignment horizontal="right"/>
    </xf>
    <xf numFmtId="165" fontId="76" fillId="0" borderId="40" xfId="68" applyFont="1" applyBorder="1" applyAlignment="1">
      <alignment horizontal="center" vertical="top" wrapText="1"/>
    </xf>
    <xf numFmtId="170" fontId="76" fillId="0" borderId="39" xfId="68" applyNumberFormat="1" applyFont="1" applyBorder="1" applyAlignment="1">
      <alignment horizontal="center" vertical="top"/>
    </xf>
    <xf numFmtId="0" fontId="77" fillId="0" borderId="0" xfId="44" applyFont="1" applyAlignment="1">
      <alignment vertical="top"/>
    </xf>
    <xf numFmtId="0" fontId="76" fillId="0" borderId="18" xfId="44" applyFont="1" applyBorder="1" applyAlignment="1">
      <alignment horizontal="center" vertical="top"/>
    </xf>
    <xf numFmtId="0" fontId="77" fillId="0" borderId="10" xfId="44" applyFont="1" applyBorder="1"/>
    <xf numFmtId="165" fontId="77" fillId="0" borderId="35" xfId="68" applyFont="1" applyBorder="1"/>
    <xf numFmtId="170" fontId="77" fillId="0" borderId="10" xfId="68" applyNumberFormat="1" applyFont="1" applyBorder="1"/>
    <xf numFmtId="0" fontId="77" fillId="0" borderId="0" xfId="44" applyFont="1"/>
    <xf numFmtId="170" fontId="77" fillId="0" borderId="35" xfId="68" applyNumberFormat="1" applyFont="1" applyBorder="1"/>
    <xf numFmtId="0" fontId="76" fillId="0" borderId="0" xfId="44" applyFont="1"/>
    <xf numFmtId="170" fontId="76" fillId="0" borderId="10" xfId="68" applyNumberFormat="1" applyFont="1" applyBorder="1"/>
    <xf numFmtId="0" fontId="18" fillId="0" borderId="10" xfId="44" applyFont="1" applyBorder="1"/>
    <xf numFmtId="0" fontId="79" fillId="0" borderId="10" xfId="44" applyFont="1" applyBorder="1"/>
    <xf numFmtId="165" fontId="79" fillId="0" borderId="35" xfId="68" applyFont="1" applyBorder="1"/>
    <xf numFmtId="170" fontId="79" fillId="0" borderId="10" xfId="68" applyNumberFormat="1" applyFont="1" applyBorder="1"/>
    <xf numFmtId="0" fontId="79" fillId="0" borderId="0" xfId="44" applyFont="1"/>
    <xf numFmtId="0" fontId="26" fillId="0" borderId="14" xfId="48" applyFont="1" applyBorder="1" applyAlignment="1">
      <alignment horizontal="left" vertical="top" wrapText="1"/>
    </xf>
    <xf numFmtId="170" fontId="77" fillId="0" borderId="10" xfId="68" applyNumberFormat="1" applyFont="1" applyBorder="1" applyAlignment="1">
      <alignment vertical="top"/>
    </xf>
    <xf numFmtId="0" fontId="77" fillId="0" borderId="10" xfId="44" applyFont="1" applyBorder="1" applyAlignment="1">
      <alignment vertical="top"/>
    </xf>
    <xf numFmtId="0" fontId="18" fillId="0" borderId="10" xfId="44" applyFont="1" applyBorder="1" applyAlignment="1">
      <alignment horizontal="right" vertical="top"/>
    </xf>
    <xf numFmtId="0" fontId="18" fillId="0" borderId="35" xfId="44" applyFont="1" applyBorder="1" applyAlignment="1">
      <alignment horizontal="right"/>
    </xf>
    <xf numFmtId="0" fontId="18" fillId="0" borderId="10" xfId="44" applyFont="1" applyBorder="1" applyAlignment="1">
      <alignment horizontal="right"/>
    </xf>
    <xf numFmtId="170" fontId="77" fillId="0" borderId="10" xfId="68" applyNumberFormat="1" applyFont="1" applyBorder="1" applyAlignment="1">
      <alignment wrapText="1"/>
    </xf>
    <xf numFmtId="165" fontId="77" fillId="0" borderId="35" xfId="68" applyFont="1" applyBorder="1" applyAlignment="1">
      <alignment vertical="top"/>
    </xf>
    <xf numFmtId="165" fontId="77" fillId="0" borderId="0" xfId="68" applyFont="1" applyBorder="1"/>
    <xf numFmtId="170" fontId="77" fillId="0" borderId="0" xfId="68" applyNumberFormat="1" applyFont="1"/>
    <xf numFmtId="170" fontId="77" fillId="0" borderId="0" xfId="68" applyNumberFormat="1" applyFont="1" applyBorder="1"/>
    <xf numFmtId="165" fontId="77" fillId="0" borderId="0" xfId="68" applyFont="1"/>
    <xf numFmtId="164" fontId="18" fillId="0" borderId="10" xfId="44" applyNumberFormat="1" applyFont="1" applyBorder="1"/>
    <xf numFmtId="164" fontId="18" fillId="0" borderId="38" xfId="44" applyNumberFormat="1" applyFont="1" applyBorder="1"/>
    <xf numFmtId="0" fontId="18" fillId="0" borderId="39" xfId="44" applyFont="1" applyBorder="1" applyAlignment="1">
      <alignment horizontal="center" vertical="top" wrapText="1"/>
    </xf>
    <xf numFmtId="0" fontId="3" fillId="0" borderId="10" xfId="44" applyFont="1" applyBorder="1"/>
    <xf numFmtId="165" fontId="18" fillId="0" borderId="37" xfId="68" applyFont="1" applyBorder="1"/>
    <xf numFmtId="165" fontId="3" fillId="0" borderId="10" xfId="68" applyFont="1" applyBorder="1" applyAlignment="1">
      <alignment vertical="top"/>
    </xf>
    <xf numFmtId="165" fontId="18" fillId="0" borderId="37" xfId="44" applyNumberFormat="1" applyFont="1" applyBorder="1"/>
    <xf numFmtId="172" fontId="3" fillId="0" borderId="10" xfId="68" applyNumberFormat="1" applyFont="1" applyBorder="1"/>
    <xf numFmtId="172" fontId="18" fillId="0" borderId="37" xfId="68" applyNumberFormat="1" applyFont="1" applyBorder="1"/>
    <xf numFmtId="165" fontId="3" fillId="0" borderId="10" xfId="68" applyFont="1" applyBorder="1"/>
    <xf numFmtId="2" fontId="3" fillId="0" borderId="10" xfId="44" applyNumberFormat="1" applyFont="1" applyBorder="1" applyAlignment="1">
      <alignment horizontal="right"/>
    </xf>
    <xf numFmtId="164" fontId="3" fillId="0" borderId="10" xfId="44" applyNumberFormat="1" applyFont="1" applyBorder="1" applyAlignment="1">
      <alignment vertical="top"/>
    </xf>
    <xf numFmtId="165" fontId="27" fillId="0" borderId="37" xfId="68" applyFont="1" applyBorder="1" applyAlignment="1">
      <alignment horizontal="right"/>
    </xf>
    <xf numFmtId="2" fontId="3" fillId="0" borderId="10" xfId="44" applyNumberFormat="1" applyFont="1" applyBorder="1" applyAlignment="1">
      <alignment horizontal="center"/>
    </xf>
    <xf numFmtId="165" fontId="3" fillId="0" borderId="10" xfId="68" applyFont="1" applyBorder="1" applyAlignment="1">
      <alignment horizontal="right" vertical="center"/>
    </xf>
    <xf numFmtId="2" fontId="3" fillId="0" borderId="10" xfId="44" applyNumberFormat="1" applyFont="1" applyBorder="1"/>
    <xf numFmtId="165" fontId="3" fillId="0" borderId="10" xfId="44" applyNumberFormat="1" applyFont="1" applyBorder="1"/>
    <xf numFmtId="43" fontId="3" fillId="0" borderId="10" xfId="44" applyNumberFormat="1" applyFont="1" applyBorder="1" applyAlignment="1">
      <alignment vertical="top"/>
    </xf>
    <xf numFmtId="0" fontId="3" fillId="0" borderId="35" xfId="44" applyFont="1" applyBorder="1"/>
    <xf numFmtId="0" fontId="18" fillId="0" borderId="39" xfId="44" applyFont="1" applyBorder="1" applyAlignment="1">
      <alignment horizontal="center" vertical="top"/>
    </xf>
    <xf numFmtId="0" fontId="18" fillId="0" borderId="40" xfId="44" applyFont="1" applyBorder="1" applyAlignment="1">
      <alignment horizontal="right" vertical="top" wrapText="1"/>
    </xf>
    <xf numFmtId="0" fontId="3" fillId="0" borderId="14" xfId="44" applyFont="1" applyBorder="1"/>
    <xf numFmtId="0" fontId="3" fillId="0" borderId="10" xfId="44" applyFont="1" applyBorder="1" applyAlignment="1">
      <alignment horizontal="center"/>
    </xf>
    <xf numFmtId="0" fontId="3" fillId="0" borderId="35" xfId="44" applyFont="1" applyBorder="1" applyAlignment="1">
      <alignment horizontal="right"/>
    </xf>
    <xf numFmtId="0" fontId="84" fillId="34" borderId="10" xfId="44" applyFont="1" applyFill="1" applyBorder="1" applyAlignment="1">
      <alignment wrapText="1"/>
    </xf>
    <xf numFmtId="0" fontId="18" fillId="0" borderId="10" xfId="44" applyFont="1" applyBorder="1" applyAlignment="1">
      <alignment horizontal="center"/>
    </xf>
    <xf numFmtId="0" fontId="18" fillId="0" borderId="10" xfId="44" applyFont="1" applyBorder="1" applyAlignment="1">
      <alignment wrapText="1"/>
    </xf>
    <xf numFmtId="0" fontId="84" fillId="0" borderId="10" xfId="44" applyFont="1" applyBorder="1"/>
    <xf numFmtId="2" fontId="3" fillId="0" borderId="35" xfId="68" applyNumberFormat="1" applyFont="1" applyBorder="1" applyAlignment="1">
      <alignment horizontal="right"/>
    </xf>
    <xf numFmtId="171" fontId="3" fillId="0" borderId="10" xfId="44" applyNumberFormat="1" applyFont="1" applyBorder="1" applyAlignment="1">
      <alignment horizontal="center"/>
    </xf>
    <xf numFmtId="0" fontId="3" fillId="0" borderId="10" xfId="44" applyFont="1" applyBorder="1" applyAlignment="1">
      <alignment horizontal="center" vertical="top"/>
    </xf>
    <xf numFmtId="2" fontId="3" fillId="0" borderId="35" xfId="44" applyNumberFormat="1" applyFont="1" applyBorder="1" applyAlignment="1">
      <alignment horizontal="right"/>
    </xf>
    <xf numFmtId="0" fontId="23" fillId="0" borderId="10" xfId="44" applyFont="1" applyBorder="1"/>
    <xf numFmtId="0" fontId="16" fillId="0" borderId="10" xfId="44" applyFont="1" applyBorder="1"/>
    <xf numFmtId="0" fontId="81" fillId="0" borderId="10" xfId="44" applyFont="1" applyBorder="1"/>
    <xf numFmtId="0" fontId="27" fillId="0" borderId="10" xfId="44" applyFont="1" applyBorder="1"/>
    <xf numFmtId="0" fontId="27" fillId="0" borderId="10" xfId="44" applyFont="1" applyBorder="1" applyAlignment="1">
      <alignment horizontal="center"/>
    </xf>
    <xf numFmtId="0" fontId="27" fillId="0" borderId="35" xfId="44" applyFont="1" applyBorder="1" applyAlignment="1">
      <alignment horizontal="right"/>
    </xf>
    <xf numFmtId="0" fontId="27" fillId="0" borderId="10" xfId="44" applyFont="1" applyBorder="1" applyAlignment="1">
      <alignment horizontal="right"/>
    </xf>
    <xf numFmtId="171" fontId="3" fillId="0" borderId="10" xfId="44" applyNumberFormat="1" applyFont="1" applyBorder="1" applyAlignment="1">
      <alignment horizontal="center" vertical="center"/>
    </xf>
    <xf numFmtId="171" fontId="18" fillId="0" borderId="10" xfId="44" applyNumberFormat="1" applyFont="1" applyBorder="1" applyAlignment="1">
      <alignment horizontal="center"/>
    </xf>
    <xf numFmtId="0" fontId="23" fillId="0" borderId="35" xfId="44" applyFont="1" applyBorder="1" applyAlignment="1">
      <alignment horizontal="right"/>
    </xf>
    <xf numFmtId="0" fontId="3" fillId="0" borderId="10" xfId="44" applyFont="1" applyBorder="1" applyAlignment="1">
      <alignment wrapText="1"/>
    </xf>
    <xf numFmtId="165" fontId="3" fillId="0" borderId="35" xfId="68" applyFont="1" applyBorder="1" applyAlignment="1">
      <alignment horizontal="right"/>
    </xf>
    <xf numFmtId="1" fontId="3" fillId="0" borderId="10" xfId="44" applyNumberFormat="1" applyFont="1" applyBorder="1" applyAlignment="1">
      <alignment horizontal="center"/>
    </xf>
    <xf numFmtId="0" fontId="3" fillId="0" borderId="10" xfId="44" applyFont="1" applyBorder="1" applyAlignment="1">
      <alignment vertical="top"/>
    </xf>
    <xf numFmtId="0" fontId="84" fillId="34" borderId="10" xfId="44" applyFont="1" applyFill="1" applyBorder="1"/>
    <xf numFmtId="0" fontId="3" fillId="0" borderId="35" xfId="44" applyFont="1" applyBorder="1" applyAlignment="1">
      <alignment horizontal="right" vertical="top"/>
    </xf>
    <xf numFmtId="0" fontId="24" fillId="0" borderId="10" xfId="44" applyFont="1" applyBorder="1" applyAlignment="1">
      <alignment horizontal="center"/>
    </xf>
    <xf numFmtId="0" fontId="18" fillId="0" borderId="10" xfId="44" applyFont="1" applyBorder="1" applyAlignment="1">
      <alignment horizontal="left" wrapText="1"/>
    </xf>
    <xf numFmtId="0" fontId="18" fillId="0" borderId="10" xfId="44" applyFont="1" applyBorder="1" applyAlignment="1">
      <alignment horizontal="left" vertical="top" wrapText="1"/>
    </xf>
    <xf numFmtId="0" fontId="84" fillId="34" borderId="10" xfId="44" applyFont="1" applyFill="1" applyBorder="1" applyAlignment="1">
      <alignment horizontal="left" wrapText="1"/>
    </xf>
    <xf numFmtId="0" fontId="3" fillId="0" borderId="10" xfId="44" applyFont="1" applyBorder="1" applyAlignment="1">
      <alignment vertical="top" wrapText="1"/>
    </xf>
    <xf numFmtId="0" fontId="3" fillId="0" borderId="10" xfId="44" applyFont="1" applyBorder="1" applyAlignment="1">
      <alignment vertical="center" wrapText="1"/>
    </xf>
    <xf numFmtId="2" fontId="16" fillId="0" borderId="35" xfId="44" applyNumberFormat="1" applyFont="1" applyBorder="1" applyAlignment="1">
      <alignment horizontal="right"/>
    </xf>
    <xf numFmtId="0" fontId="3" fillId="0" borderId="10" xfId="44" applyFont="1" applyBorder="1" applyAlignment="1">
      <alignment horizontal="left" wrapText="1"/>
    </xf>
    <xf numFmtId="0" fontId="85" fillId="34" borderId="10" xfId="44" applyFont="1" applyFill="1" applyBorder="1" applyAlignment="1">
      <alignment wrapText="1"/>
    </xf>
    <xf numFmtId="0" fontId="27" fillId="0" borderId="10" xfId="44" applyFont="1" applyBorder="1" applyAlignment="1">
      <alignment wrapText="1"/>
    </xf>
    <xf numFmtId="170" fontId="3" fillId="0" borderId="10" xfId="68" applyNumberFormat="1" applyFont="1" applyBorder="1" applyAlignment="1">
      <alignment horizontal="center"/>
    </xf>
    <xf numFmtId="0" fontId="3" fillId="0" borderId="35" xfId="44" applyFont="1" applyBorder="1" applyAlignment="1">
      <alignment horizontal="right" vertical="center"/>
    </xf>
    <xf numFmtId="2" fontId="18" fillId="0" borderId="14" xfId="44" applyNumberFormat="1" applyFont="1" applyBorder="1"/>
    <xf numFmtId="0" fontId="20" fillId="0" borderId="10" xfId="44" applyFont="1" applyBorder="1" applyAlignment="1">
      <alignment horizontal="left"/>
    </xf>
    <xf numFmtId="0" fontId="3" fillId="0" borderId="35" xfId="44" applyFont="1" applyBorder="1" applyAlignment="1">
      <alignment horizontal="center"/>
    </xf>
    <xf numFmtId="2" fontId="3" fillId="0" borderId="10" xfId="44" applyNumberFormat="1" applyFont="1" applyBorder="1" applyAlignment="1">
      <alignment horizontal="center" vertical="top"/>
    </xf>
    <xf numFmtId="165" fontId="3" fillId="0" borderId="35" xfId="68" applyFont="1" applyBorder="1" applyAlignment="1">
      <alignment horizontal="right" vertical="top"/>
    </xf>
    <xf numFmtId="0" fontId="3" fillId="0" borderId="14" xfId="44" applyFont="1" applyBorder="1" applyAlignment="1">
      <alignment horizontal="center"/>
    </xf>
    <xf numFmtId="0" fontId="3" fillId="0" borderId="0" xfId="44" applyFont="1"/>
    <xf numFmtId="0" fontId="3" fillId="0" borderId="0" xfId="44" applyFont="1" applyAlignment="1">
      <alignment horizontal="center"/>
    </xf>
    <xf numFmtId="0" fontId="3" fillId="0" borderId="0" xfId="44" applyFont="1" applyAlignment="1">
      <alignment horizontal="right"/>
    </xf>
    <xf numFmtId="0" fontId="3" fillId="0" borderId="14" xfId="44" applyFont="1" applyBorder="1" applyAlignment="1">
      <alignment horizontal="right" vertical="top"/>
    </xf>
    <xf numFmtId="0" fontId="3" fillId="0" borderId="0" xfId="44" applyFont="1" applyAlignment="1">
      <alignment horizontal="right" vertical="top"/>
    </xf>
    <xf numFmtId="165" fontId="23" fillId="0" borderId="35" xfId="68" applyFont="1" applyFill="1" applyBorder="1" applyAlignment="1" applyProtection="1">
      <alignment horizontal="right" vertical="top" wrapText="1"/>
    </xf>
    <xf numFmtId="0" fontId="23" fillId="0" borderId="14" xfId="50" applyFont="1" applyBorder="1" applyAlignment="1">
      <alignment horizontal="right" vertical="top"/>
    </xf>
    <xf numFmtId="0" fontId="80" fillId="0" borderId="10" xfId="50" applyFont="1" applyBorder="1" applyAlignment="1">
      <alignment horizontal="left" vertical="top" wrapText="1"/>
    </xf>
    <xf numFmtId="0" fontId="23" fillId="0" borderId="0" xfId="50" applyFont="1" applyAlignment="1">
      <alignment horizontal="right" vertical="top"/>
    </xf>
    <xf numFmtId="0" fontId="23" fillId="0" borderId="10" xfId="50" applyFont="1" applyBorder="1" applyAlignment="1">
      <alignment vertical="top"/>
    </xf>
    <xf numFmtId="4" fontId="23" fillId="0" borderId="35" xfId="68" applyNumberFormat="1" applyFont="1" applyFill="1" applyBorder="1" applyAlignment="1" applyProtection="1">
      <alignment horizontal="right" vertical="top"/>
      <protection locked="0"/>
    </xf>
    <xf numFmtId="0" fontId="23" fillId="0" borderId="10" xfId="50" applyFont="1" applyBorder="1" applyAlignment="1">
      <alignment horizontal="left" vertical="top" wrapText="1"/>
    </xf>
    <xf numFmtId="0" fontId="27" fillId="0" borderId="10" xfId="50" applyFont="1" applyBorder="1" applyAlignment="1">
      <alignment horizontal="left" vertical="top" wrapText="1"/>
    </xf>
    <xf numFmtId="0" fontId="23" fillId="0" borderId="10" xfId="50" applyFont="1" applyBorder="1" applyAlignment="1">
      <alignment horizontal="right" vertical="top"/>
    </xf>
    <xf numFmtId="168" fontId="23" fillId="0" borderId="35" xfId="50" applyNumberFormat="1" applyFont="1" applyBorder="1" applyAlignment="1">
      <alignment horizontal="right" vertical="top"/>
    </xf>
    <xf numFmtId="0" fontId="27" fillId="0" borderId="14" xfId="44" applyFont="1" applyBorder="1" applyAlignment="1">
      <alignment horizontal="center" vertical="top"/>
    </xf>
    <xf numFmtId="0" fontId="27" fillId="0" borderId="10" xfId="44" applyFont="1" applyBorder="1" applyAlignment="1">
      <alignment horizontal="left" vertical="top"/>
    </xf>
    <xf numFmtId="0" fontId="27" fillId="0" borderId="0" xfId="50" applyFont="1" applyAlignment="1">
      <alignment horizontal="right" vertical="top"/>
    </xf>
    <xf numFmtId="0" fontId="27" fillId="0" borderId="10" xfId="50" applyFont="1" applyBorder="1" applyAlignment="1">
      <alignment horizontal="right" vertical="top"/>
    </xf>
    <xf numFmtId="168" fontId="27" fillId="0" borderId="35" xfId="50" applyNumberFormat="1" applyFont="1" applyBorder="1" applyAlignment="1">
      <alignment horizontal="right" vertical="top"/>
    </xf>
    <xf numFmtId="0" fontId="27" fillId="0" borderId="14" xfId="44" applyFont="1" applyBorder="1" applyAlignment="1">
      <alignment horizontal="right" vertical="top"/>
    </xf>
    <xf numFmtId="0" fontId="27" fillId="0" borderId="10" xfId="44" applyFont="1" applyBorder="1" applyAlignment="1">
      <alignment horizontal="left" vertical="top" wrapText="1"/>
    </xf>
    <xf numFmtId="3" fontId="23" fillId="0" borderId="14" xfId="53" applyNumberFormat="1" applyFont="1" applyBorder="1" applyAlignment="1">
      <alignment horizontal="right" vertical="top"/>
    </xf>
    <xf numFmtId="0" fontId="18" fillId="0" borderId="10" xfId="53" applyFont="1" applyBorder="1" applyAlignment="1">
      <alignment vertical="top"/>
    </xf>
    <xf numFmtId="3" fontId="23" fillId="0" borderId="10" xfId="53" applyNumberFormat="1" applyFont="1" applyBorder="1" applyAlignment="1">
      <alignment horizontal="right" vertical="top"/>
    </xf>
    <xf numFmtId="3" fontId="23" fillId="0" borderId="10" xfId="53" applyNumberFormat="1" applyFont="1" applyBorder="1" applyAlignment="1">
      <alignment vertical="top"/>
    </xf>
    <xf numFmtId="165" fontId="23" fillId="0" borderId="35" xfId="68" applyFont="1" applyBorder="1" applyAlignment="1">
      <alignment horizontal="right" vertical="top" wrapText="1"/>
    </xf>
    <xf numFmtId="3" fontId="23" fillId="0" borderId="14" xfId="53" applyNumberFormat="1" applyFont="1" applyBorder="1" applyAlignment="1">
      <alignment vertical="top"/>
    </xf>
    <xf numFmtId="0" fontId="3" fillId="0" borderId="10" xfId="53" applyFont="1" applyBorder="1" applyAlignment="1">
      <alignment vertical="top" wrapText="1"/>
    </xf>
    <xf numFmtId="3" fontId="23" fillId="0" borderId="35" xfId="53" applyNumberFormat="1" applyFont="1" applyBorder="1" applyAlignment="1">
      <alignment vertical="top"/>
    </xf>
    <xf numFmtId="3" fontId="27" fillId="0" borderId="10" xfId="53" applyNumberFormat="1" applyFont="1" applyBorder="1" applyAlignment="1">
      <alignment vertical="top" wrapText="1"/>
    </xf>
    <xf numFmtId="3" fontId="23" fillId="0" borderId="10" xfId="53" quotePrefix="1" applyNumberFormat="1" applyFont="1" applyBorder="1" applyAlignment="1">
      <alignment vertical="top" wrapText="1"/>
    </xf>
    <xf numFmtId="43" fontId="3" fillId="0" borderId="10" xfId="68" applyNumberFormat="1" applyFont="1" applyBorder="1" applyAlignment="1">
      <alignment vertical="top"/>
    </xf>
    <xf numFmtId="0" fontId="3" fillId="0" borderId="36" xfId="44" applyFont="1" applyBorder="1" applyAlignment="1">
      <alignment horizontal="center"/>
    </xf>
    <xf numFmtId="0" fontId="3" fillId="0" borderId="36" xfId="44" applyFont="1" applyBorder="1"/>
    <xf numFmtId="170" fontId="77" fillId="0" borderId="36" xfId="68" applyNumberFormat="1" applyFont="1" applyBorder="1"/>
    <xf numFmtId="0" fontId="77" fillId="0" borderId="36" xfId="44" applyFont="1" applyBorder="1"/>
    <xf numFmtId="2" fontId="3" fillId="0" borderId="36" xfId="44" applyNumberFormat="1" applyFont="1" applyBorder="1" applyAlignment="1">
      <alignment horizontal="center"/>
    </xf>
    <xf numFmtId="0" fontId="3" fillId="35" borderId="14" xfId="44" applyFont="1" applyFill="1" applyBorder="1"/>
    <xf numFmtId="0" fontId="83" fillId="35" borderId="10" xfId="44" applyFont="1" applyFill="1" applyBorder="1"/>
    <xf numFmtId="0" fontId="3" fillId="35" borderId="10" xfId="44" applyFont="1" applyFill="1" applyBorder="1" applyAlignment="1">
      <alignment horizontal="center"/>
    </xf>
    <xf numFmtId="0" fontId="3" fillId="35" borderId="35" xfId="44" applyFont="1" applyFill="1" applyBorder="1" applyAlignment="1">
      <alignment horizontal="right"/>
    </xf>
    <xf numFmtId="0" fontId="3" fillId="35" borderId="10" xfId="44" applyFont="1" applyFill="1" applyBorder="1"/>
    <xf numFmtId="165" fontId="77" fillId="35" borderId="35" xfId="68" applyFont="1" applyFill="1" applyBorder="1"/>
    <xf numFmtId="170" fontId="77" fillId="35" borderId="10" xfId="68" applyNumberFormat="1" applyFont="1" applyFill="1" applyBorder="1"/>
    <xf numFmtId="0" fontId="77" fillId="35" borderId="0" xfId="44" applyFont="1" applyFill="1"/>
    <xf numFmtId="0" fontId="77" fillId="35" borderId="10" xfId="44" applyFont="1" applyFill="1" applyBorder="1"/>
    <xf numFmtId="171" fontId="3" fillId="35" borderId="14" xfId="44" applyNumberFormat="1" applyFont="1" applyFill="1" applyBorder="1" applyAlignment="1">
      <alignment horizontal="center"/>
    </xf>
    <xf numFmtId="0" fontId="84" fillId="35" borderId="10" xfId="44" applyFont="1" applyFill="1" applyBorder="1"/>
    <xf numFmtId="0" fontId="84" fillId="35" borderId="10" xfId="44" applyFont="1" applyFill="1" applyBorder="1" applyAlignment="1">
      <alignment wrapText="1"/>
    </xf>
    <xf numFmtId="0" fontId="18" fillId="35" borderId="10" xfId="44" applyFont="1" applyFill="1" applyBorder="1" applyAlignment="1">
      <alignment horizontal="center"/>
    </xf>
    <xf numFmtId="0" fontId="18" fillId="35" borderId="10" xfId="44" applyFont="1" applyFill="1" applyBorder="1" applyAlignment="1">
      <alignment wrapText="1"/>
    </xf>
    <xf numFmtId="0" fontId="18" fillId="35" borderId="10" xfId="44" applyFont="1" applyFill="1" applyBorder="1"/>
    <xf numFmtId="170" fontId="77" fillId="35" borderId="35" xfId="68" applyNumberFormat="1" applyFont="1" applyFill="1" applyBorder="1"/>
    <xf numFmtId="2" fontId="3" fillId="35" borderId="35" xfId="68" applyNumberFormat="1" applyFont="1" applyFill="1" applyBorder="1" applyAlignment="1">
      <alignment horizontal="right"/>
    </xf>
    <xf numFmtId="165" fontId="3" fillId="35" borderId="10" xfId="68" applyFont="1" applyFill="1" applyBorder="1" applyAlignment="1">
      <alignment wrapText="1"/>
    </xf>
    <xf numFmtId="165" fontId="3" fillId="35" borderId="35" xfId="44" applyNumberFormat="1" applyFont="1" applyFill="1" applyBorder="1" applyAlignment="1">
      <alignment horizontal="right"/>
    </xf>
    <xf numFmtId="165" fontId="18" fillId="35" borderId="37" xfId="68" applyFont="1" applyFill="1" applyBorder="1"/>
    <xf numFmtId="0" fontId="23" fillId="35" borderId="10" xfId="44" applyFont="1" applyFill="1" applyBorder="1"/>
    <xf numFmtId="172" fontId="3" fillId="35" borderId="10" xfId="68" applyNumberFormat="1" applyFont="1" applyFill="1" applyBorder="1"/>
    <xf numFmtId="0" fontId="3" fillId="35" borderId="10" xfId="44" applyFont="1" applyFill="1" applyBorder="1" applyAlignment="1">
      <alignment horizontal="center" vertical="top"/>
    </xf>
    <xf numFmtId="0" fontId="23" fillId="35" borderId="10" xfId="44" applyFont="1" applyFill="1" applyBorder="1" applyAlignment="1">
      <alignment vertical="top"/>
    </xf>
    <xf numFmtId="170" fontId="23" fillId="35" borderId="35" xfId="68" applyNumberFormat="1" applyFont="1" applyFill="1" applyBorder="1" applyAlignment="1">
      <alignment horizontal="right" vertical="top"/>
    </xf>
    <xf numFmtId="165" fontId="3" fillId="35" borderId="10" xfId="68" applyFont="1" applyFill="1" applyBorder="1" applyAlignment="1">
      <alignment vertical="top"/>
    </xf>
    <xf numFmtId="170" fontId="78" fillId="35" borderId="10" xfId="68" applyNumberFormat="1" applyFont="1" applyFill="1" applyBorder="1" applyAlignment="1">
      <alignment vertical="top"/>
    </xf>
    <xf numFmtId="170" fontId="77" fillId="35" borderId="10" xfId="68" applyNumberFormat="1" applyFont="1" applyFill="1" applyBorder="1" applyAlignment="1">
      <alignment horizontal="center" vertical="top"/>
    </xf>
    <xf numFmtId="0" fontId="77" fillId="35" borderId="0" xfId="44" applyFont="1" applyFill="1" applyAlignment="1">
      <alignment vertical="top"/>
    </xf>
    <xf numFmtId="0" fontId="77" fillId="35" borderId="10" xfId="44" applyFont="1" applyFill="1" applyBorder="1" applyAlignment="1">
      <alignment horizontal="center" vertical="top" wrapText="1"/>
    </xf>
    <xf numFmtId="0" fontId="3" fillId="35" borderId="10" xfId="44" applyFont="1" applyFill="1" applyBorder="1" applyAlignment="1">
      <alignment wrapText="1"/>
    </xf>
    <xf numFmtId="173" fontId="23" fillId="35" borderId="35" xfId="68" applyNumberFormat="1" applyFont="1" applyFill="1" applyBorder="1" applyAlignment="1">
      <alignment horizontal="right" vertical="top"/>
    </xf>
    <xf numFmtId="170" fontId="77" fillId="35" borderId="10" xfId="68" applyNumberFormat="1" applyFont="1" applyFill="1" applyBorder="1" applyAlignment="1">
      <alignment vertical="top"/>
    </xf>
    <xf numFmtId="0" fontId="77" fillId="35" borderId="10" xfId="44" applyFont="1" applyFill="1" applyBorder="1" applyAlignment="1">
      <alignment horizontal="center" wrapText="1"/>
    </xf>
    <xf numFmtId="0" fontId="26" fillId="35" borderId="14" xfId="48" applyFont="1" applyFill="1" applyBorder="1" applyAlignment="1">
      <alignment horizontal="left" vertical="top" wrapText="1"/>
    </xf>
    <xf numFmtId="168" fontId="30" fillId="0" borderId="40" xfId="50" applyNumberFormat="1" applyFont="1" applyBorder="1" applyAlignment="1">
      <alignment horizontal="center" vertical="top"/>
    </xf>
    <xf numFmtId="169" fontId="30" fillId="0" borderId="45" xfId="50" applyNumberFormat="1" applyFont="1" applyBorder="1" applyAlignment="1">
      <alignment horizontal="right" vertical="top"/>
    </xf>
    <xf numFmtId="169" fontId="30" fillId="0" borderId="40" xfId="50" applyNumberFormat="1" applyFont="1" applyBorder="1" applyAlignment="1">
      <alignment horizontal="right" vertical="top"/>
    </xf>
    <xf numFmtId="169" fontId="39" fillId="0" borderId="35" xfId="50" applyNumberFormat="1" applyFont="1" applyBorder="1" applyAlignment="1">
      <alignment horizontal="right" vertical="top"/>
    </xf>
    <xf numFmtId="169" fontId="39" fillId="0" borderId="35" xfId="52" applyNumberFormat="1" applyFont="1" applyBorder="1" applyAlignment="1" applyProtection="1">
      <alignment horizontal="right" vertical="top"/>
      <protection locked="0"/>
    </xf>
    <xf numFmtId="169" fontId="39" fillId="0" borderId="47" xfId="50" applyNumberFormat="1" applyFont="1" applyBorder="1" applyAlignment="1">
      <alignment horizontal="right" vertical="top"/>
    </xf>
    <xf numFmtId="0" fontId="3" fillId="35" borderId="10" xfId="44" applyFont="1" applyFill="1" applyBorder="1" applyAlignment="1">
      <alignment vertical="top" wrapText="1"/>
    </xf>
    <xf numFmtId="0" fontId="3" fillId="35" borderId="10" xfId="44" applyFont="1" applyFill="1" applyBorder="1" applyAlignment="1">
      <alignment vertical="top"/>
    </xf>
    <xf numFmtId="164" fontId="3" fillId="35" borderId="10" xfId="44" applyNumberFormat="1" applyFont="1" applyFill="1" applyBorder="1" applyAlignment="1">
      <alignment vertical="top"/>
    </xf>
    <xf numFmtId="0" fontId="3" fillId="35" borderId="10" xfId="44" applyFont="1" applyFill="1" applyBorder="1" applyAlignment="1">
      <alignment vertical="center" wrapText="1"/>
    </xf>
    <xf numFmtId="2" fontId="3" fillId="35" borderId="10" xfId="44" applyNumberFormat="1" applyFont="1" applyFill="1" applyBorder="1" applyAlignment="1">
      <alignment horizontal="center"/>
    </xf>
    <xf numFmtId="173" fontId="3" fillId="35" borderId="10" xfId="68" applyNumberFormat="1" applyFont="1" applyFill="1" applyBorder="1" applyAlignment="1">
      <alignment horizontal="center" vertical="top"/>
    </xf>
    <xf numFmtId="165" fontId="23" fillId="35" borderId="35" xfId="68" applyFont="1" applyFill="1" applyBorder="1" applyAlignment="1">
      <alignment horizontal="right" vertical="top"/>
    </xf>
    <xf numFmtId="170" fontId="77" fillId="35" borderId="0" xfId="68" applyNumberFormat="1" applyFont="1" applyFill="1" applyAlignment="1">
      <alignment horizontal="center" vertical="top"/>
    </xf>
    <xf numFmtId="0" fontId="23" fillId="35" borderId="10" xfId="62" applyFont="1" applyFill="1" applyBorder="1" applyProtection="1">
      <alignment horizontal="justify" vertical="top" wrapText="1"/>
      <protection locked="0"/>
    </xf>
    <xf numFmtId="0" fontId="3" fillId="35" borderId="10" xfId="44" applyFont="1" applyFill="1" applyBorder="1" applyAlignment="1">
      <alignment horizontal="center" vertical="center"/>
    </xf>
    <xf numFmtId="170" fontId="77" fillId="35" borderId="35" xfId="68" applyNumberFormat="1" applyFont="1" applyFill="1" applyBorder="1" applyAlignment="1">
      <alignment vertical="center"/>
    </xf>
    <xf numFmtId="170" fontId="77" fillId="35" borderId="10" xfId="68" applyNumberFormat="1" applyFont="1" applyFill="1" applyBorder="1" applyAlignment="1">
      <alignment horizontal="center" vertical="center"/>
    </xf>
    <xf numFmtId="0" fontId="76" fillId="35" borderId="0" xfId="44" applyFont="1" applyFill="1"/>
    <xf numFmtId="165" fontId="77" fillId="35" borderId="10" xfId="68" applyFont="1" applyFill="1" applyBorder="1" applyAlignment="1">
      <alignment horizontal="center" vertical="center" wrapText="1"/>
    </xf>
    <xf numFmtId="165" fontId="3" fillId="35" borderId="10" xfId="68" applyFont="1" applyFill="1" applyBorder="1" applyAlignment="1">
      <alignment horizontal="right" vertical="top"/>
    </xf>
    <xf numFmtId="0" fontId="18" fillId="35" borderId="10" xfId="44" applyFont="1" applyFill="1" applyBorder="1" applyAlignment="1">
      <alignment horizontal="left" vertical="top" wrapText="1"/>
    </xf>
    <xf numFmtId="0" fontId="84" fillId="35" borderId="10" xfId="44" applyFont="1" applyFill="1" applyBorder="1" applyAlignment="1">
      <alignment horizontal="left" wrapText="1"/>
    </xf>
    <xf numFmtId="164" fontId="3" fillId="35" borderId="10" xfId="44" applyNumberFormat="1" applyFont="1" applyFill="1" applyBorder="1"/>
    <xf numFmtId="0" fontId="81" fillId="35" borderId="10" xfId="44" applyFont="1" applyFill="1" applyBorder="1"/>
    <xf numFmtId="170" fontId="3" fillId="35" borderId="10" xfId="68" applyNumberFormat="1" applyFont="1" applyFill="1" applyBorder="1" applyAlignment="1">
      <alignment horizontal="center"/>
    </xf>
    <xf numFmtId="2" fontId="3" fillId="35" borderId="35" xfId="44" applyNumberFormat="1" applyFont="1" applyFill="1" applyBorder="1" applyAlignment="1">
      <alignment horizontal="right"/>
    </xf>
    <xf numFmtId="4" fontId="3" fillId="35" borderId="10" xfId="44" applyNumberFormat="1" applyFont="1" applyFill="1" applyBorder="1"/>
    <xf numFmtId="0" fontId="82" fillId="35" borderId="10" xfId="44" applyFont="1" applyFill="1" applyBorder="1"/>
    <xf numFmtId="170" fontId="3" fillId="35" borderId="10" xfId="68" applyNumberFormat="1" applyFont="1" applyFill="1" applyBorder="1" applyAlignment="1">
      <alignment horizontal="center" vertical="top"/>
    </xf>
    <xf numFmtId="165" fontId="16" fillId="35" borderId="35" xfId="68" applyFont="1" applyFill="1" applyBorder="1" applyAlignment="1">
      <alignment horizontal="right"/>
    </xf>
    <xf numFmtId="165" fontId="3" fillId="35" borderId="10" xfId="68" applyFont="1" applyFill="1" applyBorder="1"/>
    <xf numFmtId="0" fontId="27" fillId="35" borderId="10" xfId="44" applyFont="1" applyFill="1" applyBorder="1" applyAlignment="1">
      <alignment horizontal="right"/>
    </xf>
    <xf numFmtId="2" fontId="18" fillId="35" borderId="14" xfId="44" applyNumberFormat="1" applyFont="1" applyFill="1" applyBorder="1"/>
    <xf numFmtId="0" fontId="20" fillId="35" borderId="10" xfId="44" applyFont="1" applyFill="1" applyBorder="1" applyAlignment="1">
      <alignment horizontal="left"/>
    </xf>
    <xf numFmtId="0" fontId="3" fillId="35" borderId="35" xfId="44" applyFont="1" applyFill="1" applyBorder="1" applyAlignment="1">
      <alignment horizontal="center"/>
    </xf>
    <xf numFmtId="2" fontId="3" fillId="35" borderId="10" xfId="44" applyNumberFormat="1" applyFont="1" applyFill="1" applyBorder="1" applyAlignment="1">
      <alignment horizontal="right"/>
    </xf>
    <xf numFmtId="1" fontId="3" fillId="35" borderId="10" xfId="44" applyNumberFormat="1" applyFont="1" applyFill="1" applyBorder="1" applyAlignment="1">
      <alignment horizontal="center"/>
    </xf>
    <xf numFmtId="165" fontId="3" fillId="35" borderId="10" xfId="68" applyFont="1" applyFill="1" applyBorder="1" applyAlignment="1">
      <alignment horizontal="right"/>
    </xf>
    <xf numFmtId="170" fontId="77" fillId="35" borderId="35" xfId="68" applyNumberFormat="1" applyFont="1" applyFill="1" applyBorder="1" applyAlignment="1">
      <alignment vertical="top"/>
    </xf>
    <xf numFmtId="0" fontId="76" fillId="35" borderId="0" xfId="44" applyFont="1" applyFill="1" applyAlignment="1">
      <alignment vertical="top"/>
    </xf>
    <xf numFmtId="168" fontId="30" fillId="0" borderId="15" xfId="52" applyFont="1" applyBorder="1" applyProtection="1">
      <alignment horizontal="justify" vertical="top" wrapText="1"/>
    </xf>
    <xf numFmtId="168" fontId="39" fillId="0" borderId="0" xfId="52" applyFont="1" applyBorder="1" applyProtection="1">
      <alignment horizontal="justify" vertical="top" wrapText="1"/>
    </xf>
    <xf numFmtId="168" fontId="39" fillId="0" borderId="0" xfId="52" applyFont="1">
      <alignment horizontal="justify" vertical="top" wrapText="1"/>
    </xf>
    <xf numFmtId="169" fontId="39" fillId="0" borderId="48" xfId="52" applyNumberFormat="1" applyFont="1" applyBorder="1" applyAlignment="1">
      <alignment vertical="top"/>
    </xf>
    <xf numFmtId="168" fontId="39" fillId="0" borderId="10" xfId="52" applyFont="1" applyBorder="1" applyProtection="1">
      <alignment horizontal="justify" vertical="top" wrapText="1"/>
    </xf>
    <xf numFmtId="0" fontId="39" fillId="0" borderId="10" xfId="57" applyFont="1" applyBorder="1" applyAlignment="1">
      <alignment vertical="top"/>
    </xf>
    <xf numFmtId="3" fontId="39" fillId="0" borderId="10" xfId="50" applyNumberFormat="1" applyFont="1" applyBorder="1" applyAlignment="1">
      <alignment vertical="top"/>
    </xf>
    <xf numFmtId="3" fontId="42" fillId="0" borderId="10" xfId="51" applyNumberFormat="1" applyFont="1" applyBorder="1" applyAlignment="1">
      <alignment vertical="top"/>
    </xf>
    <xf numFmtId="37" fontId="39" fillId="0" borderId="10" xfId="47" applyNumberFormat="1" applyFont="1" applyFill="1" applyBorder="1" applyAlignment="1">
      <alignment horizontal="right" vertical="top"/>
    </xf>
    <xf numFmtId="169" fontId="39" fillId="0" borderId="48" xfId="50" applyNumberFormat="1" applyFont="1" applyBorder="1" applyAlignment="1">
      <alignment horizontal="right" vertical="top"/>
    </xf>
    <xf numFmtId="169" fontId="33" fillId="0" borderId="48" xfId="50" applyNumberFormat="1" applyFont="1" applyBorder="1" applyAlignment="1">
      <alignment horizontal="center" vertical="top"/>
    </xf>
    <xf numFmtId="169" fontId="47" fillId="0" borderId="0" xfId="56" applyNumberFormat="1" applyFont="1" applyFill="1" applyBorder="1" applyAlignment="1" applyProtection="1">
      <alignment horizontal="right" vertical="top"/>
    </xf>
    <xf numFmtId="169" fontId="39" fillId="0" borderId="48" xfId="52" applyNumberFormat="1" applyFont="1" applyBorder="1" applyProtection="1">
      <alignment horizontal="justify" vertical="top" wrapText="1"/>
    </xf>
    <xf numFmtId="37" fontId="42" fillId="0" borderId="0" xfId="50" applyNumberFormat="1" applyFont="1" applyAlignment="1">
      <alignment vertical="top"/>
    </xf>
    <xf numFmtId="168" fontId="42" fillId="0" borderId="0" xfId="50" applyNumberFormat="1" applyFont="1" applyAlignment="1">
      <alignment horizontal="right" vertical="top"/>
    </xf>
    <xf numFmtId="3" fontId="29" fillId="0" borderId="10" xfId="51" applyNumberFormat="1" applyBorder="1" applyAlignment="1" applyProtection="1">
      <alignment vertical="top"/>
      <protection locked="0"/>
    </xf>
    <xf numFmtId="3" fontId="29" fillId="0" borderId="48" xfId="51" applyNumberFormat="1" applyBorder="1" applyAlignment="1" applyProtection="1">
      <alignment vertical="top"/>
      <protection locked="0"/>
    </xf>
    <xf numFmtId="169" fontId="39" fillId="0" borderId="16" xfId="52" applyNumberFormat="1" applyFont="1" applyBorder="1" applyProtection="1">
      <alignment horizontal="justify" vertical="top" wrapText="1"/>
    </xf>
    <xf numFmtId="169" fontId="39" fillId="0" borderId="10" xfId="52" applyNumberFormat="1" applyFont="1" applyBorder="1" applyProtection="1">
      <alignment horizontal="justify" vertical="top" wrapText="1"/>
      <protection locked="0"/>
    </xf>
    <xf numFmtId="169" fontId="39" fillId="0" borderId="35" xfId="52" applyNumberFormat="1" applyFont="1" applyBorder="1">
      <alignment horizontal="justify" vertical="top" wrapText="1"/>
    </xf>
    <xf numFmtId="169" fontId="39" fillId="0" borderId="48" xfId="52" applyNumberFormat="1" applyFont="1" applyBorder="1" applyAlignment="1" applyProtection="1">
      <alignment horizontal="right" vertical="top"/>
    </xf>
    <xf numFmtId="3" fontId="39" fillId="0" borderId="35" xfId="50" applyNumberFormat="1" applyFont="1" applyBorder="1" applyAlignment="1" applyProtection="1">
      <alignment horizontal="center" vertical="top"/>
      <protection locked="0"/>
    </xf>
    <xf numFmtId="169" fontId="39" fillId="0" borderId="48" xfId="50" applyNumberFormat="1" applyFont="1" applyBorder="1" applyAlignment="1" applyProtection="1">
      <alignment vertical="top"/>
      <protection locked="0"/>
    </xf>
    <xf numFmtId="0" fontId="39" fillId="0" borderId="48" xfId="58" applyFont="1" applyBorder="1" applyAlignment="1">
      <alignment horizontal="right" vertical="top"/>
    </xf>
    <xf numFmtId="1" fontId="39" fillId="0" borderId="48" xfId="58" applyNumberFormat="1" applyFont="1" applyBorder="1" applyAlignment="1">
      <alignment horizontal="center" vertical="top"/>
    </xf>
    <xf numFmtId="37" fontId="39" fillId="0" borderId="48" xfId="47" applyNumberFormat="1" applyFont="1" applyFill="1" applyBorder="1" applyAlignment="1">
      <alignment horizontal="right" vertical="top"/>
    </xf>
    <xf numFmtId="169" fontId="39" fillId="0" borderId="48" xfId="47" applyNumberFormat="1" applyFont="1" applyFill="1" applyBorder="1">
      <alignment vertical="top"/>
    </xf>
    <xf numFmtId="0" fontId="37" fillId="0" borderId="49" xfId="50" applyFont="1" applyBorder="1" applyAlignment="1">
      <alignment horizontal="left" vertical="top" wrapText="1"/>
    </xf>
    <xf numFmtId="1" fontId="39" fillId="0" borderId="49" xfId="58" applyNumberFormat="1" applyFont="1" applyBorder="1" applyAlignment="1">
      <alignment horizontal="center" vertical="top"/>
    </xf>
    <xf numFmtId="37" fontId="39" fillId="0" borderId="49" xfId="47" applyNumberFormat="1" applyFont="1" applyFill="1" applyBorder="1" applyAlignment="1">
      <alignment horizontal="right" vertical="top"/>
    </xf>
    <xf numFmtId="4" fontId="29" fillId="0" borderId="49" xfId="51" applyNumberFormat="1" applyBorder="1" applyAlignment="1" applyProtection="1">
      <alignment vertical="top"/>
      <protection locked="0"/>
    </xf>
    <xf numFmtId="169" fontId="30" fillId="0" borderId="50" xfId="52" applyNumberFormat="1" applyFont="1" applyBorder="1">
      <alignment horizontal="justify" vertical="top" wrapText="1"/>
    </xf>
    <xf numFmtId="169" fontId="39" fillId="0" borderId="48" xfId="50" applyNumberFormat="1" applyFont="1" applyBorder="1" applyAlignment="1">
      <alignment vertical="top"/>
    </xf>
    <xf numFmtId="169" fontId="30" fillId="0" borderId="48" xfId="50" applyNumberFormat="1" applyFont="1" applyBorder="1" applyAlignment="1">
      <alignment horizontal="center" vertical="top"/>
    </xf>
    <xf numFmtId="169" fontId="33" fillId="0" borderId="48" xfId="56" applyNumberFormat="1" applyFont="1" applyFill="1" applyBorder="1" applyAlignment="1" applyProtection="1">
      <alignment horizontal="right" vertical="top"/>
      <protection locked="0"/>
    </xf>
    <xf numFmtId="168" fontId="39" fillId="0" borderId="0" xfId="50" applyNumberFormat="1" applyFont="1" applyAlignment="1">
      <alignment horizontal="right"/>
    </xf>
    <xf numFmtId="0" fontId="86" fillId="0" borderId="45" xfId="51" applyFont="1" applyBorder="1" applyAlignment="1"/>
    <xf numFmtId="43" fontId="39" fillId="0" borderId="48" xfId="71" applyFont="1" applyFill="1" applyBorder="1" applyAlignment="1">
      <alignment horizontal="right" vertical="top"/>
    </xf>
    <xf numFmtId="166" fontId="39" fillId="0" borderId="35" xfId="71" applyNumberFormat="1" applyFont="1" applyFill="1" applyBorder="1" applyAlignment="1">
      <alignment horizontal="right" vertical="top"/>
    </xf>
    <xf numFmtId="3" fontId="39" fillId="0" borderId="0" xfId="51" applyNumberFormat="1" applyFont="1" applyAlignment="1"/>
    <xf numFmtId="3" fontId="39" fillId="0" borderId="0" xfId="51" applyNumberFormat="1" applyFont="1" applyAlignment="1">
      <alignment vertical="top"/>
    </xf>
    <xf numFmtId="2" fontId="39" fillId="0" borderId="35" xfId="71" applyNumberFormat="1" applyFont="1" applyFill="1" applyBorder="1" applyAlignment="1">
      <alignment horizontal="right" vertical="top"/>
    </xf>
    <xf numFmtId="2" fontId="30" fillId="0" borderId="35" xfId="71" applyNumberFormat="1" applyFont="1" applyFill="1" applyBorder="1" applyAlignment="1">
      <alignment vertical="top"/>
    </xf>
    <xf numFmtId="168" fontId="30" fillId="0" borderId="35" xfId="50" applyNumberFormat="1" applyFont="1" applyBorder="1" applyAlignment="1">
      <alignment horizontal="center"/>
    </xf>
    <xf numFmtId="0" fontId="30" fillId="0" borderId="21" xfId="50" applyFont="1" applyBorder="1" applyAlignment="1">
      <alignment horizontal="right"/>
    </xf>
    <xf numFmtId="168" fontId="30" fillId="0" borderId="0" xfId="50" applyNumberFormat="1" applyFont="1" applyAlignment="1">
      <alignment horizontal="right"/>
    </xf>
    <xf numFmtId="49" fontId="59" fillId="0" borderId="0" xfId="50" applyNumberFormat="1" applyFont="1" applyAlignment="1">
      <alignment horizontal="right" wrapText="1"/>
    </xf>
    <xf numFmtId="169" fontId="30" fillId="0" borderId="44" xfId="50" applyNumberFormat="1" applyFont="1" applyBorder="1" applyAlignment="1">
      <alignment horizontal="right"/>
    </xf>
    <xf numFmtId="0" fontId="39" fillId="0" borderId="0" xfId="73" applyFont="1"/>
    <xf numFmtId="169" fontId="39" fillId="0" borderId="0" xfId="52" applyNumberFormat="1" applyFont="1" applyBorder="1">
      <alignment horizontal="justify" vertical="top" wrapText="1"/>
    </xf>
    <xf numFmtId="174" fontId="39" fillId="0" borderId="0" xfId="65" applyNumberFormat="1" applyFont="1" applyFill="1" applyBorder="1" applyAlignment="1">
      <alignment vertical="top"/>
    </xf>
    <xf numFmtId="167" fontId="87" fillId="0" borderId="0" xfId="54" applyNumberFormat="1" applyFont="1"/>
    <xf numFmtId="169" fontId="87" fillId="0" borderId="0" xfId="52" applyNumberFormat="1" applyFont="1" applyBorder="1" applyProtection="1">
      <alignment horizontal="justify" vertical="top" wrapText="1"/>
    </xf>
    <xf numFmtId="167" fontId="39" fillId="0" borderId="0" xfId="54" applyNumberFormat="1" applyFont="1"/>
    <xf numFmtId="169" fontId="39" fillId="0" borderId="0" xfId="52" applyNumberFormat="1" applyFont="1" applyBorder="1" applyProtection="1">
      <alignment horizontal="justify" vertical="top" wrapText="1"/>
    </xf>
    <xf numFmtId="169" fontId="33" fillId="0" borderId="0" xfId="52" applyNumberFormat="1" applyFont="1" applyBorder="1" applyAlignment="1">
      <alignment vertical="top" wrapText="1"/>
    </xf>
    <xf numFmtId="169" fontId="39" fillId="0" borderId="46" xfId="50" applyNumberFormat="1" applyFont="1" applyBorder="1" applyAlignment="1">
      <alignment vertical="top"/>
    </xf>
    <xf numFmtId="0" fontId="88" fillId="0" borderId="0" xfId="51" applyFont="1">
      <alignment horizontal="justify" vertical="top" wrapText="1"/>
    </xf>
    <xf numFmtId="168" fontId="89" fillId="0" borderId="0" xfId="50" applyNumberFormat="1" applyFont="1" applyAlignment="1">
      <alignment horizontal="center"/>
    </xf>
    <xf numFmtId="0" fontId="90" fillId="0" borderId="0" xfId="75" applyFont="1"/>
    <xf numFmtId="0" fontId="90" fillId="0" borderId="0" xfId="75" applyFont="1" applyAlignment="1">
      <alignment vertical="top"/>
    </xf>
    <xf numFmtId="0" fontId="90" fillId="0" borderId="0" xfId="75" applyFont="1" applyAlignment="1">
      <alignment horizontal="right" vertical="top"/>
    </xf>
    <xf numFmtId="0" fontId="90" fillId="0" borderId="52" xfId="75" applyFont="1" applyBorder="1"/>
    <xf numFmtId="0" fontId="90" fillId="0" borderId="41" xfId="75" applyFont="1" applyBorder="1" applyAlignment="1">
      <alignment vertical="top" wrapText="1"/>
    </xf>
    <xf numFmtId="0" fontId="90" fillId="0" borderId="53" xfId="75" applyFont="1" applyBorder="1" applyAlignment="1">
      <alignment horizontal="right" vertical="top"/>
    </xf>
    <xf numFmtId="0" fontId="90" fillId="0" borderId="35" xfId="75" applyFont="1" applyBorder="1"/>
    <xf numFmtId="0" fontId="90" fillId="0" borderId="48" xfId="75" applyFont="1" applyBorder="1" applyAlignment="1">
      <alignment vertical="top"/>
    </xf>
    <xf numFmtId="0" fontId="90" fillId="0" borderId="46" xfId="75" applyFont="1" applyBorder="1" applyAlignment="1">
      <alignment horizontal="right" vertical="top"/>
    </xf>
    <xf numFmtId="0" fontId="1" fillId="0" borderId="0" xfId="75"/>
    <xf numFmtId="0" fontId="90" fillId="0" borderId="43" xfId="75" applyFont="1" applyBorder="1" applyAlignment="1">
      <alignment vertical="top" wrapText="1"/>
    </xf>
    <xf numFmtId="0" fontId="90" fillId="0" borderId="26" xfId="75" applyFont="1" applyBorder="1" applyAlignment="1">
      <alignment horizontal="right" vertical="top"/>
    </xf>
    <xf numFmtId="0" fontId="90" fillId="0" borderId="41" xfId="75" applyFont="1" applyBorder="1" applyAlignment="1">
      <alignment vertical="top"/>
    </xf>
    <xf numFmtId="0" fontId="90" fillId="0" borderId="48" xfId="75" applyFont="1" applyBorder="1" applyAlignment="1">
      <alignment vertical="top" wrapText="1"/>
    </xf>
    <xf numFmtId="0" fontId="90" fillId="0" borderId="20" xfId="75" applyFont="1" applyBorder="1"/>
    <xf numFmtId="0" fontId="91" fillId="0" borderId="0" xfId="75" applyFont="1"/>
    <xf numFmtId="37" fontId="92" fillId="0" borderId="54" xfId="75" applyNumberFormat="1" applyFont="1" applyBorder="1" applyAlignment="1">
      <alignment horizontal="center"/>
    </xf>
    <xf numFmtId="37" fontId="92" fillId="0" borderId="55" xfId="75" applyNumberFormat="1" applyFont="1" applyBorder="1" applyAlignment="1">
      <alignment horizontal="left"/>
    </xf>
    <xf numFmtId="37" fontId="92" fillId="0" borderId="56" xfId="75" applyNumberFormat="1" applyFont="1" applyBorder="1" applyAlignment="1">
      <alignment horizontal="right" vertical="top"/>
    </xf>
    <xf numFmtId="0" fontId="92" fillId="0" borderId="0" xfId="50" applyFont="1" applyAlignment="1"/>
    <xf numFmtId="168" fontId="92" fillId="0" borderId="0" xfId="50" applyNumberFormat="1" applyFont="1" applyAlignment="1"/>
    <xf numFmtId="0" fontId="92" fillId="0" borderId="0" xfId="50" applyFont="1" applyAlignment="1">
      <alignment horizontal="left"/>
    </xf>
    <xf numFmtId="0" fontId="92" fillId="0" borderId="0" xfId="50" applyFont="1" applyAlignment="1">
      <alignment horizontal="right" vertical="top"/>
    </xf>
    <xf numFmtId="0" fontId="92" fillId="0" borderId="0" xfId="50" applyFont="1" applyAlignment="1">
      <alignment vertical="top"/>
    </xf>
    <xf numFmtId="168" fontId="92" fillId="0" borderId="0" xfId="50" applyNumberFormat="1" applyFont="1" applyAlignment="1">
      <alignment vertical="top"/>
    </xf>
    <xf numFmtId="0" fontId="92" fillId="0" borderId="0" xfId="50" applyFont="1" applyAlignment="1">
      <alignment horizontal="left" vertical="top" wrapText="1"/>
    </xf>
    <xf numFmtId="0" fontId="90" fillId="0" borderId="35" xfId="75" applyFont="1" applyBorder="1" applyAlignment="1">
      <alignment vertical="top"/>
    </xf>
    <xf numFmtId="0" fontId="90" fillId="0" borderId="48" xfId="75" quotePrefix="1" applyFont="1" applyBorder="1" applyAlignment="1">
      <alignment vertical="top" wrapText="1"/>
    </xf>
    <xf numFmtId="0" fontId="90" fillId="0" borderId="20" xfId="75" applyFont="1" applyBorder="1" applyAlignment="1">
      <alignment vertical="top"/>
    </xf>
    <xf numFmtId="0" fontId="90" fillId="0" borderId="52" xfId="75" applyFont="1" applyBorder="1" applyAlignment="1">
      <alignment vertical="top"/>
    </xf>
    <xf numFmtId="37" fontId="92" fillId="0" borderId="40" xfId="75" applyNumberFormat="1" applyFont="1" applyBorder="1" applyAlignment="1">
      <alignment horizontal="center" vertical="top"/>
    </xf>
    <xf numFmtId="37" fontId="92" fillId="0" borderId="45" xfId="75" applyNumberFormat="1" applyFont="1" applyBorder="1" applyAlignment="1">
      <alignment horizontal="left" vertical="top"/>
    </xf>
    <xf numFmtId="37" fontId="92" fillId="0" borderId="42" xfId="75" applyNumberFormat="1" applyFont="1" applyBorder="1" applyAlignment="1">
      <alignment horizontal="right" vertical="top"/>
    </xf>
    <xf numFmtId="0" fontId="92" fillId="0" borderId="0" xfId="50" applyFont="1" applyAlignment="1">
      <alignment horizontal="left" vertical="top"/>
    </xf>
    <xf numFmtId="0" fontId="91" fillId="0" borderId="0" xfId="73" applyFont="1"/>
    <xf numFmtId="175" fontId="91" fillId="0" borderId="0" xfId="73" applyNumberFormat="1" applyFont="1"/>
    <xf numFmtId="0" fontId="91" fillId="0" borderId="52" xfId="73" applyFont="1" applyBorder="1"/>
    <xf numFmtId="0" fontId="91" fillId="0" borderId="57" xfId="73" quotePrefix="1" applyFont="1" applyBorder="1" applyAlignment="1">
      <alignment horizontal="justify" vertical="top"/>
    </xf>
    <xf numFmtId="0" fontId="91" fillId="0" borderId="53" xfId="73" applyFont="1" applyBorder="1" applyAlignment="1">
      <alignment horizontal="right" vertical="top"/>
    </xf>
    <xf numFmtId="0" fontId="91" fillId="0" borderId="35" xfId="73" applyFont="1" applyBorder="1"/>
    <xf numFmtId="0" fontId="91" fillId="0" borderId="23" xfId="73" quotePrefix="1" applyFont="1" applyBorder="1" applyAlignment="1">
      <alignment horizontal="justify" vertical="top"/>
    </xf>
    <xf numFmtId="0" fontId="91" fillId="0" borderId="46" xfId="73" applyFont="1" applyBorder="1" applyAlignment="1">
      <alignment horizontal="right" vertical="top"/>
    </xf>
    <xf numFmtId="0" fontId="91" fillId="0" borderId="23" xfId="73" applyFont="1" applyBorder="1" applyAlignment="1">
      <alignment horizontal="justify" vertical="top"/>
    </xf>
    <xf numFmtId="0" fontId="91" fillId="0" borderId="0" xfId="75" applyFont="1" applyAlignment="1">
      <alignment horizontal="justify" vertical="top" wrapText="1"/>
    </xf>
    <xf numFmtId="0" fontId="91" fillId="0" borderId="0" xfId="50" applyFont="1" applyAlignment="1"/>
    <xf numFmtId="0" fontId="91" fillId="0" borderId="41" xfId="50" applyFont="1" applyBorder="1" applyAlignment="1">
      <alignment horizontal="center" vertical="top"/>
    </xf>
    <xf numFmtId="0" fontId="91" fillId="0" borderId="52" xfId="50" applyFont="1" applyBorder="1" applyAlignment="1">
      <alignment horizontal="left" vertical="top" wrapText="1"/>
    </xf>
    <xf numFmtId="0" fontId="91" fillId="0" borderId="41" xfId="50" applyFont="1" applyBorder="1" applyAlignment="1">
      <alignment horizontal="right" vertical="top"/>
    </xf>
    <xf numFmtId="0" fontId="91" fillId="0" borderId="48" xfId="50" applyFont="1" applyBorder="1" applyAlignment="1">
      <alignment horizontal="center" vertical="top"/>
    </xf>
    <xf numFmtId="0" fontId="91" fillId="0" borderId="35" xfId="50" applyFont="1" applyBorder="1" applyAlignment="1">
      <alignment horizontal="left" vertical="top"/>
    </xf>
    <xf numFmtId="0" fontId="91" fillId="0" borderId="48" xfId="50" applyFont="1" applyBorder="1" applyAlignment="1">
      <alignment horizontal="right" vertical="top"/>
    </xf>
    <xf numFmtId="166" fontId="91" fillId="0" borderId="0" xfId="76" applyNumberFormat="1" applyFont="1" applyAlignment="1"/>
    <xf numFmtId="0" fontId="91" fillId="0" borderId="48" xfId="75" applyFont="1" applyBorder="1" applyAlignment="1">
      <alignment vertical="top"/>
    </xf>
    <xf numFmtId="0" fontId="91" fillId="0" borderId="35" xfId="75" applyFont="1" applyBorder="1" applyAlignment="1">
      <alignment vertical="top"/>
    </xf>
    <xf numFmtId="0" fontId="91" fillId="0" borderId="48" xfId="75" applyFont="1" applyBorder="1" applyAlignment="1">
      <alignment horizontal="right" vertical="top"/>
    </xf>
    <xf numFmtId="0" fontId="91" fillId="0" borderId="35" xfId="75" applyFont="1" applyBorder="1" applyAlignment="1">
      <alignment vertical="top" wrapText="1"/>
    </xf>
    <xf numFmtId="176" fontId="91" fillId="0" borderId="0" xfId="76" applyNumberFormat="1" applyFont="1" applyBorder="1" applyAlignment="1"/>
    <xf numFmtId="0" fontId="91" fillId="0" borderId="46" xfId="75" applyFont="1" applyBorder="1" applyAlignment="1">
      <alignment vertical="top"/>
    </xf>
    <xf numFmtId="0" fontId="91" fillId="0" borderId="41" xfId="75" applyFont="1" applyBorder="1" applyAlignment="1">
      <alignment vertical="top"/>
    </xf>
    <xf numFmtId="0" fontId="91" fillId="0" borderId="52" xfId="75" applyFont="1" applyBorder="1" applyAlignment="1">
      <alignment vertical="top"/>
    </xf>
    <xf numFmtId="0" fontId="91" fillId="0" borderId="41" xfId="75" applyFont="1" applyBorder="1" applyAlignment="1">
      <alignment horizontal="right" vertical="top"/>
    </xf>
    <xf numFmtId="2" fontId="90" fillId="0" borderId="41" xfId="75" applyNumberFormat="1" applyFont="1" applyBorder="1" applyAlignment="1">
      <alignment horizontal="center" vertical="top" wrapText="1"/>
    </xf>
    <xf numFmtId="2" fontId="90" fillId="0" borderId="53" xfId="75" applyNumberFormat="1" applyFont="1" applyBorder="1" applyAlignment="1">
      <alignment horizontal="left" vertical="top" wrapText="1"/>
    </xf>
    <xf numFmtId="2" fontId="90" fillId="0" borderId="41" xfId="75" applyNumberFormat="1" applyFont="1" applyBorder="1" applyAlignment="1">
      <alignment horizontal="right" vertical="top" wrapText="1"/>
    </xf>
    <xf numFmtId="2" fontId="90" fillId="0" borderId="48" xfId="75" applyNumberFormat="1" applyFont="1" applyBorder="1" applyAlignment="1">
      <alignment horizontal="center" wrapText="1"/>
    </xf>
    <xf numFmtId="2" fontId="90" fillId="0" borderId="46" xfId="75" applyNumberFormat="1" applyFont="1" applyBorder="1" applyAlignment="1">
      <alignment horizontal="left" vertical="top" wrapText="1"/>
    </xf>
    <xf numFmtId="2" fontId="90" fillId="0" borderId="48" xfId="75" applyNumberFormat="1" applyFont="1" applyBorder="1" applyAlignment="1">
      <alignment horizontal="right" vertical="top" wrapText="1"/>
    </xf>
    <xf numFmtId="2" fontId="90" fillId="0" borderId="48" xfId="75" applyNumberFormat="1" applyFont="1" applyBorder="1" applyAlignment="1">
      <alignment horizontal="center" vertical="top" wrapText="1"/>
    </xf>
    <xf numFmtId="2" fontId="90" fillId="0" borderId="0" xfId="75" applyNumberFormat="1" applyFont="1" applyAlignment="1">
      <alignment horizontal="left" vertical="top" wrapText="1"/>
    </xf>
    <xf numFmtId="2" fontId="90" fillId="0" borderId="43" xfId="75" applyNumberFormat="1" applyFont="1" applyBorder="1" applyAlignment="1">
      <alignment horizontal="center" vertical="top" wrapText="1"/>
    </xf>
    <xf numFmtId="2" fontId="90" fillId="0" borderId="19" xfId="75" applyNumberFormat="1" applyFont="1" applyBorder="1" applyAlignment="1">
      <alignment horizontal="left" vertical="top" wrapText="1"/>
    </xf>
    <xf numFmtId="2" fontId="90" fillId="0" borderId="43" xfId="75" applyNumberFormat="1" applyFont="1" applyBorder="1" applyAlignment="1">
      <alignment horizontal="right" vertical="top" wrapText="1"/>
    </xf>
    <xf numFmtId="0" fontId="90" fillId="0" borderId="0" xfId="0" applyFont="1" applyAlignment="1">
      <alignment vertical="top"/>
    </xf>
    <xf numFmtId="0" fontId="92" fillId="0" borderId="0" xfId="50" applyFont="1" applyAlignment="1">
      <alignment horizontal="center"/>
    </xf>
    <xf numFmtId="0" fontId="91" fillId="0" borderId="57" xfId="73" applyFont="1" applyBorder="1" applyAlignment="1">
      <alignment horizontal="justify" vertical="top"/>
    </xf>
    <xf numFmtId="0" fontId="91" fillId="0" borderId="52" xfId="75" applyFont="1" applyBorder="1" applyAlignment="1">
      <alignment vertical="top" wrapText="1"/>
    </xf>
    <xf numFmtId="0" fontId="93" fillId="0" borderId="0" xfId="50" applyFont="1" applyAlignment="1">
      <alignment vertical="top"/>
    </xf>
    <xf numFmtId="0" fontId="93" fillId="0" borderId="0" xfId="50" applyFont="1" applyAlignment="1">
      <alignment horizontal="left" vertical="top"/>
    </xf>
    <xf numFmtId="0" fontId="93" fillId="0" borderId="0" xfId="50" applyFont="1" applyAlignment="1">
      <alignment horizontal="right" vertical="top"/>
    </xf>
    <xf numFmtId="0" fontId="93" fillId="0" borderId="21" xfId="50" applyFont="1" applyBorder="1" applyAlignment="1">
      <alignment horizontal="right" vertical="top"/>
    </xf>
    <xf numFmtId="0" fontId="93" fillId="0" borderId="45" xfId="50" applyFont="1" applyBorder="1" applyAlignment="1">
      <alignment vertical="top"/>
    </xf>
    <xf numFmtId="0" fontId="93" fillId="0" borderId="44" xfId="50" applyFont="1" applyBorder="1" applyAlignment="1">
      <alignment horizontal="left" vertical="top"/>
    </xf>
    <xf numFmtId="0" fontId="93" fillId="0" borderId="45" xfId="50" applyFont="1" applyBorder="1" applyAlignment="1">
      <alignment horizontal="center" vertical="top"/>
    </xf>
    <xf numFmtId="168" fontId="93" fillId="0" borderId="40" xfId="50" applyNumberFormat="1" applyFont="1" applyBorder="1" applyAlignment="1">
      <alignment horizontal="center" vertical="top"/>
    </xf>
    <xf numFmtId="168" fontId="93" fillId="0" borderId="40" xfId="52" applyFont="1" applyBorder="1" applyProtection="1">
      <alignment horizontal="justify" vertical="top" wrapText="1"/>
    </xf>
    <xf numFmtId="2" fontId="94" fillId="0" borderId="48" xfId="51" applyNumberFormat="1" applyFont="1" applyBorder="1" applyAlignment="1">
      <alignment horizontal="center" vertical="top" wrapText="1"/>
    </xf>
    <xf numFmtId="2" fontId="94" fillId="0" borderId="46" xfId="51" applyNumberFormat="1" applyFont="1" applyBorder="1" applyAlignment="1">
      <alignment horizontal="left" vertical="top" wrapText="1"/>
    </xf>
    <xf numFmtId="3" fontId="53" fillId="0" borderId="0" xfId="50" applyNumberFormat="1" applyFont="1" applyAlignment="1">
      <alignment horizontal="center" vertical="top"/>
    </xf>
    <xf numFmtId="3" fontId="22" fillId="0" borderId="48" xfId="51" applyNumberFormat="1" applyFont="1" applyBorder="1" applyAlignment="1" applyProtection="1">
      <alignment vertical="top"/>
      <protection locked="0"/>
    </xf>
    <xf numFmtId="169" fontId="53" fillId="0" borderId="48" xfId="50" applyNumberFormat="1" applyFont="1" applyBorder="1" applyAlignment="1">
      <alignment horizontal="right" vertical="top"/>
    </xf>
    <xf numFmtId="1" fontId="94" fillId="0" borderId="48" xfId="51" applyNumberFormat="1" applyFont="1" applyBorder="1" applyAlignment="1">
      <alignment horizontal="center" vertical="top" wrapText="1"/>
    </xf>
    <xf numFmtId="2" fontId="94" fillId="0" borderId="0" xfId="51" applyNumberFormat="1" applyFont="1" applyAlignment="1">
      <alignment horizontal="left" vertical="top" wrapText="1"/>
    </xf>
    <xf numFmtId="167" fontId="53" fillId="0" borderId="23" xfId="54" applyNumberFormat="1" applyFont="1" applyBorder="1" applyAlignment="1">
      <alignment horizontal="center" vertical="top"/>
    </xf>
    <xf numFmtId="167" fontId="53" fillId="0" borderId="23" xfId="54" applyNumberFormat="1" applyFont="1" applyBorder="1" applyAlignment="1">
      <alignment vertical="top" wrapText="1"/>
    </xf>
    <xf numFmtId="167" fontId="53" fillId="0" borderId="0" xfId="54" applyNumberFormat="1" applyFont="1" applyAlignment="1">
      <alignment horizontal="center" vertical="center"/>
    </xf>
    <xf numFmtId="1" fontId="53" fillId="0" borderId="23" xfId="52" applyNumberFormat="1" applyFont="1" applyBorder="1" applyAlignment="1" applyProtection="1">
      <alignment horizontal="center" vertical="center" wrapText="1"/>
    </xf>
    <xf numFmtId="169" fontId="53" fillId="0" borderId="48" xfId="50" applyNumberFormat="1" applyFont="1" applyBorder="1" applyAlignment="1">
      <alignment horizontal="right" vertical="center"/>
    </xf>
    <xf numFmtId="167" fontId="53" fillId="0" borderId="51" xfId="54" applyNumberFormat="1" applyFont="1" applyBorder="1" applyAlignment="1">
      <alignment horizontal="center" vertical="top"/>
    </xf>
    <xf numFmtId="167" fontId="93" fillId="0" borderId="51" xfId="54" quotePrefix="1" applyNumberFormat="1" applyFont="1" applyBorder="1" applyAlignment="1">
      <alignment vertical="top" wrapText="1"/>
    </xf>
    <xf numFmtId="167" fontId="53" fillId="0" borderId="48" xfId="54" applyNumberFormat="1" applyFont="1" applyBorder="1" applyAlignment="1">
      <alignment horizontal="center" vertical="top"/>
    </xf>
    <xf numFmtId="1" fontId="53" fillId="0" borderId="48" xfId="52" applyNumberFormat="1" applyFont="1" applyBorder="1" applyAlignment="1" applyProtection="1">
      <alignment horizontal="center" vertical="top" wrapText="1"/>
    </xf>
    <xf numFmtId="167" fontId="53" fillId="0" borderId="48" xfId="54" quotePrefix="1" applyNumberFormat="1" applyFont="1" applyBorder="1" applyAlignment="1">
      <alignment vertical="top" wrapText="1"/>
    </xf>
    <xf numFmtId="0" fontId="53" fillId="0" borderId="48" xfId="73" applyFont="1" applyBorder="1" applyAlignment="1">
      <alignment vertical="center"/>
    </xf>
    <xf numFmtId="1" fontId="53" fillId="0" borderId="48" xfId="52" applyNumberFormat="1" applyFont="1" applyBorder="1" applyAlignment="1">
      <alignment horizontal="center" vertical="center" wrapText="1"/>
    </xf>
    <xf numFmtId="0" fontId="53" fillId="0" borderId="48" xfId="73" applyFont="1" applyBorder="1" applyAlignment="1">
      <alignment horizontal="center" vertical="top"/>
    </xf>
    <xf numFmtId="3" fontId="93" fillId="0" borderId="48" xfId="53" applyNumberFormat="1" applyFont="1" applyBorder="1" applyAlignment="1">
      <alignment vertical="top" wrapText="1"/>
    </xf>
    <xf numFmtId="0" fontId="53" fillId="0" borderId="48" xfId="73" applyFont="1" applyBorder="1" applyAlignment="1">
      <alignment vertical="top"/>
    </xf>
    <xf numFmtId="1" fontId="53" fillId="0" borderId="48" xfId="52" applyNumberFormat="1" applyFont="1" applyBorder="1" applyAlignment="1">
      <alignment horizontal="right" vertical="top" wrapText="1"/>
    </xf>
    <xf numFmtId="3" fontId="53" fillId="0" borderId="48" xfId="53" applyNumberFormat="1" applyFont="1" applyBorder="1" applyAlignment="1">
      <alignment vertical="top" wrapText="1"/>
    </xf>
    <xf numFmtId="0" fontId="53" fillId="0" borderId="48" xfId="73" applyFont="1" applyBorder="1" applyAlignment="1">
      <alignment horizontal="center" vertical="center"/>
    </xf>
    <xf numFmtId="169" fontId="53" fillId="0" borderId="48" xfId="50" applyNumberFormat="1" applyFont="1" applyBorder="1" applyAlignment="1">
      <alignment horizontal="center" vertical="center"/>
    </xf>
    <xf numFmtId="169" fontId="53" fillId="0" borderId="48" xfId="52" applyNumberFormat="1" applyFont="1" applyBorder="1">
      <alignment horizontal="justify" vertical="top" wrapText="1"/>
    </xf>
    <xf numFmtId="0" fontId="53" fillId="0" borderId="48" xfId="73" quotePrefix="1" applyFont="1" applyBorder="1" applyAlignment="1">
      <alignment horizontal="justify" vertical="top"/>
    </xf>
    <xf numFmtId="0" fontId="93" fillId="0" borderId="45" xfId="50" applyFont="1" applyBorder="1" applyAlignment="1">
      <alignment horizontal="right" vertical="top"/>
    </xf>
    <xf numFmtId="0" fontId="93" fillId="0" borderId="45" xfId="50" applyFont="1" applyBorder="1" applyAlignment="1">
      <alignment horizontal="left" vertical="top"/>
    </xf>
    <xf numFmtId="169" fontId="93" fillId="0" borderId="44" xfId="50" applyNumberFormat="1" applyFont="1" applyBorder="1" applyAlignment="1">
      <alignment horizontal="right" vertical="top"/>
    </xf>
    <xf numFmtId="169" fontId="93" fillId="0" borderId="45" xfId="50" applyNumberFormat="1" applyFont="1" applyBorder="1" applyAlignment="1">
      <alignment horizontal="right" vertical="top"/>
    </xf>
    <xf numFmtId="0" fontId="93" fillId="0" borderId="48" xfId="50" applyFont="1" applyBorder="1" applyAlignment="1">
      <alignment vertical="top"/>
    </xf>
    <xf numFmtId="0" fontId="93" fillId="0" borderId="48" xfId="50" applyFont="1" applyBorder="1" applyAlignment="1">
      <alignment horizontal="center" vertical="top"/>
    </xf>
    <xf numFmtId="168" fontId="93" fillId="0" borderId="0" xfId="50" applyNumberFormat="1" applyFont="1" applyAlignment="1">
      <alignment horizontal="center" vertical="top"/>
    </xf>
    <xf numFmtId="168" fontId="93" fillId="0" borderId="48" xfId="50" applyNumberFormat="1" applyFont="1" applyBorder="1" applyAlignment="1">
      <alignment horizontal="center" vertical="top"/>
    </xf>
    <xf numFmtId="3" fontId="53" fillId="0" borderId="48" xfId="51" applyNumberFormat="1" applyFont="1" applyBorder="1" applyAlignment="1" applyProtection="1">
      <alignment vertical="top"/>
      <protection locked="0"/>
    </xf>
    <xf numFmtId="3" fontId="53" fillId="0" borderId="48" xfId="51" applyNumberFormat="1" applyFont="1" applyBorder="1" applyAlignment="1" applyProtection="1">
      <alignment vertical="center"/>
      <protection locked="0"/>
    </xf>
    <xf numFmtId="1" fontId="53" fillId="0" borderId="48" xfId="52" applyNumberFormat="1" applyFont="1" applyBorder="1" applyAlignment="1" applyProtection="1">
      <alignment horizontal="right" vertical="top" wrapText="1"/>
    </xf>
    <xf numFmtId="3" fontId="53" fillId="0" borderId="48" xfId="51" applyNumberFormat="1" applyFont="1" applyBorder="1" applyAlignment="1" applyProtection="1">
      <alignment horizontal="center" vertical="center"/>
      <protection locked="0"/>
    </xf>
    <xf numFmtId="168" fontId="93" fillId="0" borderId="40" xfId="50" applyNumberFormat="1" applyFont="1" applyBorder="1" applyAlignment="1">
      <alignment horizontal="center" vertical="top" wrapText="1"/>
    </xf>
    <xf numFmtId="168" fontId="93" fillId="0" borderId="40" xfId="52" applyFont="1" applyBorder="1" applyAlignment="1" applyProtection="1">
      <alignment horizontal="center" vertical="top" wrapText="1"/>
    </xf>
    <xf numFmtId="37" fontId="93" fillId="0" borderId="42" xfId="50" applyNumberFormat="1" applyFont="1" applyBorder="1" applyAlignment="1">
      <alignment horizontal="left" vertical="top"/>
    </xf>
    <xf numFmtId="37" fontId="53" fillId="0" borderId="14" xfId="50" applyNumberFormat="1" applyFont="1" applyBorder="1" applyAlignment="1">
      <alignment horizontal="left" vertical="top"/>
    </xf>
    <xf numFmtId="37" fontId="53" fillId="0" borderId="14" xfId="50" applyNumberFormat="1" applyFont="1" applyBorder="1" applyAlignment="1">
      <alignment vertical="top"/>
    </xf>
    <xf numFmtId="169" fontId="53" fillId="0" borderId="10" xfId="50" applyNumberFormat="1" applyFont="1" applyBorder="1" applyAlignment="1">
      <alignment horizontal="right" vertical="top"/>
    </xf>
    <xf numFmtId="39" fontId="53" fillId="0" borderId="10" xfId="50" applyNumberFormat="1" applyFont="1" applyBorder="1" applyAlignment="1">
      <alignment horizontal="center" vertical="top" wrapText="1"/>
    </xf>
    <xf numFmtId="0" fontId="53" fillId="0" borderId="10" xfId="50" applyFont="1" applyBorder="1" applyAlignment="1">
      <alignment horizontal="left" vertical="top" wrapText="1"/>
    </xf>
    <xf numFmtId="37" fontId="93" fillId="0" borderId="14" xfId="50" applyNumberFormat="1" applyFont="1" applyBorder="1" applyAlignment="1">
      <alignment horizontal="left" vertical="top"/>
    </xf>
    <xf numFmtId="37" fontId="53" fillId="0" borderId="10" xfId="50" applyNumberFormat="1" applyFont="1" applyBorder="1" applyAlignment="1">
      <alignment horizontal="right" vertical="top"/>
    </xf>
    <xf numFmtId="37" fontId="95" fillId="0" borderId="14" xfId="50" applyNumberFormat="1" applyFont="1" applyBorder="1" applyAlignment="1">
      <alignment horizontal="left" vertical="top"/>
    </xf>
    <xf numFmtId="37" fontId="95" fillId="0" borderId="14" xfId="50" applyNumberFormat="1" applyFont="1" applyBorder="1" applyAlignment="1">
      <alignment vertical="top"/>
    </xf>
    <xf numFmtId="39" fontId="53" fillId="0" borderId="14" xfId="50" applyNumberFormat="1" applyFont="1" applyBorder="1" applyAlignment="1">
      <alignment horizontal="center" vertical="top" wrapText="1"/>
    </xf>
    <xf numFmtId="37" fontId="93" fillId="0" borderId="14" xfId="50" applyNumberFormat="1" applyFont="1" applyBorder="1" applyAlignment="1">
      <alignment vertical="top" wrapText="1"/>
    </xf>
    <xf numFmtId="0" fontId="93" fillId="0" borderId="40" xfId="50" applyFont="1" applyBorder="1" applyAlignment="1">
      <alignment horizontal="left" vertical="top"/>
    </xf>
    <xf numFmtId="0" fontId="93" fillId="0" borderId="40" xfId="50" applyFont="1" applyBorder="1" applyAlignment="1">
      <alignment horizontal="center" vertical="top"/>
    </xf>
    <xf numFmtId="0" fontId="93" fillId="0" borderId="31" xfId="50" applyFont="1" applyBorder="1" applyAlignment="1">
      <alignment vertical="top"/>
    </xf>
    <xf numFmtId="0" fontId="93" fillId="0" borderId="35" xfId="50" applyFont="1" applyBorder="1" applyAlignment="1">
      <alignment horizontal="left" vertical="top"/>
    </xf>
    <xf numFmtId="0" fontId="93" fillId="0" borderId="35" xfId="50" applyFont="1" applyBorder="1" applyAlignment="1">
      <alignment horizontal="center" vertical="top"/>
    </xf>
    <xf numFmtId="168" fontId="93" fillId="0" borderId="35" xfId="50" applyNumberFormat="1" applyFont="1" applyBorder="1" applyAlignment="1">
      <alignment horizontal="center" vertical="top"/>
    </xf>
    <xf numFmtId="3" fontId="93" fillId="0" borderId="31" xfId="51" applyNumberFormat="1" applyFont="1" applyBorder="1" applyAlignment="1">
      <alignment horizontal="right" vertical="top"/>
    </xf>
    <xf numFmtId="3" fontId="96" fillId="0" borderId="31" xfId="51" applyNumberFormat="1" applyFont="1" applyBorder="1" applyAlignment="1">
      <alignment vertical="top" wrapText="1"/>
    </xf>
    <xf numFmtId="3" fontId="53" fillId="0" borderId="31" xfId="51" applyNumberFormat="1" applyFont="1" applyBorder="1" applyAlignment="1">
      <alignment horizontal="center" vertical="top"/>
    </xf>
    <xf numFmtId="3" fontId="94" fillId="0" borderId="31" xfId="51" applyNumberFormat="1" applyFont="1" applyBorder="1" applyAlignment="1">
      <alignment vertical="top"/>
    </xf>
    <xf numFmtId="2" fontId="53" fillId="0" borderId="35" xfId="71" applyNumberFormat="1" applyFont="1" applyFill="1" applyBorder="1" applyAlignment="1">
      <alignment horizontal="right" vertical="top"/>
    </xf>
    <xf numFmtId="43" fontId="53" fillId="0" borderId="35" xfId="71" applyFont="1" applyBorder="1" applyAlignment="1">
      <alignment horizontal="right" vertical="top"/>
    </xf>
    <xf numFmtId="3" fontId="93" fillId="0" borderId="0" xfId="51" applyNumberFormat="1" applyFont="1" applyAlignment="1">
      <alignment vertical="top" wrapText="1"/>
    </xf>
    <xf numFmtId="0" fontId="93" fillId="0" borderId="32" xfId="51" applyFont="1" applyBorder="1" applyAlignment="1">
      <alignment horizontal="justify" vertical="top"/>
    </xf>
    <xf numFmtId="3" fontId="93" fillId="0" borderId="48" xfId="51" applyNumberFormat="1" applyFont="1" applyBorder="1" applyAlignment="1">
      <alignment horizontal="center" vertical="top"/>
    </xf>
    <xf numFmtId="3" fontId="97" fillId="0" borderId="48" xfId="51" applyNumberFormat="1" applyFont="1" applyBorder="1" applyAlignment="1">
      <alignment horizontal="center" vertical="top"/>
    </xf>
    <xf numFmtId="2" fontId="93" fillId="0" borderId="35" xfId="71" applyNumberFormat="1" applyFont="1" applyFill="1" applyBorder="1" applyAlignment="1">
      <alignment vertical="top"/>
    </xf>
    <xf numFmtId="4" fontId="93" fillId="0" borderId="35" xfId="71" applyNumberFormat="1" applyFont="1" applyBorder="1" applyAlignment="1">
      <alignment horizontal="center" vertical="top"/>
    </xf>
    <xf numFmtId="3" fontId="93" fillId="0" borderId="48" xfId="51" applyNumberFormat="1" applyFont="1" applyBorder="1" applyAlignment="1">
      <alignment horizontal="right" vertical="top"/>
    </xf>
    <xf numFmtId="3" fontId="93" fillId="0" borderId="48" xfId="51" applyNumberFormat="1" applyFont="1" applyBorder="1" applyAlignment="1">
      <alignment horizontal="left" vertical="top"/>
    </xf>
    <xf numFmtId="3" fontId="53" fillId="0" borderId="48" xfId="51" applyNumberFormat="1" applyFont="1" applyBorder="1" applyAlignment="1">
      <alignment horizontal="center" vertical="top"/>
    </xf>
    <xf numFmtId="3" fontId="94" fillId="0" borderId="48" xfId="51" applyNumberFormat="1" applyFont="1" applyBorder="1" applyAlignment="1">
      <alignment vertical="top"/>
    </xf>
    <xf numFmtId="3" fontId="53" fillId="0" borderId="0" xfId="51" applyNumberFormat="1" applyFont="1" applyAlignment="1">
      <alignment vertical="top" wrapText="1"/>
    </xf>
    <xf numFmtId="166" fontId="53" fillId="0" borderId="35" xfId="71" applyNumberFormat="1" applyFont="1" applyFill="1" applyBorder="1" applyAlignment="1">
      <alignment horizontal="right" vertical="top"/>
    </xf>
    <xf numFmtId="0" fontId="53" fillId="0" borderId="32" xfId="51" applyFont="1" applyBorder="1" applyAlignment="1">
      <alignment horizontal="left" vertical="top" wrapText="1"/>
    </xf>
    <xf numFmtId="0" fontId="94" fillId="0" borderId="32" xfId="74" applyFont="1" applyBorder="1" applyAlignment="1">
      <alignment horizontal="justify" vertical="top"/>
    </xf>
    <xf numFmtId="3" fontId="53" fillId="0" borderId="48" xfId="51" applyNumberFormat="1" applyFont="1" applyBorder="1" applyAlignment="1">
      <alignment vertical="top" wrapText="1"/>
    </xf>
    <xf numFmtId="0" fontId="53" fillId="0" borderId="32" xfId="72" quotePrefix="1" applyFont="1" applyBorder="1" applyAlignment="1">
      <alignment horizontal="left" vertical="top" wrapText="1"/>
    </xf>
    <xf numFmtId="0" fontId="53" fillId="0" borderId="0" xfId="72" quotePrefix="1" applyFont="1" applyAlignment="1">
      <alignment horizontal="left" vertical="top" wrapText="1"/>
    </xf>
    <xf numFmtId="0" fontId="53" fillId="0" borderId="48" xfId="72" quotePrefix="1" applyFont="1" applyBorder="1" applyAlignment="1">
      <alignment horizontal="left" vertical="top" wrapText="1"/>
    </xf>
    <xf numFmtId="3" fontId="53" fillId="0" borderId="48" xfId="51" applyNumberFormat="1" applyFont="1" applyBorder="1" applyAlignment="1">
      <alignment horizontal="right" vertical="top"/>
    </xf>
    <xf numFmtId="4" fontId="22" fillId="0" borderId="48" xfId="51" applyNumberFormat="1" applyFont="1" applyBorder="1" applyAlignment="1" applyProtection="1">
      <alignment vertical="top"/>
      <protection locked="0"/>
    </xf>
    <xf numFmtId="43" fontId="53" fillId="0" borderId="48" xfId="71" applyFont="1" applyFill="1" applyBorder="1" applyAlignment="1">
      <alignment horizontal="right" vertical="top"/>
    </xf>
    <xf numFmtId="3" fontId="93" fillId="0" borderId="45" xfId="51" applyNumberFormat="1" applyFont="1" applyBorder="1" applyAlignment="1">
      <alignment horizontal="right" vertical="top" wrapText="1"/>
    </xf>
    <xf numFmtId="3" fontId="93" fillId="0" borderId="45" xfId="51" applyNumberFormat="1" applyFont="1" applyBorder="1" applyAlignment="1">
      <alignment vertical="top" wrapText="1"/>
    </xf>
    <xf numFmtId="0" fontId="97" fillId="0" borderId="45" xfId="51" applyFont="1" applyBorder="1" applyAlignment="1">
      <alignment horizontal="right" vertical="top"/>
    </xf>
    <xf numFmtId="0" fontId="97" fillId="0" borderId="45" xfId="51" applyFont="1" applyBorder="1" applyAlignment="1">
      <alignment vertical="top"/>
    </xf>
    <xf numFmtId="4" fontId="22" fillId="0" borderId="45" xfId="51" applyNumberFormat="1" applyFont="1" applyBorder="1" applyAlignment="1" applyProtection="1">
      <alignment vertical="top"/>
      <protection locked="0"/>
    </xf>
    <xf numFmtId="166" fontId="97" fillId="0" borderId="45" xfId="51" applyNumberFormat="1" applyFont="1" applyBorder="1" applyAlignment="1">
      <alignment vertical="top"/>
    </xf>
    <xf numFmtId="0" fontId="93" fillId="0" borderId="11" xfId="50" applyFont="1" applyBorder="1" applyAlignment="1">
      <alignment horizontal="left" vertical="top"/>
    </xf>
    <xf numFmtId="0" fontId="93" fillId="0" borderId="15" xfId="50" applyFont="1" applyBorder="1" applyAlignment="1">
      <alignment horizontal="left" vertical="top"/>
    </xf>
    <xf numFmtId="0" fontId="93" fillId="0" borderId="15" xfId="50" applyFont="1" applyBorder="1" applyAlignment="1">
      <alignment horizontal="center" vertical="top"/>
    </xf>
    <xf numFmtId="168" fontId="93" fillId="0" borderId="15" xfId="52" applyFont="1" applyBorder="1" applyProtection="1">
      <alignment horizontal="justify" vertical="top" wrapText="1"/>
    </xf>
    <xf numFmtId="0" fontId="93" fillId="0" borderId="16" xfId="50" applyFont="1" applyBorder="1" applyAlignment="1">
      <alignment horizontal="left" vertical="top"/>
    </xf>
    <xf numFmtId="0" fontId="93" fillId="0" borderId="16" xfId="50" applyFont="1" applyBorder="1" applyAlignment="1">
      <alignment horizontal="right" vertical="top"/>
    </xf>
    <xf numFmtId="168" fontId="93" fillId="0" borderId="34" xfId="50" applyNumberFormat="1" applyFont="1" applyBorder="1" applyAlignment="1">
      <alignment horizontal="right" vertical="top"/>
    </xf>
    <xf numFmtId="168" fontId="53" fillId="0" borderId="16" xfId="50" applyNumberFormat="1" applyFont="1" applyBorder="1" applyAlignment="1">
      <alignment horizontal="right" vertical="top"/>
    </xf>
    <xf numFmtId="0" fontId="93" fillId="0" borderId="16" xfId="50" applyFont="1" applyBorder="1" applyAlignment="1">
      <alignment horizontal="left" vertical="top" wrapText="1"/>
    </xf>
    <xf numFmtId="0" fontId="53" fillId="0" borderId="34" xfId="50" applyFont="1" applyBorder="1" applyAlignment="1">
      <alignment vertical="top"/>
    </xf>
    <xf numFmtId="0" fontId="53" fillId="0" borderId="34" xfId="50" applyFont="1" applyBorder="1" applyAlignment="1" applyProtection="1">
      <alignment vertical="top"/>
      <protection locked="0"/>
    </xf>
    <xf numFmtId="169" fontId="53" fillId="0" borderId="34" xfId="52" applyNumberFormat="1" applyFont="1" applyBorder="1" applyAlignment="1" applyProtection="1">
      <alignment vertical="top"/>
      <protection locked="0"/>
    </xf>
    <xf numFmtId="0" fontId="53" fillId="0" borderId="16" xfId="50" applyFont="1" applyBorder="1" applyAlignment="1">
      <alignment horizontal="left" vertical="top" wrapText="1"/>
    </xf>
    <xf numFmtId="0" fontId="53" fillId="0" borderId="34" xfId="50" applyFont="1" applyBorder="1" applyAlignment="1">
      <alignment horizontal="center" vertical="top"/>
    </xf>
    <xf numFmtId="0" fontId="53" fillId="0" borderId="16" xfId="50" applyFont="1" applyBorder="1" applyAlignment="1">
      <alignment horizontal="left" vertical="top"/>
    </xf>
    <xf numFmtId="0" fontId="53" fillId="0" borderId="10" xfId="50" applyFont="1" applyBorder="1" applyAlignment="1">
      <alignment horizontal="right" vertical="top"/>
    </xf>
    <xf numFmtId="0" fontId="53" fillId="0" borderId="35" xfId="50" applyFont="1" applyBorder="1" applyAlignment="1">
      <alignment horizontal="left" vertical="top" wrapText="1"/>
    </xf>
    <xf numFmtId="0" fontId="53" fillId="0" borderId="35" xfId="50" applyFont="1" applyBorder="1" applyAlignment="1">
      <alignment horizontal="center" vertical="top"/>
    </xf>
    <xf numFmtId="3" fontId="53" fillId="0" borderId="35" xfId="52" applyNumberFormat="1" applyFont="1" applyBorder="1" applyAlignment="1" applyProtection="1">
      <alignment horizontal="center" vertical="top"/>
      <protection locked="0"/>
    </xf>
    <xf numFmtId="0" fontId="93" fillId="0" borderId="16" xfId="50" applyFont="1" applyBorder="1" applyAlignment="1">
      <alignment horizontal="center" vertical="top"/>
    </xf>
    <xf numFmtId="4" fontId="53" fillId="0" borderId="16" xfId="50" applyNumberFormat="1" applyFont="1" applyBorder="1" applyAlignment="1">
      <alignment horizontal="center" vertical="top"/>
    </xf>
    <xf numFmtId="3" fontId="93" fillId="0" borderId="15" xfId="50" applyNumberFormat="1" applyFont="1" applyBorder="1" applyAlignment="1">
      <alignment horizontal="center" vertical="top"/>
    </xf>
    <xf numFmtId="3" fontId="53" fillId="0" borderId="10" xfId="51" applyNumberFormat="1" applyFont="1" applyBorder="1" applyAlignment="1" applyProtection="1">
      <alignment vertical="top"/>
      <protection locked="0"/>
    </xf>
    <xf numFmtId="4" fontId="53" fillId="0" borderId="34" xfId="51" applyNumberFormat="1" applyFont="1" applyBorder="1" applyAlignment="1" applyProtection="1">
      <alignment vertical="top"/>
      <protection locked="0"/>
    </xf>
    <xf numFmtId="4" fontId="53" fillId="0" borderId="45" xfId="51" applyNumberFormat="1" applyFont="1" applyBorder="1" applyAlignment="1" applyProtection="1">
      <alignment vertical="top"/>
      <protection locked="0"/>
    </xf>
    <xf numFmtId="0" fontId="53" fillId="0" borderId="10" xfId="50" applyFont="1" applyBorder="1" applyAlignment="1">
      <alignment horizontal="center" vertical="top"/>
    </xf>
    <xf numFmtId="0" fontId="93" fillId="0" borderId="11" xfId="50" applyFont="1" applyBorder="1" applyAlignment="1">
      <alignment horizontal="center" vertical="center"/>
    </xf>
    <xf numFmtId="0" fontId="93" fillId="0" borderId="34" xfId="50" applyFont="1" applyBorder="1" applyAlignment="1">
      <alignment horizontal="center" vertical="center"/>
    </xf>
    <xf numFmtId="0" fontId="53" fillId="0" borderId="34" xfId="50" applyFont="1" applyBorder="1" applyAlignment="1">
      <alignment horizontal="center" vertical="center"/>
    </xf>
    <xf numFmtId="0" fontId="53" fillId="0" borderId="10" xfId="50" applyFont="1" applyBorder="1" applyAlignment="1">
      <alignment horizontal="center" vertical="center"/>
    </xf>
    <xf numFmtId="0" fontId="39" fillId="0" borderId="0" xfId="50" applyFont="1" applyAlignment="1">
      <alignment horizontal="center" vertical="center"/>
    </xf>
    <xf numFmtId="168" fontId="93" fillId="0" borderId="45" xfId="50" applyNumberFormat="1" applyFont="1" applyBorder="1" applyAlignment="1">
      <alignment horizontal="center" vertical="top"/>
    </xf>
    <xf numFmtId="168" fontId="93" fillId="0" borderId="45" xfId="52" applyFont="1" applyBorder="1" applyProtection="1">
      <alignment horizontal="justify" vertical="top" wrapText="1"/>
    </xf>
    <xf numFmtId="0" fontId="93" fillId="0" borderId="10" xfId="50" applyFont="1" applyBorder="1" applyAlignment="1">
      <alignment vertical="top"/>
    </xf>
    <xf numFmtId="0" fontId="93" fillId="0" borderId="10" xfId="50" applyFont="1" applyBorder="1" applyAlignment="1">
      <alignment horizontal="left" vertical="top"/>
    </xf>
    <xf numFmtId="168" fontId="53" fillId="0" borderId="10" xfId="50" applyNumberFormat="1" applyFont="1" applyBorder="1" applyAlignment="1">
      <alignment horizontal="right" vertical="top"/>
    </xf>
    <xf numFmtId="0" fontId="93" fillId="0" borderId="10" xfId="50" applyFont="1" applyBorder="1" applyAlignment="1">
      <alignment horizontal="right" vertical="top"/>
    </xf>
    <xf numFmtId="0" fontId="93" fillId="0" borderId="10" xfId="50" applyFont="1" applyBorder="1" applyAlignment="1">
      <alignment horizontal="center" vertical="top"/>
    </xf>
    <xf numFmtId="168" fontId="93" fillId="0" borderId="10" xfId="50" applyNumberFormat="1" applyFont="1" applyBorder="1" applyAlignment="1">
      <alignment horizontal="center" vertical="top"/>
    </xf>
    <xf numFmtId="0" fontId="53" fillId="0" borderId="10" xfId="50" applyFont="1" applyBorder="1" applyAlignment="1">
      <alignment horizontal="right" vertical="top" wrapText="1"/>
    </xf>
    <xf numFmtId="3" fontId="96" fillId="0" borderId="10" xfId="50" applyNumberFormat="1" applyFont="1" applyBorder="1" applyAlignment="1">
      <alignment horizontal="left" vertical="top"/>
    </xf>
    <xf numFmtId="37" fontId="93" fillId="0" borderId="10" xfId="50" applyNumberFormat="1" applyFont="1" applyBorder="1" applyAlignment="1">
      <alignment horizontal="left" vertical="top"/>
    </xf>
    <xf numFmtId="169" fontId="93" fillId="0" borderId="10" xfId="50" applyNumberFormat="1" applyFont="1" applyBorder="1" applyAlignment="1">
      <alignment horizontal="right" vertical="top"/>
    </xf>
    <xf numFmtId="37" fontId="93" fillId="0" borderId="10" xfId="50" applyNumberFormat="1" applyFont="1" applyBorder="1" applyAlignment="1">
      <alignment horizontal="left" vertical="top" wrapText="1"/>
    </xf>
    <xf numFmtId="3" fontId="53" fillId="0" borderId="48" xfId="69" quotePrefix="1" applyNumberFormat="1" applyFont="1" applyBorder="1" applyAlignment="1">
      <alignment horizontal="left" vertical="top" wrapText="1"/>
    </xf>
    <xf numFmtId="0" fontId="53" fillId="0" borderId="10" xfId="50" applyFont="1" applyBorder="1" applyAlignment="1">
      <alignment vertical="top"/>
    </xf>
    <xf numFmtId="169" fontId="53" fillId="0" borderId="10" xfId="52" applyNumberFormat="1" applyFont="1" applyBorder="1" applyProtection="1">
      <alignment horizontal="justify" vertical="top" wrapText="1"/>
    </xf>
    <xf numFmtId="0" fontId="53" fillId="0" borderId="48" xfId="50" applyFont="1" applyBorder="1" applyAlignment="1">
      <alignment horizontal="right" vertical="top"/>
    </xf>
    <xf numFmtId="37" fontId="53" fillId="0" borderId="10" xfId="51" applyNumberFormat="1" applyFont="1" applyBorder="1" applyAlignment="1">
      <alignment horizontal="left" vertical="top" wrapText="1"/>
    </xf>
    <xf numFmtId="3" fontId="53" fillId="0" borderId="48" xfId="69" applyNumberFormat="1" applyFont="1" applyBorder="1" applyAlignment="1">
      <alignment horizontal="left" vertical="top" wrapText="1"/>
    </xf>
    <xf numFmtId="3" fontId="53" fillId="0" borderId="10" xfId="50" applyNumberFormat="1" applyFont="1" applyBorder="1" applyAlignment="1">
      <alignment horizontal="right" vertical="top"/>
    </xf>
    <xf numFmtId="0" fontId="94" fillId="0" borderId="10" xfId="50" applyFont="1" applyBorder="1" applyAlignment="1">
      <alignment horizontal="right" vertical="top"/>
    </xf>
    <xf numFmtId="0" fontId="94" fillId="0" borderId="10" xfId="50" applyFont="1" applyBorder="1" applyAlignment="1">
      <alignment horizontal="left" vertical="top" wrapText="1"/>
    </xf>
    <xf numFmtId="3" fontId="94" fillId="0" borderId="10" xfId="50" applyNumberFormat="1" applyFont="1" applyBorder="1" applyAlignment="1">
      <alignment horizontal="right" vertical="top"/>
    </xf>
    <xf numFmtId="0" fontId="53" fillId="0" borderId="48" xfId="69" applyFont="1" applyBorder="1" applyAlignment="1">
      <alignment horizontal="left" vertical="top" wrapText="1"/>
    </xf>
    <xf numFmtId="37" fontId="53" fillId="0" borderId="0" xfId="51" applyNumberFormat="1" applyFont="1" applyAlignment="1">
      <alignment horizontal="left" vertical="top" wrapText="1"/>
    </xf>
    <xf numFmtId="0" fontId="94" fillId="0" borderId="48" xfId="70" applyFont="1" applyBorder="1" applyAlignment="1">
      <alignment horizontal="left" vertical="center" wrapText="1"/>
    </xf>
    <xf numFmtId="0" fontId="93" fillId="0" borderId="43" xfId="50" applyFont="1" applyBorder="1" applyAlignment="1">
      <alignment horizontal="left" vertical="top"/>
    </xf>
    <xf numFmtId="169" fontId="93" fillId="0" borderId="10" xfId="50" applyNumberFormat="1" applyFont="1" applyBorder="1" applyAlignment="1">
      <alignment horizontal="center" vertical="top"/>
    </xf>
    <xf numFmtId="3" fontId="96" fillId="0" borderId="10" xfId="50" applyNumberFormat="1" applyFont="1" applyBorder="1" applyAlignment="1">
      <alignment horizontal="left" vertical="top" wrapText="1"/>
    </xf>
    <xf numFmtId="3" fontId="94" fillId="0" borderId="10" xfId="50" applyNumberFormat="1" applyFont="1" applyBorder="1" applyAlignment="1">
      <alignment horizontal="left" vertical="top" wrapText="1"/>
    </xf>
    <xf numFmtId="3" fontId="53" fillId="0" borderId="10" xfId="50" applyNumberFormat="1" applyFont="1" applyBorder="1" applyAlignment="1">
      <alignment horizontal="left" vertical="top" wrapText="1"/>
    </xf>
    <xf numFmtId="0" fontId="53" fillId="0" borderId="10" xfId="50" applyFont="1" applyBorder="1" applyAlignment="1">
      <alignment horizontal="right"/>
    </xf>
    <xf numFmtId="0" fontId="53" fillId="0" borderId="48" xfId="50" applyFont="1" applyBorder="1" applyAlignment="1">
      <alignment horizontal="left" vertical="top" wrapText="1"/>
    </xf>
    <xf numFmtId="37" fontId="53" fillId="0" borderId="48" xfId="69" applyNumberFormat="1" applyFont="1" applyBorder="1" applyAlignment="1">
      <alignment horizontal="left" vertical="top" wrapText="1"/>
    </xf>
    <xf numFmtId="3" fontId="53" fillId="0" borderId="48" xfId="50" applyNumberFormat="1" applyFont="1" applyBorder="1" applyAlignment="1">
      <alignment horizontal="right" vertical="top"/>
    </xf>
    <xf numFmtId="169" fontId="53" fillId="0" borderId="48" xfId="52" applyNumberFormat="1" applyFont="1" applyBorder="1" applyProtection="1">
      <alignment horizontal="justify" vertical="top" wrapText="1"/>
    </xf>
    <xf numFmtId="3" fontId="93" fillId="0" borderId="10" xfId="50" applyNumberFormat="1" applyFont="1" applyBorder="1" applyAlignment="1">
      <alignment horizontal="left" vertical="top"/>
    </xf>
    <xf numFmtId="37" fontId="53" fillId="0" borderId="10" xfId="50" applyNumberFormat="1" applyFont="1" applyBorder="1" applyAlignment="1">
      <alignment vertical="top"/>
    </xf>
    <xf numFmtId="0" fontId="53" fillId="0" borderId="10" xfId="51" applyFont="1" applyBorder="1" applyAlignment="1">
      <alignment horizontal="left" vertical="top" wrapText="1"/>
    </xf>
    <xf numFmtId="37" fontId="53" fillId="0" borderId="10" xfId="60" applyFont="1" applyBorder="1" applyAlignment="1">
      <alignment horizontal="right" vertical="top"/>
    </xf>
    <xf numFmtId="0" fontId="53" fillId="0" borderId="10" xfId="51" applyFont="1" applyBorder="1" applyAlignment="1">
      <alignment horizontal="right" vertical="top"/>
    </xf>
    <xf numFmtId="0" fontId="93" fillId="0" borderId="10" xfId="51" applyFont="1" applyBorder="1" applyAlignment="1">
      <alignment horizontal="left" vertical="top"/>
    </xf>
    <xf numFmtId="169" fontId="53" fillId="0" borderId="10" xfId="52" applyNumberFormat="1" applyFont="1" applyBorder="1" applyAlignment="1" applyProtection="1">
      <alignment horizontal="right" vertical="top"/>
    </xf>
    <xf numFmtId="3" fontId="53" fillId="0" borderId="10" xfId="51" applyNumberFormat="1" applyFont="1" applyBorder="1" applyAlignment="1">
      <alignment horizontal="left" vertical="top" wrapText="1"/>
    </xf>
    <xf numFmtId="0" fontId="53" fillId="0" borderId="48" xfId="50" applyFont="1" applyBorder="1" applyAlignment="1">
      <alignment horizontal="right" vertical="top" wrapText="1"/>
    </xf>
    <xf numFmtId="3" fontId="53" fillId="0" borderId="48" xfId="51" applyNumberFormat="1" applyFont="1" applyBorder="1" applyAlignment="1">
      <alignment horizontal="left" vertical="top" wrapText="1"/>
    </xf>
    <xf numFmtId="37" fontId="53" fillId="0" borderId="48" xfId="60" applyFont="1" applyBorder="1" applyAlignment="1">
      <alignment horizontal="right" vertical="top"/>
    </xf>
    <xf numFmtId="3" fontId="93" fillId="0" borderId="48" xfId="69" applyNumberFormat="1" applyFont="1" applyBorder="1" applyAlignment="1">
      <alignment horizontal="left" vertical="top"/>
    </xf>
    <xf numFmtId="37" fontId="93" fillId="0" borderId="48" xfId="69" applyNumberFormat="1" applyFont="1" applyBorder="1" applyAlignment="1">
      <alignment horizontal="left" vertical="top"/>
    </xf>
    <xf numFmtId="3" fontId="94" fillId="0" borderId="10" xfId="53" applyNumberFormat="1" applyFont="1" applyBorder="1" applyAlignment="1">
      <alignment horizontal="right" vertical="top"/>
    </xf>
    <xf numFmtId="3" fontId="94" fillId="0" borderId="10" xfId="53" applyNumberFormat="1" applyFont="1" applyBorder="1" applyAlignment="1">
      <alignment vertical="top"/>
    </xf>
    <xf numFmtId="3" fontId="94" fillId="0" borderId="48" xfId="53" applyNumberFormat="1" applyFont="1" applyBorder="1" applyAlignment="1">
      <alignment horizontal="right" vertical="top"/>
    </xf>
    <xf numFmtId="3" fontId="94" fillId="0" borderId="48" xfId="53" applyNumberFormat="1" applyFont="1" applyBorder="1" applyAlignment="1">
      <alignment vertical="top"/>
    </xf>
    <xf numFmtId="169" fontId="94" fillId="0" borderId="10" xfId="56" applyNumberFormat="1" applyFont="1" applyFill="1" applyBorder="1" applyAlignment="1" applyProtection="1">
      <alignment horizontal="right" vertical="top"/>
    </xf>
    <xf numFmtId="169" fontId="98" fillId="0" borderId="10" xfId="50" applyNumberFormat="1" applyFont="1" applyBorder="1" applyAlignment="1">
      <alignment horizontal="right" vertical="top"/>
    </xf>
    <xf numFmtId="37" fontId="53" fillId="0" borderId="47" xfId="50" applyNumberFormat="1" applyFont="1" applyBorder="1" applyAlignment="1">
      <alignment vertical="top"/>
    </xf>
    <xf numFmtId="0" fontId="93" fillId="0" borderId="47" xfId="50" applyFont="1" applyBorder="1" applyAlignment="1">
      <alignment horizontal="left" vertical="top"/>
    </xf>
    <xf numFmtId="37" fontId="53" fillId="0" borderId="47" xfId="50" applyNumberFormat="1" applyFont="1" applyBorder="1" applyAlignment="1">
      <alignment horizontal="right" vertical="top"/>
    </xf>
    <xf numFmtId="169" fontId="98" fillId="0" borderId="47" xfId="50" applyNumberFormat="1" applyFont="1" applyBorder="1" applyAlignment="1">
      <alignment horizontal="right" vertical="top"/>
    </xf>
    <xf numFmtId="0" fontId="94" fillId="0" borderId="48" xfId="50" applyFont="1" applyBorder="1" applyAlignment="1">
      <alignment horizontal="right" vertical="top"/>
    </xf>
    <xf numFmtId="3" fontId="94" fillId="0" borderId="48" xfId="50" applyNumberFormat="1" applyFont="1" applyBorder="1" applyAlignment="1">
      <alignment horizontal="right" vertical="top"/>
    </xf>
    <xf numFmtId="3" fontId="96" fillId="0" borderId="48" xfId="50" applyNumberFormat="1" applyFont="1" applyBorder="1" applyAlignment="1">
      <alignment horizontal="left" vertical="top" wrapText="1"/>
    </xf>
    <xf numFmtId="3" fontId="94" fillId="0" borderId="48" xfId="50" applyNumberFormat="1" applyFont="1" applyBorder="1" applyAlignment="1">
      <alignment horizontal="left" vertical="top" wrapText="1"/>
    </xf>
    <xf numFmtId="0" fontId="53" fillId="0" borderId="0" xfId="50" applyFont="1" applyAlignment="1">
      <alignment vertical="top"/>
    </xf>
    <xf numFmtId="0" fontId="53" fillId="0" borderId="0" xfId="50" applyFont="1" applyAlignment="1">
      <alignment horizontal="left" vertical="top"/>
    </xf>
    <xf numFmtId="0" fontId="53" fillId="0" borderId="0" xfId="50" applyFont="1" applyAlignment="1">
      <alignment horizontal="right" vertical="top"/>
    </xf>
    <xf numFmtId="168" fontId="53" fillId="0" borderId="0" xfId="50" applyNumberFormat="1" applyFont="1" applyAlignment="1">
      <alignment horizontal="right" vertical="top"/>
    </xf>
    <xf numFmtId="3" fontId="53" fillId="0" borderId="45" xfId="51" applyNumberFormat="1" applyFont="1" applyBorder="1" applyAlignment="1" applyProtection="1">
      <alignment vertical="top"/>
      <protection locked="0"/>
    </xf>
    <xf numFmtId="4" fontId="53" fillId="0" borderId="10" xfId="51" applyNumberFormat="1" applyFont="1" applyBorder="1" applyAlignment="1" applyProtection="1">
      <alignment vertical="top"/>
      <protection locked="0"/>
    </xf>
    <xf numFmtId="4" fontId="53" fillId="0" borderId="47" xfId="51" applyNumberFormat="1" applyFont="1" applyBorder="1" applyAlignment="1" applyProtection="1">
      <alignment vertical="top"/>
      <protection locked="0"/>
    </xf>
    <xf numFmtId="169" fontId="53" fillId="0" borderId="10" xfId="50" applyNumberFormat="1" applyFont="1" applyBorder="1" applyAlignment="1">
      <alignment vertical="top"/>
    </xf>
    <xf numFmtId="0" fontId="53" fillId="0" borderId="22" xfId="51" applyFont="1" applyBorder="1" applyAlignment="1">
      <alignment horizontal="center" vertical="top"/>
    </xf>
    <xf numFmtId="0" fontId="53" fillId="0" borderId="22" xfId="51" applyFont="1" applyBorder="1" applyAlignment="1">
      <alignment vertical="top"/>
    </xf>
    <xf numFmtId="169" fontId="53" fillId="0" borderId="23" xfId="52" applyNumberFormat="1" applyFont="1" applyBorder="1" applyProtection="1">
      <alignment horizontal="justify" vertical="top" wrapText="1"/>
    </xf>
    <xf numFmtId="3" fontId="53" fillId="0" borderId="10" xfId="50" applyNumberFormat="1" applyFont="1" applyBorder="1" applyAlignment="1">
      <alignment horizontal="center" vertical="top"/>
    </xf>
    <xf numFmtId="0" fontId="53" fillId="0" borderId="10" xfId="51" applyFont="1" applyBorder="1" applyAlignment="1">
      <alignment horizontal="center" vertical="top"/>
    </xf>
    <xf numFmtId="3" fontId="53" fillId="0" borderId="10" xfId="53" applyNumberFormat="1" applyFont="1" applyBorder="1" applyAlignment="1">
      <alignment horizontal="center" vertical="top"/>
    </xf>
    <xf numFmtId="37" fontId="53" fillId="0" borderId="10" xfId="50" applyNumberFormat="1" applyFont="1" applyBorder="1" applyAlignment="1">
      <alignment horizontal="center" vertical="top"/>
    </xf>
    <xf numFmtId="0" fontId="93" fillId="0" borderId="10" xfId="51" applyFont="1" applyBorder="1" applyAlignment="1">
      <alignment horizontal="left" vertical="top" wrapText="1"/>
    </xf>
    <xf numFmtId="0" fontId="93" fillId="0" borderId="10" xfId="50" applyFont="1" applyBorder="1" applyAlignment="1">
      <alignment horizontal="left" vertical="top" wrapText="1"/>
    </xf>
    <xf numFmtId="169" fontId="53" fillId="0" borderId="10" xfId="50" applyNumberFormat="1" applyFont="1" applyBorder="1" applyAlignment="1" applyProtection="1">
      <alignment vertical="top"/>
      <protection locked="0"/>
    </xf>
    <xf numFmtId="0" fontId="93" fillId="0" borderId="61" xfId="50" applyFont="1" applyBorder="1" applyAlignment="1">
      <alignment vertical="top"/>
    </xf>
    <xf numFmtId="0" fontId="93" fillId="0" borderId="0" xfId="50" applyFont="1" applyBorder="1" applyAlignment="1">
      <alignment horizontal="left" vertical="top"/>
    </xf>
    <xf numFmtId="0" fontId="93" fillId="0" borderId="0" xfId="50" applyFont="1" applyBorder="1" applyAlignment="1">
      <alignment horizontal="center" vertical="top"/>
    </xf>
    <xf numFmtId="0" fontId="93" fillId="0" borderId="0" xfId="50" applyFont="1" applyBorder="1" applyAlignment="1">
      <alignment vertical="top"/>
    </xf>
    <xf numFmtId="168" fontId="53" fillId="0" borderId="63" xfId="52" applyFont="1" applyBorder="1">
      <alignment horizontal="justify" vertical="top" wrapText="1"/>
    </xf>
    <xf numFmtId="0" fontId="93" fillId="0" borderId="64" xfId="50" applyFont="1" applyBorder="1" applyAlignment="1">
      <alignment vertical="top"/>
    </xf>
    <xf numFmtId="0" fontId="93" fillId="0" borderId="40" xfId="50" applyFont="1" applyBorder="1" applyAlignment="1">
      <alignment vertical="top"/>
    </xf>
    <xf numFmtId="168" fontId="93" fillId="0" borderId="65" xfId="52" applyFont="1" applyBorder="1" applyAlignment="1" applyProtection="1">
      <alignment horizontal="center" vertical="top" wrapText="1"/>
    </xf>
    <xf numFmtId="0" fontId="93" fillId="0" borderId="66" xfId="50" applyFont="1" applyBorder="1" applyAlignment="1">
      <alignment vertical="top"/>
    </xf>
    <xf numFmtId="0" fontId="96" fillId="0" borderId="35" xfId="50" applyFont="1" applyBorder="1" applyAlignment="1">
      <alignment horizontal="left" vertical="top"/>
    </xf>
    <xf numFmtId="0" fontId="53" fillId="0" borderId="35" xfId="50" applyFont="1" applyBorder="1" applyAlignment="1">
      <alignment vertical="top"/>
    </xf>
    <xf numFmtId="168" fontId="53" fillId="0" borderId="35" xfId="50" applyNumberFormat="1" applyFont="1" applyBorder="1" applyAlignment="1">
      <alignment horizontal="right" vertical="top"/>
    </xf>
    <xf numFmtId="168" fontId="53" fillId="0" borderId="62" xfId="52" applyFont="1" applyBorder="1" applyProtection="1">
      <alignment horizontal="justify" vertical="top" wrapText="1"/>
    </xf>
    <xf numFmtId="0" fontId="93" fillId="0" borderId="66" xfId="50" applyFont="1" applyBorder="1" applyAlignment="1">
      <alignment horizontal="right" vertical="top"/>
    </xf>
    <xf numFmtId="37" fontId="93" fillId="0" borderId="0" xfId="50" applyNumberFormat="1" applyFont="1" applyBorder="1" applyAlignment="1">
      <alignment horizontal="left" vertical="top"/>
    </xf>
    <xf numFmtId="0" fontId="93" fillId="0" borderId="35" xfId="50" applyFont="1" applyBorder="1" applyAlignment="1">
      <alignment vertical="top"/>
    </xf>
    <xf numFmtId="168" fontId="93" fillId="0" borderId="35" xfId="50" applyNumberFormat="1" applyFont="1" applyBorder="1" applyAlignment="1">
      <alignment horizontal="right" vertical="top"/>
    </xf>
    <xf numFmtId="37" fontId="93" fillId="0" borderId="35" xfId="50" applyNumberFormat="1" applyFont="1" applyBorder="1" applyAlignment="1">
      <alignment horizontal="left" vertical="top" wrapText="1"/>
    </xf>
    <xf numFmtId="168" fontId="93" fillId="0" borderId="48" xfId="50" applyNumberFormat="1" applyFont="1" applyBorder="1" applyAlignment="1">
      <alignment horizontal="right" vertical="top"/>
    </xf>
    <xf numFmtId="37" fontId="93" fillId="0" borderId="35" xfId="51" applyNumberFormat="1" applyFont="1" applyBorder="1" applyAlignment="1">
      <alignment horizontal="left" vertical="top" wrapText="1"/>
    </xf>
    <xf numFmtId="168" fontId="53" fillId="0" borderId="48" xfId="50" applyNumberFormat="1" applyFont="1" applyBorder="1" applyAlignment="1">
      <alignment horizontal="right" vertical="top"/>
    </xf>
    <xf numFmtId="0" fontId="53" fillId="0" borderId="66" xfId="50" applyFont="1" applyBorder="1" applyAlignment="1">
      <alignment horizontal="right" vertical="top"/>
    </xf>
    <xf numFmtId="0" fontId="93" fillId="0" borderId="28" xfId="51" applyFont="1" applyBorder="1" applyAlignment="1">
      <alignment horizontal="left" vertical="top"/>
    </xf>
    <xf numFmtId="3" fontId="53" fillId="0" borderId="35" xfId="50" applyNumberFormat="1" applyFont="1" applyBorder="1" applyAlignment="1">
      <alignment vertical="top"/>
    </xf>
    <xf numFmtId="0" fontId="53" fillId="0" borderId="67" xfId="51" applyFont="1" applyBorder="1" applyAlignment="1">
      <alignment horizontal="left" vertical="top" wrapText="1"/>
    </xf>
    <xf numFmtId="169" fontId="53" fillId="0" borderId="62" xfId="52" applyNumberFormat="1" applyFont="1" applyBorder="1" applyProtection="1">
      <alignment horizontal="justify" vertical="top" wrapText="1"/>
    </xf>
    <xf numFmtId="0" fontId="93" fillId="0" borderId="68" xfId="50" applyFont="1" applyBorder="1" applyAlignment="1">
      <alignment horizontal="right" vertical="top"/>
    </xf>
    <xf numFmtId="169" fontId="93" fillId="0" borderId="65" xfId="52" applyNumberFormat="1" applyFont="1" applyBorder="1" applyProtection="1">
      <alignment horizontal="justify" vertical="top" wrapText="1"/>
    </xf>
    <xf numFmtId="0" fontId="93" fillId="0" borderId="66" xfId="51" applyFont="1" applyBorder="1" applyAlignment="1">
      <alignment horizontal="center" vertical="top"/>
    </xf>
    <xf numFmtId="0" fontId="93" fillId="0" borderId="35" xfId="51" applyFont="1" applyBorder="1" applyAlignment="1">
      <alignment horizontal="left" vertical="top"/>
    </xf>
    <xf numFmtId="3" fontId="53" fillId="0" borderId="66" xfId="50" applyNumberFormat="1" applyFont="1" applyBorder="1" applyAlignment="1">
      <alignment horizontal="right" vertical="top"/>
    </xf>
    <xf numFmtId="3" fontId="53" fillId="0" borderId="0" xfId="50" applyNumberFormat="1" applyFont="1" applyBorder="1" applyAlignment="1">
      <alignment vertical="top"/>
    </xf>
    <xf numFmtId="0" fontId="53" fillId="0" borderId="35" xfId="51" applyFont="1" applyBorder="1" applyAlignment="1">
      <alignment horizontal="left" vertical="top" wrapText="1"/>
    </xf>
    <xf numFmtId="0" fontId="53" fillId="0" borderId="0" xfId="51" applyFont="1" applyBorder="1" applyAlignment="1">
      <alignment vertical="top"/>
    </xf>
    <xf numFmtId="0" fontId="53" fillId="0" borderId="35" xfId="51" applyFont="1" applyBorder="1" applyAlignment="1">
      <alignment horizontal="left" vertical="top"/>
    </xf>
    <xf numFmtId="0" fontId="53" fillId="0" borderId="0" xfId="50" applyFont="1" applyBorder="1" applyAlignment="1">
      <alignment vertical="top"/>
    </xf>
    <xf numFmtId="3" fontId="53" fillId="0" borderId="66" xfId="53" applyNumberFormat="1" applyFont="1" applyBorder="1" applyAlignment="1">
      <alignment horizontal="right" vertical="top"/>
    </xf>
    <xf numFmtId="3" fontId="93" fillId="0" borderId="0" xfId="53" applyNumberFormat="1" applyFont="1" applyBorder="1" applyAlignment="1">
      <alignment vertical="top" wrapText="1"/>
    </xf>
    <xf numFmtId="3" fontId="53" fillId="0" borderId="0" xfId="53" applyNumberFormat="1" applyFont="1" applyBorder="1" applyAlignment="1">
      <alignment vertical="top"/>
    </xf>
    <xf numFmtId="169" fontId="53" fillId="0" borderId="62" xfId="52" applyNumberFormat="1" applyFont="1" applyBorder="1">
      <alignment horizontal="justify" vertical="top" wrapText="1"/>
    </xf>
    <xf numFmtId="3" fontId="53" fillId="0" borderId="0" xfId="53" quotePrefix="1" applyNumberFormat="1" applyFont="1" applyBorder="1" applyAlignment="1">
      <alignment vertical="top" wrapText="1"/>
    </xf>
    <xf numFmtId="3" fontId="53" fillId="0" borderId="69" xfId="53" applyNumberFormat="1" applyFont="1" applyBorder="1" applyAlignment="1">
      <alignment horizontal="right" vertical="top"/>
    </xf>
    <xf numFmtId="0" fontId="53" fillId="0" borderId="70" xfId="51" applyFont="1" applyBorder="1" applyAlignment="1">
      <alignment horizontal="left" vertical="top" wrapText="1"/>
    </xf>
    <xf numFmtId="0" fontId="53" fillId="0" borderId="70" xfId="51" applyFont="1" applyBorder="1" applyAlignment="1">
      <alignment horizontal="center" vertical="top"/>
    </xf>
    <xf numFmtId="3" fontId="53" fillId="0" borderId="71" xfId="53" applyNumberFormat="1" applyFont="1" applyBorder="1" applyAlignment="1">
      <alignment vertical="top"/>
    </xf>
    <xf numFmtId="3" fontId="53" fillId="0" borderId="70" xfId="51" applyNumberFormat="1" applyFont="1" applyBorder="1" applyAlignment="1" applyProtection="1">
      <alignment vertical="top"/>
      <protection locked="0"/>
    </xf>
    <xf numFmtId="169" fontId="53" fillId="0" borderId="72" xfId="52" applyNumberFormat="1" applyFont="1" applyBorder="1" applyProtection="1">
      <alignment horizontal="justify" vertical="top" wrapText="1"/>
    </xf>
    <xf numFmtId="3" fontId="53" fillId="0" borderId="58" xfId="53" applyNumberFormat="1" applyFont="1" applyBorder="1" applyAlignment="1">
      <alignment horizontal="right" vertical="top"/>
    </xf>
    <xf numFmtId="0" fontId="53" fillId="0" borderId="73" xfId="51" applyFont="1" applyBorder="1" applyAlignment="1">
      <alignment horizontal="left" vertical="top" wrapText="1"/>
    </xf>
    <xf numFmtId="0" fontId="53" fillId="0" borderId="73" xfId="51" applyFont="1" applyBorder="1" applyAlignment="1">
      <alignment horizontal="center" vertical="top"/>
    </xf>
    <xf numFmtId="3" fontId="53" fillId="0" borderId="59" xfId="53" applyNumberFormat="1" applyFont="1" applyBorder="1" applyAlignment="1">
      <alignment vertical="top"/>
    </xf>
    <xf numFmtId="3" fontId="53" fillId="0" borderId="73" xfId="51" applyNumberFormat="1" applyFont="1" applyBorder="1" applyAlignment="1" applyProtection="1">
      <alignment vertical="top"/>
      <protection locked="0"/>
    </xf>
    <xf numFmtId="169" fontId="53" fillId="0" borderId="60" xfId="52" applyNumberFormat="1" applyFont="1" applyBorder="1" applyProtection="1">
      <alignment horizontal="justify" vertical="top" wrapText="1"/>
    </xf>
    <xf numFmtId="3" fontId="53" fillId="0" borderId="61" xfId="53" applyNumberFormat="1" applyFont="1" applyBorder="1" applyAlignment="1">
      <alignment horizontal="right" vertical="top"/>
    </xf>
    <xf numFmtId="0" fontId="53" fillId="0" borderId="61" xfId="50" applyFont="1" applyBorder="1" applyAlignment="1">
      <alignment horizontal="right" vertical="top" wrapText="1"/>
    </xf>
    <xf numFmtId="0" fontId="93" fillId="0" borderId="61" xfId="51" applyFont="1" applyBorder="1" applyAlignment="1">
      <alignment horizontal="center" vertical="top"/>
    </xf>
    <xf numFmtId="0" fontId="53" fillId="0" borderId="61" xfId="50" applyFont="1" applyBorder="1" applyAlignment="1">
      <alignment horizontal="right" vertical="top"/>
    </xf>
    <xf numFmtId="0" fontId="93" fillId="0" borderId="64" xfId="50" applyFont="1" applyBorder="1" applyAlignment="1">
      <alignment horizontal="right" vertical="top"/>
    </xf>
    <xf numFmtId="0" fontId="93" fillId="0" borderId="40" xfId="50" applyFont="1" applyBorder="1" applyAlignment="1">
      <alignment horizontal="right" vertical="top"/>
    </xf>
    <xf numFmtId="0" fontId="93" fillId="0" borderId="44" xfId="50" applyFont="1" applyBorder="1" applyAlignment="1">
      <alignment vertical="top"/>
    </xf>
    <xf numFmtId="0" fontId="93" fillId="0" borderId="61" xfId="50" applyFont="1" applyBorder="1" applyAlignment="1">
      <alignment horizontal="right" vertical="top"/>
    </xf>
    <xf numFmtId="169" fontId="53" fillId="0" borderId="62" xfId="52" applyNumberFormat="1" applyFont="1" applyBorder="1" applyProtection="1">
      <alignment horizontal="justify" vertical="top" wrapText="1"/>
      <protection locked="0"/>
    </xf>
    <xf numFmtId="169" fontId="53" fillId="0" borderId="74" xfId="52" applyNumberFormat="1" applyFont="1" applyBorder="1" applyProtection="1">
      <alignment horizontal="justify" vertical="top" wrapText="1"/>
      <protection locked="0"/>
    </xf>
    <xf numFmtId="169" fontId="93" fillId="0" borderId="35" xfId="50" applyNumberFormat="1" applyFont="1" applyBorder="1" applyAlignment="1">
      <alignment horizontal="right" vertical="top"/>
    </xf>
    <xf numFmtId="0" fontId="93" fillId="0" borderId="75" xfId="50" applyFont="1" applyBorder="1" applyAlignment="1">
      <alignment horizontal="right" vertical="top"/>
    </xf>
    <xf numFmtId="0" fontId="93" fillId="0" borderId="49" xfId="50" applyFont="1" applyBorder="1" applyAlignment="1">
      <alignment horizontal="left" vertical="top" wrapText="1"/>
    </xf>
    <xf numFmtId="0" fontId="93" fillId="0" borderId="49" xfId="50" applyFont="1" applyBorder="1" applyAlignment="1">
      <alignment horizontal="center" vertical="top"/>
    </xf>
    <xf numFmtId="0" fontId="93" fillId="0" borderId="50" xfId="50" applyFont="1" applyBorder="1" applyAlignment="1">
      <alignment vertical="top"/>
    </xf>
    <xf numFmtId="169" fontId="93" fillId="0" borderId="50" xfId="50" applyNumberFormat="1" applyFont="1" applyBorder="1" applyAlignment="1">
      <alignment horizontal="right" vertical="top"/>
    </xf>
    <xf numFmtId="169" fontId="93" fillId="0" borderId="76" xfId="52" applyNumberFormat="1" applyFont="1" applyBorder="1" applyProtection="1">
      <alignment horizontal="justify" vertical="top" wrapText="1"/>
    </xf>
    <xf numFmtId="168" fontId="93" fillId="0" borderId="15" xfId="50" applyNumberFormat="1" applyFont="1" applyBorder="1" applyAlignment="1">
      <alignment horizontal="center" vertical="top" wrapText="1"/>
    </xf>
    <xf numFmtId="39" fontId="53" fillId="0" borderId="10" xfId="50" applyNumberFormat="1" applyFont="1" applyBorder="1" applyAlignment="1">
      <alignment horizontal="left" vertical="top" wrapText="1"/>
    </xf>
    <xf numFmtId="37" fontId="42" fillId="0" borderId="53" xfId="50" applyNumberFormat="1" applyFont="1" applyBorder="1" applyAlignment="1">
      <alignment horizontal="left" vertical="top"/>
    </xf>
    <xf numFmtId="37" fontId="42" fillId="0" borderId="21" xfId="50" applyNumberFormat="1" applyFont="1" applyBorder="1" applyAlignment="1">
      <alignment horizontal="left" vertical="top"/>
    </xf>
    <xf numFmtId="37" fontId="42" fillId="0" borderId="21" xfId="50" applyNumberFormat="1" applyFont="1" applyBorder="1" applyAlignment="1">
      <alignment vertical="top"/>
    </xf>
    <xf numFmtId="168" fontId="42" fillId="0" borderId="52" xfId="50" applyNumberFormat="1" applyFont="1" applyBorder="1" applyAlignment="1">
      <alignment horizontal="right" vertical="top"/>
    </xf>
    <xf numFmtId="37" fontId="93" fillId="0" borderId="61" xfId="50" applyNumberFormat="1" applyFont="1" applyBorder="1" applyAlignment="1">
      <alignment horizontal="left" vertical="top"/>
    </xf>
    <xf numFmtId="37" fontId="93" fillId="0" borderId="0" xfId="50" applyNumberFormat="1" applyFont="1" applyBorder="1" applyAlignment="1">
      <alignment vertical="top"/>
    </xf>
    <xf numFmtId="168" fontId="93" fillId="0" borderId="62" xfId="50" applyNumberFormat="1" applyFont="1" applyBorder="1" applyAlignment="1">
      <alignment horizontal="right" vertical="top"/>
    </xf>
    <xf numFmtId="0" fontId="93" fillId="0" borderId="62" xfId="50" applyFont="1" applyBorder="1" applyAlignment="1">
      <alignment horizontal="right" vertical="top"/>
    </xf>
    <xf numFmtId="37" fontId="93" fillId="0" borderId="68" xfId="50" applyNumberFormat="1" applyFont="1" applyBorder="1" applyAlignment="1">
      <alignment horizontal="left" vertical="top"/>
    </xf>
    <xf numFmtId="168" fontId="93" fillId="0" borderId="77" xfId="50" applyNumberFormat="1" applyFont="1" applyBorder="1" applyAlignment="1">
      <alignment horizontal="right" vertical="top"/>
    </xf>
    <xf numFmtId="37" fontId="53" fillId="0" borderId="61" xfId="50" applyNumberFormat="1" applyFont="1" applyBorder="1" applyAlignment="1">
      <alignment horizontal="center" vertical="center"/>
    </xf>
    <xf numFmtId="169" fontId="53" fillId="0" borderId="74" xfId="50" applyNumberFormat="1" applyFont="1" applyBorder="1" applyAlignment="1">
      <alignment horizontal="right" vertical="top"/>
    </xf>
    <xf numFmtId="169" fontId="53" fillId="0" borderId="74" xfId="50" applyNumberFormat="1" applyFont="1" applyBorder="1" applyAlignment="1">
      <alignment horizontal="left" vertical="top"/>
    </xf>
    <xf numFmtId="37" fontId="53" fillId="0" borderId="66" xfId="50" applyNumberFormat="1" applyFont="1" applyBorder="1" applyAlignment="1">
      <alignment horizontal="center" vertical="center"/>
    </xf>
    <xf numFmtId="37" fontId="53" fillId="0" borderId="66" xfId="50" applyNumberFormat="1" applyFont="1" applyBorder="1" applyAlignment="1">
      <alignment horizontal="right" vertical="top"/>
    </xf>
    <xf numFmtId="37" fontId="95" fillId="0" borderId="61" xfId="50" applyNumberFormat="1" applyFont="1" applyBorder="1" applyAlignment="1">
      <alignment horizontal="right" vertical="top"/>
    </xf>
    <xf numFmtId="37" fontId="53" fillId="0" borderId="61" xfId="50" applyNumberFormat="1" applyFont="1" applyBorder="1" applyAlignment="1">
      <alignment horizontal="right" vertical="top"/>
    </xf>
    <xf numFmtId="37" fontId="53" fillId="0" borderId="61" xfId="50" applyNumberFormat="1" applyFont="1" applyBorder="1" applyAlignment="1">
      <alignment horizontal="left" vertical="top"/>
    </xf>
    <xf numFmtId="169" fontId="93" fillId="0" borderId="74" xfId="50" applyNumberFormat="1" applyFont="1" applyBorder="1" applyAlignment="1">
      <alignment horizontal="right" vertical="top"/>
    </xf>
    <xf numFmtId="0" fontId="93" fillId="0" borderId="78" xfId="50" applyFont="1" applyBorder="1" applyAlignment="1">
      <alignment horizontal="center" vertical="top"/>
    </xf>
    <xf numFmtId="169" fontId="93" fillId="0" borderId="80" xfId="50" applyNumberFormat="1" applyFont="1" applyBorder="1" applyAlignment="1">
      <alignment horizontal="right" vertical="top"/>
    </xf>
    <xf numFmtId="37" fontId="53" fillId="0" borderId="81" xfId="50" applyNumberFormat="1" applyFont="1" applyBorder="1" applyAlignment="1">
      <alignment horizontal="left" vertical="top"/>
    </xf>
    <xf numFmtId="37" fontId="53" fillId="0" borderId="53" xfId="50" applyNumberFormat="1" applyFont="1" applyBorder="1" applyAlignment="1">
      <alignment horizontal="left" vertical="top"/>
    </xf>
    <xf numFmtId="37" fontId="53" fillId="0" borderId="53" xfId="50" applyNumberFormat="1" applyFont="1" applyBorder="1" applyAlignment="1">
      <alignment vertical="top"/>
    </xf>
    <xf numFmtId="169" fontId="53" fillId="0" borderId="82" xfId="50" applyNumberFormat="1" applyFont="1" applyBorder="1" applyAlignment="1">
      <alignment horizontal="right" vertical="top"/>
    </xf>
    <xf numFmtId="1" fontId="53" fillId="0" borderId="34" xfId="52" applyNumberFormat="1" applyFont="1" applyBorder="1" applyAlignment="1" applyProtection="1">
      <alignment horizontal="center" vertical="top"/>
      <protection locked="0"/>
    </xf>
    <xf numFmtId="1" fontId="53" fillId="0" borderId="35" xfId="52" applyNumberFormat="1" applyFont="1" applyBorder="1" applyAlignment="1" applyProtection="1">
      <alignment horizontal="center" vertical="top"/>
      <protection locked="0"/>
    </xf>
    <xf numFmtId="2" fontId="53" fillId="0" borderId="34" xfId="50" applyNumberFormat="1" applyFont="1" applyBorder="1" applyAlignment="1" applyProtection="1">
      <alignment vertical="top"/>
      <protection locked="0"/>
    </xf>
    <xf numFmtId="2" fontId="53" fillId="0" borderId="34" xfId="51" applyNumberFormat="1" applyFont="1" applyBorder="1" applyAlignment="1" applyProtection="1">
      <alignment vertical="top"/>
      <protection locked="0"/>
    </xf>
    <xf numFmtId="2" fontId="53" fillId="0" borderId="10" xfId="51" applyNumberFormat="1" applyFont="1" applyBorder="1" applyAlignment="1" applyProtection="1">
      <alignment vertical="top"/>
      <protection locked="0"/>
    </xf>
    <xf numFmtId="0" fontId="92" fillId="0" borderId="0" xfId="50" applyFont="1" applyAlignment="1">
      <alignment horizontal="left" vertical="top" wrapText="1"/>
    </xf>
    <xf numFmtId="0" fontId="90" fillId="0" borderId="0" xfId="75" applyFont="1" applyAlignment="1">
      <alignment horizontal="left" vertical="top" wrapText="1"/>
    </xf>
    <xf numFmtId="0" fontId="92" fillId="0" borderId="0" xfId="50" applyFont="1" applyAlignment="1">
      <alignment horizontal="center" vertical="top" wrapText="1"/>
    </xf>
    <xf numFmtId="0" fontId="90" fillId="0" borderId="0" xfId="75" applyFont="1" applyAlignment="1">
      <alignment horizontal="center" vertical="top" wrapText="1"/>
    </xf>
    <xf numFmtId="0" fontId="92" fillId="0" borderId="0" xfId="50" applyFont="1" applyAlignment="1">
      <alignment horizontal="left"/>
    </xf>
    <xf numFmtId="0" fontId="30" fillId="0" borderId="0" xfId="50" applyFont="1" applyAlignment="1">
      <alignment horizontal="left" wrapText="1"/>
    </xf>
    <xf numFmtId="0" fontId="31" fillId="0" borderId="0" xfId="51" applyFont="1" applyAlignment="1">
      <alignment horizontal="left" wrapText="1"/>
    </xf>
    <xf numFmtId="0" fontId="32" fillId="0" borderId="0" xfId="50" applyFont="1" applyAlignment="1">
      <alignment horizontal="left" vertical="top"/>
    </xf>
    <xf numFmtId="0" fontId="33" fillId="0" borderId="0" xfId="51" applyFont="1" applyAlignment="1">
      <alignment horizontal="left" vertical="top" wrapText="1"/>
    </xf>
    <xf numFmtId="0" fontId="93" fillId="0" borderId="58" xfId="50" applyFont="1" applyBorder="1" applyAlignment="1">
      <alignment horizontal="center" vertical="center" wrapText="1"/>
    </xf>
    <xf numFmtId="0" fontId="93" fillId="0" borderId="59" xfId="50" applyFont="1" applyBorder="1" applyAlignment="1">
      <alignment horizontal="center" vertical="center" wrapText="1"/>
    </xf>
    <xf numFmtId="0" fontId="93" fillId="0" borderId="60" xfId="50" applyFont="1" applyBorder="1" applyAlignment="1">
      <alignment horizontal="center" vertical="center" wrapText="1"/>
    </xf>
    <xf numFmtId="0" fontId="93" fillId="0" borderId="61" xfId="50" applyFont="1" applyBorder="1" applyAlignment="1">
      <alignment horizontal="center" vertical="top"/>
    </xf>
    <xf numFmtId="0" fontId="93" fillId="0" borderId="0" xfId="50" applyFont="1" applyBorder="1" applyAlignment="1">
      <alignment horizontal="center" vertical="top"/>
    </xf>
    <xf numFmtId="0" fontId="93" fillId="0" borderId="62" xfId="50" applyFont="1" applyBorder="1" applyAlignment="1">
      <alignment horizontal="center" vertical="top"/>
    </xf>
    <xf numFmtId="0" fontId="30" fillId="0" borderId="0" xfId="50" applyFont="1" applyAlignment="1">
      <alignment horizontal="right" vertical="top"/>
    </xf>
    <xf numFmtId="0" fontId="93" fillId="0" borderId="0" xfId="50" applyFont="1" applyAlignment="1">
      <alignment horizontal="center" vertical="center" wrapText="1"/>
    </xf>
    <xf numFmtId="0" fontId="93" fillId="0" borderId="0" xfId="50" applyFont="1" applyAlignment="1">
      <alignment horizontal="center" vertical="top"/>
    </xf>
    <xf numFmtId="0" fontId="30" fillId="0" borderId="0" xfId="50" applyFont="1" applyAlignment="1">
      <alignment horizontal="right" vertical="center"/>
    </xf>
    <xf numFmtId="0" fontId="93" fillId="0" borderId="21" xfId="50" applyFont="1" applyBorder="1" applyAlignment="1">
      <alignment horizontal="center" vertical="center"/>
    </xf>
    <xf numFmtId="37" fontId="93" fillId="0" borderId="61" xfId="50" applyNumberFormat="1" applyFont="1" applyBorder="1" applyAlignment="1">
      <alignment horizontal="center" vertical="top"/>
    </xf>
    <xf numFmtId="37" fontId="93" fillId="0" borderId="0" xfId="50" applyNumberFormat="1" applyFont="1" applyBorder="1" applyAlignment="1">
      <alignment horizontal="center" vertical="top"/>
    </xf>
    <xf numFmtId="37" fontId="93" fillId="0" borderId="62" xfId="50" applyNumberFormat="1" applyFont="1" applyBorder="1" applyAlignment="1">
      <alignment horizontal="center" vertical="top"/>
    </xf>
    <xf numFmtId="37" fontId="93" fillId="0" borderId="79" xfId="50" applyNumberFormat="1" applyFont="1" applyBorder="1" applyAlignment="1">
      <alignment horizontal="center" vertical="top"/>
    </xf>
    <xf numFmtId="37" fontId="93" fillId="0" borderId="50" xfId="50" applyNumberFormat="1" applyFont="1" applyBorder="1" applyAlignment="1">
      <alignment horizontal="center" vertical="top"/>
    </xf>
    <xf numFmtId="0" fontId="37" fillId="0" borderId="0" xfId="50" applyFont="1" applyAlignment="1">
      <alignment horizontal="right"/>
    </xf>
    <xf numFmtId="3" fontId="94" fillId="0" borderId="48" xfId="51" applyNumberFormat="1" applyFont="1" applyBorder="1" applyAlignment="1">
      <alignment horizontal="center" vertical="top"/>
    </xf>
  </cellXfs>
  <cellStyles count="77">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Comma 10 2" xfId="47"/>
    <cellStyle name="Comma 2" xfId="46"/>
    <cellStyle name="Comma 2 12" xfId="56"/>
    <cellStyle name="Comma 2 2" xfId="63"/>
    <cellStyle name="Comma 2 2 2" xfId="71"/>
    <cellStyle name="Comma 2_Electrical Boqs Phase 2" xfId="61"/>
    <cellStyle name="Comma 3" xfId="52"/>
    <cellStyle name="Comma 3 4" xfId="65"/>
    <cellStyle name="Comma 3 8" xfId="55"/>
    <cellStyle name="Comma 4" xfId="68"/>
    <cellStyle name="Comma 5" xfId="76"/>
    <cellStyle name="Comma 5 8" xfId="4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2" xfId="66"/>
    <cellStyle name="Input" xfId="9" builtinId="20" customBuiltin="1"/>
    <cellStyle name="Linked Cell" xfId="12" builtinId="24" customBuiltin="1"/>
    <cellStyle name="Neutral" xfId="8" builtinId="28" customBuiltin="1"/>
    <cellStyle name="Normal" xfId="0" builtinId="0"/>
    <cellStyle name="Normal 10 3" xfId="67"/>
    <cellStyle name="Normal 2" xfId="44"/>
    <cellStyle name="Normal 2 13" xfId="69"/>
    <cellStyle name="Normal 2 2" xfId="70"/>
    <cellStyle name="Normal 2 3" xfId="53"/>
    <cellStyle name="Normal 27" xfId="57"/>
    <cellStyle name="Normal 3" xfId="51"/>
    <cellStyle name="Normal 3 2" xfId="60"/>
    <cellStyle name="Normal 3 2 2" xfId="64"/>
    <cellStyle name="Normal 3 2 2 2" xfId="74"/>
    <cellStyle name="Normal 4" xfId="59"/>
    <cellStyle name="Normal 5" xfId="75"/>
    <cellStyle name="Normal 5 9" xfId="45"/>
    <cellStyle name="Normal_0.5   Bills of Quantities Section - Summit View 2" xfId="62"/>
    <cellStyle name="Normal_5-FIRE DETECTION BOQ 2" xfId="73"/>
    <cellStyle name="Normal_7-CCTV BoQ-phase 1 2" xfId="54"/>
    <cellStyle name="Normal_Bills of Quantities - unpriced" xfId="58"/>
    <cellStyle name="Normal_Bills of Quantities - unpriced 2 2" xfId="48"/>
    <cellStyle name="Normal_fire det (1No. Basement connecting Blocks A-B-C-D)" xfId="72"/>
    <cellStyle name="Note" xfId="15" builtinId="10" customBuiltin="1"/>
    <cellStyle name="Output" xfId="10" builtinId="21" customBuiltin="1"/>
    <cellStyle name="Percent 2" xfId="49"/>
    <cellStyle name="TableStyleLight1" xfId="50"/>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externalLink" Target="externalLinks/externalLink20.xml"/><Relationship Id="rId21" Type="http://schemas.openxmlformats.org/officeDocument/2006/relationships/externalLink" Target="externalLinks/externalLink2.xml"/><Relationship Id="rId34" Type="http://schemas.openxmlformats.org/officeDocument/2006/relationships/externalLink" Target="externalLinks/externalLink15.xml"/><Relationship Id="rId42" Type="http://schemas.openxmlformats.org/officeDocument/2006/relationships/externalLink" Target="externalLinks/externalLink23.xml"/><Relationship Id="rId47"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0.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43" Type="http://schemas.openxmlformats.org/officeDocument/2006/relationships/externalLink" Target="externalLinks/externalLink24.xml"/><Relationship Id="rId48"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46" Type="http://schemas.openxmlformats.org/officeDocument/2006/relationships/theme" Target="theme/theme1.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jpeg"/><Relationship Id="rId3" Type="http://schemas.openxmlformats.org/officeDocument/2006/relationships/image" Target="../media/image3.png"/><Relationship Id="rId7" Type="http://schemas.openxmlformats.org/officeDocument/2006/relationships/image" Target="../media/image7.emf"/><Relationship Id="rId12" Type="http://schemas.openxmlformats.org/officeDocument/2006/relationships/image" Target="../media/image12.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jpe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8" Type="http://schemas.openxmlformats.org/officeDocument/2006/relationships/image" Target="../media/image23.png"/><Relationship Id="rId3" Type="http://schemas.openxmlformats.org/officeDocument/2006/relationships/image" Target="../media/image18.png"/><Relationship Id="rId7" Type="http://schemas.openxmlformats.org/officeDocument/2006/relationships/image" Target="../media/image22.png"/><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21.png"/><Relationship Id="rId5" Type="http://schemas.openxmlformats.org/officeDocument/2006/relationships/image" Target="../media/image20.png"/><Relationship Id="rId4" Type="http://schemas.openxmlformats.org/officeDocument/2006/relationships/image" Target="../media/image19.png"/><Relationship Id="rId9" Type="http://schemas.openxmlformats.org/officeDocument/2006/relationships/image" Target="../media/image24.png"/></Relationships>
</file>

<file path=xl/drawings/_rels/drawing3.xml.rels><?xml version="1.0" encoding="UTF-8" standalone="yes"?>
<Relationships xmlns="http://schemas.openxmlformats.org/package/2006/relationships"><Relationship Id="rId3" Type="http://schemas.openxmlformats.org/officeDocument/2006/relationships/image" Target="../media/image27.png"/><Relationship Id="rId7" Type="http://schemas.openxmlformats.org/officeDocument/2006/relationships/image" Target="../media/image31.png"/><Relationship Id="rId2" Type="http://schemas.openxmlformats.org/officeDocument/2006/relationships/image" Target="../media/image26.png"/><Relationship Id="rId1" Type="http://schemas.openxmlformats.org/officeDocument/2006/relationships/image" Target="../media/image25.png"/><Relationship Id="rId6" Type="http://schemas.openxmlformats.org/officeDocument/2006/relationships/image" Target="../media/image30.png"/><Relationship Id="rId5" Type="http://schemas.openxmlformats.org/officeDocument/2006/relationships/image" Target="../media/image29.png"/><Relationship Id="rId4" Type="http://schemas.openxmlformats.org/officeDocument/2006/relationships/image" Target="../media/image28.png"/></Relationships>
</file>

<file path=xl/drawings/_rels/drawing4.xml.rels><?xml version="1.0" encoding="UTF-8" standalone="yes"?>
<Relationships xmlns="http://schemas.openxmlformats.org/package/2006/relationships"><Relationship Id="rId8" Type="http://schemas.openxmlformats.org/officeDocument/2006/relationships/image" Target="../media/image39.emf"/><Relationship Id="rId3" Type="http://schemas.openxmlformats.org/officeDocument/2006/relationships/image" Target="../media/image34.png"/><Relationship Id="rId7" Type="http://schemas.openxmlformats.org/officeDocument/2006/relationships/image" Target="../media/image38.emf"/><Relationship Id="rId2" Type="http://schemas.openxmlformats.org/officeDocument/2006/relationships/image" Target="../media/image33.png"/><Relationship Id="rId1" Type="http://schemas.openxmlformats.org/officeDocument/2006/relationships/image" Target="../media/image32.png"/><Relationship Id="rId6" Type="http://schemas.openxmlformats.org/officeDocument/2006/relationships/image" Target="../media/image37.emf"/><Relationship Id="rId11" Type="http://schemas.openxmlformats.org/officeDocument/2006/relationships/image" Target="../media/image42.emf"/><Relationship Id="rId5" Type="http://schemas.openxmlformats.org/officeDocument/2006/relationships/image" Target="../media/image36.emf"/><Relationship Id="rId10" Type="http://schemas.openxmlformats.org/officeDocument/2006/relationships/image" Target="../media/image41.emf"/><Relationship Id="rId4" Type="http://schemas.openxmlformats.org/officeDocument/2006/relationships/image" Target="../media/image35.png"/><Relationship Id="rId9" Type="http://schemas.openxmlformats.org/officeDocument/2006/relationships/image" Target="../media/image40.emf"/></Relationships>
</file>

<file path=xl/drawings/_rels/drawing5.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4.png"/><Relationship Id="rId1" Type="http://schemas.openxmlformats.org/officeDocument/2006/relationships/image" Target="../media/image43.png"/><Relationship Id="rId5" Type="http://schemas.openxmlformats.org/officeDocument/2006/relationships/image" Target="../media/image47.png"/><Relationship Id="rId4" Type="http://schemas.openxmlformats.org/officeDocument/2006/relationships/image" Target="../media/image46.png"/></Relationships>
</file>

<file path=xl/drawings/_rels/drawing6.xml.rels><?xml version="1.0" encoding="UTF-8" standalone="yes"?>
<Relationships xmlns="http://schemas.openxmlformats.org/package/2006/relationships"><Relationship Id="rId1" Type="http://schemas.openxmlformats.org/officeDocument/2006/relationships/image" Target="../media/image48.png"/></Relationships>
</file>

<file path=xl/drawings/_rels/drawing7.xml.rels><?xml version="1.0" encoding="UTF-8" standalone="yes"?>
<Relationships xmlns="http://schemas.openxmlformats.org/package/2006/relationships"><Relationship Id="rId1" Type="http://schemas.openxmlformats.org/officeDocument/2006/relationships/image" Target="../media/image48.png"/></Relationships>
</file>

<file path=xl/drawings/_rels/drawing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9.xml.rels><?xml version="1.0" encoding="UTF-8" standalone="yes"?>
<Relationships xmlns="http://schemas.openxmlformats.org/package/2006/relationships"><Relationship Id="rId1"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oneCellAnchor>
    <xdr:from>
      <xdr:col>2</xdr:col>
      <xdr:colOff>254726</xdr:colOff>
      <xdr:row>6</xdr:row>
      <xdr:rowOff>68915</xdr:rowOff>
    </xdr:from>
    <xdr:ext cx="1114491" cy="1114491"/>
    <xdr:pic>
      <xdr:nvPicPr>
        <xdr:cNvPr id="2" name="Picture 1">
          <a:extLst>
            <a:ext uri="{FF2B5EF4-FFF2-40B4-BE49-F238E27FC236}">
              <a16:creationId xmlns:a16="http://schemas.microsoft.com/office/drawing/2014/main" id="{62553DB8-4A1A-4E9C-892E-B1928511A6C6}"/>
            </a:ext>
          </a:extLst>
        </xdr:cNvPr>
        <xdr:cNvPicPr>
          <a:picLocks noChangeAspect="1"/>
        </xdr:cNvPicPr>
      </xdr:nvPicPr>
      <xdr:blipFill>
        <a:blip xmlns:r="http://schemas.openxmlformats.org/officeDocument/2006/relationships" r:embed="rId1"/>
        <a:stretch>
          <a:fillRect/>
        </a:stretch>
      </xdr:blipFill>
      <xdr:spPr>
        <a:xfrm>
          <a:off x="1473926" y="1211915"/>
          <a:ext cx="1114491" cy="1114491"/>
        </a:xfrm>
        <a:prstGeom prst="rect">
          <a:avLst/>
        </a:prstGeom>
      </xdr:spPr>
    </xdr:pic>
    <xdr:clientData/>
  </xdr:oneCellAnchor>
  <xdr:oneCellAnchor>
    <xdr:from>
      <xdr:col>2</xdr:col>
      <xdr:colOff>202408</xdr:colOff>
      <xdr:row>14</xdr:row>
      <xdr:rowOff>83343</xdr:rowOff>
    </xdr:from>
    <xdr:ext cx="1381125" cy="1381125"/>
    <xdr:pic>
      <xdr:nvPicPr>
        <xdr:cNvPr id="3" name="Picture 2">
          <a:extLst>
            <a:ext uri="{FF2B5EF4-FFF2-40B4-BE49-F238E27FC236}">
              <a16:creationId xmlns:a16="http://schemas.microsoft.com/office/drawing/2014/main" id="{C1D7DB4D-3715-407F-8CB6-B9981C708156}"/>
            </a:ext>
          </a:extLst>
        </xdr:cNvPr>
        <xdr:cNvPicPr>
          <a:picLocks noChangeAspect="1"/>
        </xdr:cNvPicPr>
      </xdr:nvPicPr>
      <xdr:blipFill>
        <a:blip xmlns:r="http://schemas.openxmlformats.org/officeDocument/2006/relationships" r:embed="rId2"/>
        <a:stretch>
          <a:fillRect/>
        </a:stretch>
      </xdr:blipFill>
      <xdr:spPr>
        <a:xfrm>
          <a:off x="1421608" y="2750343"/>
          <a:ext cx="1381125" cy="1381125"/>
        </a:xfrm>
        <a:prstGeom prst="rect">
          <a:avLst/>
        </a:prstGeom>
      </xdr:spPr>
    </xdr:pic>
    <xdr:clientData/>
  </xdr:oneCellAnchor>
  <xdr:oneCellAnchor>
    <xdr:from>
      <xdr:col>2</xdr:col>
      <xdr:colOff>273846</xdr:colOff>
      <xdr:row>12</xdr:row>
      <xdr:rowOff>285750</xdr:rowOff>
    </xdr:from>
    <xdr:ext cx="1262060" cy="1066188"/>
    <xdr:pic>
      <xdr:nvPicPr>
        <xdr:cNvPr id="4" name="Picture 3">
          <a:extLst>
            <a:ext uri="{FF2B5EF4-FFF2-40B4-BE49-F238E27FC236}">
              <a16:creationId xmlns:a16="http://schemas.microsoft.com/office/drawing/2014/main" id="{1EC35EB8-A129-4259-A1FD-AF76A85C57DC}"/>
            </a:ext>
          </a:extLst>
        </xdr:cNvPr>
        <xdr:cNvPicPr>
          <a:picLocks noChangeAspect="1"/>
        </xdr:cNvPicPr>
      </xdr:nvPicPr>
      <xdr:blipFill>
        <a:blip xmlns:r="http://schemas.openxmlformats.org/officeDocument/2006/relationships" r:embed="rId3"/>
        <a:stretch>
          <a:fillRect/>
        </a:stretch>
      </xdr:blipFill>
      <xdr:spPr>
        <a:xfrm>
          <a:off x="5756013" y="5937250"/>
          <a:ext cx="1262060" cy="1066188"/>
        </a:xfrm>
        <a:prstGeom prst="rect">
          <a:avLst/>
        </a:prstGeom>
      </xdr:spPr>
    </xdr:pic>
    <xdr:clientData/>
  </xdr:oneCellAnchor>
  <xdr:oneCellAnchor>
    <xdr:from>
      <xdr:col>2</xdr:col>
      <xdr:colOff>226220</xdr:colOff>
      <xdr:row>10</xdr:row>
      <xdr:rowOff>83344</xdr:rowOff>
    </xdr:from>
    <xdr:ext cx="1268078" cy="1091406"/>
    <xdr:pic>
      <xdr:nvPicPr>
        <xdr:cNvPr id="5" name="Picture 4">
          <a:extLst>
            <a:ext uri="{FF2B5EF4-FFF2-40B4-BE49-F238E27FC236}">
              <a16:creationId xmlns:a16="http://schemas.microsoft.com/office/drawing/2014/main" id="{E98DD4EA-92DD-4B9A-ADB1-F5FF476CAD50}"/>
            </a:ext>
          </a:extLst>
        </xdr:cNvPr>
        <xdr:cNvPicPr>
          <a:picLocks noChangeAspect="1"/>
        </xdr:cNvPicPr>
      </xdr:nvPicPr>
      <xdr:blipFill>
        <a:blip xmlns:r="http://schemas.openxmlformats.org/officeDocument/2006/relationships" r:embed="rId4"/>
        <a:stretch>
          <a:fillRect/>
        </a:stretch>
      </xdr:blipFill>
      <xdr:spPr>
        <a:xfrm>
          <a:off x="5708387" y="4316677"/>
          <a:ext cx="1268078" cy="1091406"/>
        </a:xfrm>
        <a:prstGeom prst="rect">
          <a:avLst/>
        </a:prstGeom>
      </xdr:spPr>
    </xdr:pic>
    <xdr:clientData/>
  </xdr:oneCellAnchor>
  <xdr:oneCellAnchor>
    <xdr:from>
      <xdr:col>2</xdr:col>
      <xdr:colOff>250030</xdr:colOff>
      <xdr:row>8</xdr:row>
      <xdr:rowOff>70844</xdr:rowOff>
    </xdr:from>
    <xdr:ext cx="1214438" cy="1214438"/>
    <xdr:pic>
      <xdr:nvPicPr>
        <xdr:cNvPr id="6" name="Picture 5">
          <a:extLst>
            <a:ext uri="{FF2B5EF4-FFF2-40B4-BE49-F238E27FC236}">
              <a16:creationId xmlns:a16="http://schemas.microsoft.com/office/drawing/2014/main" id="{0D0D2651-C7AC-4C45-95B1-3E307E561A21}"/>
            </a:ext>
          </a:extLst>
        </xdr:cNvPr>
        <xdr:cNvPicPr>
          <a:picLocks noChangeAspect="1"/>
        </xdr:cNvPicPr>
      </xdr:nvPicPr>
      <xdr:blipFill>
        <a:blip xmlns:r="http://schemas.openxmlformats.org/officeDocument/2006/relationships" r:embed="rId5"/>
        <a:stretch>
          <a:fillRect/>
        </a:stretch>
      </xdr:blipFill>
      <xdr:spPr>
        <a:xfrm>
          <a:off x="1469230" y="1594844"/>
          <a:ext cx="1214438" cy="1214438"/>
        </a:xfrm>
        <a:prstGeom prst="rect">
          <a:avLst/>
        </a:prstGeom>
      </xdr:spPr>
    </xdr:pic>
    <xdr:clientData/>
  </xdr:oneCellAnchor>
  <xdr:oneCellAnchor>
    <xdr:from>
      <xdr:col>2</xdr:col>
      <xdr:colOff>285751</xdr:colOff>
      <xdr:row>16</xdr:row>
      <xdr:rowOff>59531</xdr:rowOff>
    </xdr:from>
    <xdr:ext cx="1286810" cy="1262063"/>
    <xdr:pic>
      <xdr:nvPicPr>
        <xdr:cNvPr id="7" name="Picture 6">
          <a:extLst>
            <a:ext uri="{FF2B5EF4-FFF2-40B4-BE49-F238E27FC236}">
              <a16:creationId xmlns:a16="http://schemas.microsoft.com/office/drawing/2014/main" id="{B794D3A4-DFC5-4119-8DA8-F36DBB20E703}"/>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504951" y="3107531"/>
          <a:ext cx="1286810" cy="126206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226218</xdr:colOff>
      <xdr:row>22</xdr:row>
      <xdr:rowOff>88602</xdr:rowOff>
    </xdr:from>
    <xdr:ext cx="1262063" cy="1251546"/>
    <xdr:pic>
      <xdr:nvPicPr>
        <xdr:cNvPr id="8" name="Picture 7">
          <a:extLst>
            <a:ext uri="{FF2B5EF4-FFF2-40B4-BE49-F238E27FC236}">
              <a16:creationId xmlns:a16="http://schemas.microsoft.com/office/drawing/2014/main" id="{12188119-02A0-4254-96FB-ED16DEA90BFA}"/>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45418" y="4279602"/>
          <a:ext cx="1262063" cy="12515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154782</xdr:colOff>
      <xdr:row>20</xdr:row>
      <xdr:rowOff>83737</xdr:rowOff>
    </xdr:from>
    <xdr:ext cx="1369217" cy="1364064"/>
    <xdr:pic>
      <xdr:nvPicPr>
        <xdr:cNvPr id="9" name="Picture 8">
          <a:extLst>
            <a:ext uri="{FF2B5EF4-FFF2-40B4-BE49-F238E27FC236}">
              <a16:creationId xmlns:a16="http://schemas.microsoft.com/office/drawing/2014/main" id="{36D5F5B7-6C1F-421D-874F-C28C788F4689}"/>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373982" y="3893737"/>
          <a:ext cx="1369217" cy="136406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119063</xdr:colOff>
      <xdr:row>26</xdr:row>
      <xdr:rowOff>83343</xdr:rowOff>
    </xdr:from>
    <xdr:ext cx="1476375" cy="1476375"/>
    <xdr:pic>
      <xdr:nvPicPr>
        <xdr:cNvPr id="10" name="Picture 9">
          <a:extLst>
            <a:ext uri="{FF2B5EF4-FFF2-40B4-BE49-F238E27FC236}">
              <a16:creationId xmlns:a16="http://schemas.microsoft.com/office/drawing/2014/main" id="{F28817D6-FED9-4327-8780-E98E5CA13ADC}"/>
            </a:ext>
          </a:extLst>
        </xdr:cNvPr>
        <xdr:cNvPicPr>
          <a:picLocks noChangeAspect="1"/>
        </xdr:cNvPicPr>
      </xdr:nvPicPr>
      <xdr:blipFill>
        <a:blip xmlns:r="http://schemas.openxmlformats.org/officeDocument/2006/relationships" r:embed="rId9"/>
        <a:stretch>
          <a:fillRect/>
        </a:stretch>
      </xdr:blipFill>
      <xdr:spPr>
        <a:xfrm>
          <a:off x="1338263" y="5036343"/>
          <a:ext cx="1476375" cy="1476375"/>
        </a:xfrm>
        <a:prstGeom prst="rect">
          <a:avLst/>
        </a:prstGeom>
      </xdr:spPr>
    </xdr:pic>
    <xdr:clientData/>
  </xdr:oneCellAnchor>
  <xdr:oneCellAnchor>
    <xdr:from>
      <xdr:col>2</xdr:col>
      <xdr:colOff>96574</xdr:colOff>
      <xdr:row>17</xdr:row>
      <xdr:rowOff>63500</xdr:rowOff>
    </xdr:from>
    <xdr:ext cx="1533333" cy="1756833"/>
    <xdr:pic>
      <xdr:nvPicPr>
        <xdr:cNvPr id="12" name="Picture 11">
          <a:extLst>
            <a:ext uri="{FF2B5EF4-FFF2-40B4-BE49-F238E27FC236}">
              <a16:creationId xmlns:a16="http://schemas.microsoft.com/office/drawing/2014/main" id="{657D79D6-C8A4-49DC-ABB2-11B200D2B18D}"/>
            </a:ext>
          </a:extLst>
        </xdr:cNvPr>
        <xdr:cNvPicPr>
          <a:picLocks noChangeAspect="1"/>
        </xdr:cNvPicPr>
      </xdr:nvPicPr>
      <xdr:blipFill>
        <a:blip xmlns:r="http://schemas.openxmlformats.org/officeDocument/2006/relationships" r:embed="rId10"/>
        <a:stretch>
          <a:fillRect/>
        </a:stretch>
      </xdr:blipFill>
      <xdr:spPr>
        <a:xfrm>
          <a:off x="1315774" y="3302000"/>
          <a:ext cx="1533333" cy="1756833"/>
        </a:xfrm>
        <a:prstGeom prst="rect">
          <a:avLst/>
        </a:prstGeom>
      </xdr:spPr>
    </xdr:pic>
    <xdr:clientData/>
  </xdr:oneCellAnchor>
  <xdr:oneCellAnchor>
    <xdr:from>
      <xdr:col>2</xdr:col>
      <xdr:colOff>42333</xdr:colOff>
      <xdr:row>24</xdr:row>
      <xdr:rowOff>10584</xdr:rowOff>
    </xdr:from>
    <xdr:ext cx="1454894" cy="1444077"/>
    <xdr:pic>
      <xdr:nvPicPr>
        <xdr:cNvPr id="13" name="Picture 12">
          <a:extLst>
            <a:ext uri="{FF2B5EF4-FFF2-40B4-BE49-F238E27FC236}">
              <a16:creationId xmlns:a16="http://schemas.microsoft.com/office/drawing/2014/main" id="{88092190-B15A-4C5A-BEC7-56F7B5889151}"/>
            </a:ext>
          </a:extLst>
        </xdr:cNvPr>
        <xdr:cNvPicPr>
          <a:picLocks noChangeAspect="1"/>
        </xdr:cNvPicPr>
      </xdr:nvPicPr>
      <xdr:blipFill>
        <a:blip xmlns:r="http://schemas.openxmlformats.org/officeDocument/2006/relationships" r:embed="rId11"/>
        <a:stretch>
          <a:fillRect/>
        </a:stretch>
      </xdr:blipFill>
      <xdr:spPr>
        <a:xfrm>
          <a:off x="1261533" y="4582584"/>
          <a:ext cx="1454894" cy="1444077"/>
        </a:xfrm>
        <a:prstGeom prst="rect">
          <a:avLst/>
        </a:prstGeom>
      </xdr:spPr>
    </xdr:pic>
    <xdr:clientData/>
  </xdr:oneCellAnchor>
  <xdr:oneCellAnchor>
    <xdr:from>
      <xdr:col>2</xdr:col>
      <xdr:colOff>148167</xdr:colOff>
      <xdr:row>30</xdr:row>
      <xdr:rowOff>52917</xdr:rowOff>
    </xdr:from>
    <xdr:ext cx="1333500" cy="1336163"/>
    <xdr:pic>
      <xdr:nvPicPr>
        <xdr:cNvPr id="14" name="Picture 13" descr="EUSTON 14W LED Emergency Maintained / Non Maintained Round Corridor Bu –  LightHub Direct">
          <a:extLst>
            <a:ext uri="{FF2B5EF4-FFF2-40B4-BE49-F238E27FC236}">
              <a16:creationId xmlns:a16="http://schemas.microsoft.com/office/drawing/2014/main" id="{019ED1DC-788C-4DB0-8859-A6BCA016357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367367" y="5767917"/>
          <a:ext cx="1333500" cy="133616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52916</xdr:colOff>
      <xdr:row>32</xdr:row>
      <xdr:rowOff>84666</xdr:rowOff>
    </xdr:from>
    <xdr:ext cx="1534584" cy="1706033"/>
    <xdr:pic>
      <xdr:nvPicPr>
        <xdr:cNvPr id="15" name="Picture 14" descr="Orla Integrated Brushed Chrome Bulkhead Light | Wickes.co.uk">
          <a:extLst>
            <a:ext uri="{FF2B5EF4-FFF2-40B4-BE49-F238E27FC236}">
              <a16:creationId xmlns:a16="http://schemas.microsoft.com/office/drawing/2014/main" id="{2A000077-CAB9-4828-A1E8-518ED2FD5F09}"/>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272116" y="6180666"/>
          <a:ext cx="1534584" cy="170603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0</xdr:colOff>
      <xdr:row>34</xdr:row>
      <xdr:rowOff>0</xdr:rowOff>
    </xdr:from>
    <xdr:to>
      <xdr:col>1</xdr:col>
      <xdr:colOff>304800</xdr:colOff>
      <xdr:row>34</xdr:row>
      <xdr:rowOff>304800</xdr:rowOff>
    </xdr:to>
    <xdr:sp macro="" textlink="">
      <xdr:nvSpPr>
        <xdr:cNvPr id="1025" name="AutoShape 1" descr="10m Double Arms Hot DIP Galvanized Street Light Poles City Lighting  Engineering Q235/Steel - China Solar Street Light Pole and IP55 Light Pole">
          <a:extLst>
            <a:ext uri="{FF2B5EF4-FFF2-40B4-BE49-F238E27FC236}">
              <a16:creationId xmlns:a16="http://schemas.microsoft.com/office/drawing/2014/main" id="{9506DA64-3EA1-40CC-BBA9-41C5B87B0B2E}"/>
            </a:ext>
          </a:extLst>
        </xdr:cNvPr>
        <xdr:cNvSpPr>
          <a:spLocks noChangeAspect="1" noChangeArrowheads="1"/>
        </xdr:cNvSpPr>
      </xdr:nvSpPr>
      <xdr:spPr bwMode="auto">
        <a:xfrm>
          <a:off x="381000" y="227361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34</xdr:row>
      <xdr:rowOff>0</xdr:rowOff>
    </xdr:from>
    <xdr:to>
      <xdr:col>2</xdr:col>
      <xdr:colOff>304800</xdr:colOff>
      <xdr:row>34</xdr:row>
      <xdr:rowOff>304800</xdr:rowOff>
    </xdr:to>
    <xdr:sp macro="" textlink="">
      <xdr:nvSpPr>
        <xdr:cNvPr id="1026" name="AutoShape 2" descr="10m Double Arms Hot DIP Galvanized Street Light Poles City Lighting  Engineering Q235/Steel - China Solar Street Light Pole and IP55 Light Pole">
          <a:extLst>
            <a:ext uri="{FF2B5EF4-FFF2-40B4-BE49-F238E27FC236}">
              <a16:creationId xmlns:a16="http://schemas.microsoft.com/office/drawing/2014/main" id="{B937F54E-8FA2-4849-BC44-5AFA491F1F53}"/>
            </a:ext>
          </a:extLst>
        </xdr:cNvPr>
        <xdr:cNvSpPr>
          <a:spLocks noChangeAspect="1" noChangeArrowheads="1"/>
        </xdr:cNvSpPr>
      </xdr:nvSpPr>
      <xdr:spPr bwMode="auto">
        <a:xfrm>
          <a:off x="5476875" y="227361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74082</xdr:colOff>
      <xdr:row>34</xdr:row>
      <xdr:rowOff>169334</xdr:rowOff>
    </xdr:from>
    <xdr:to>
      <xdr:col>2</xdr:col>
      <xdr:colOff>1534583</xdr:colOff>
      <xdr:row>34</xdr:row>
      <xdr:rowOff>2868084</xdr:rowOff>
    </xdr:to>
    <xdr:pic>
      <xdr:nvPicPr>
        <xdr:cNvPr id="16" name="Picture 15">
          <a:extLst>
            <a:ext uri="{FF2B5EF4-FFF2-40B4-BE49-F238E27FC236}">
              <a16:creationId xmlns:a16="http://schemas.microsoft.com/office/drawing/2014/main" id="{7090E5B0-ABBF-4527-8DEA-9F92A36C579F}"/>
            </a:ext>
          </a:extLst>
        </xdr:cNvPr>
        <xdr:cNvPicPr>
          <a:picLocks noChangeAspect="1"/>
        </xdr:cNvPicPr>
      </xdr:nvPicPr>
      <xdr:blipFill>
        <a:blip xmlns:r="http://schemas.openxmlformats.org/officeDocument/2006/relationships" r:embed="rId14"/>
        <a:stretch>
          <a:fillRect/>
        </a:stretch>
      </xdr:blipFill>
      <xdr:spPr>
        <a:xfrm>
          <a:off x="5556249" y="22912917"/>
          <a:ext cx="1460501" cy="2698750"/>
        </a:xfrm>
        <a:prstGeom prst="rect">
          <a:avLst/>
        </a:prstGeom>
      </xdr:spPr>
    </xdr:pic>
    <xdr:clientData/>
  </xdr:twoCellAnchor>
  <xdr:twoCellAnchor editAs="oneCell">
    <xdr:from>
      <xdr:col>2</xdr:col>
      <xdr:colOff>74083</xdr:colOff>
      <xdr:row>28</xdr:row>
      <xdr:rowOff>63500</xdr:rowOff>
    </xdr:from>
    <xdr:to>
      <xdr:col>2</xdr:col>
      <xdr:colOff>1555751</xdr:colOff>
      <xdr:row>28</xdr:row>
      <xdr:rowOff>1716617</xdr:rowOff>
    </xdr:to>
    <xdr:pic>
      <xdr:nvPicPr>
        <xdr:cNvPr id="19" name="Picture 18" descr="60 watt Outdoor Black Oval Bulkhead With Wire Guard">
          <a:extLst>
            <a:ext uri="{FF2B5EF4-FFF2-40B4-BE49-F238E27FC236}">
              <a16:creationId xmlns:a16="http://schemas.microsoft.com/office/drawing/2014/main" id="{5770A474-BB28-4DDE-A530-9CF9387B57FA}"/>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556250" y="18616083"/>
          <a:ext cx="1481668" cy="16531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142875</xdr:colOff>
      <xdr:row>14</xdr:row>
      <xdr:rowOff>57149</xdr:rowOff>
    </xdr:from>
    <xdr:ext cx="1162050" cy="1125081"/>
    <xdr:pic>
      <xdr:nvPicPr>
        <xdr:cNvPr id="2" name="Picture 1">
          <a:extLst>
            <a:ext uri="{FF2B5EF4-FFF2-40B4-BE49-F238E27FC236}">
              <a16:creationId xmlns:a16="http://schemas.microsoft.com/office/drawing/2014/main" id="{B5180DFF-A264-4E22-86B6-BFC03494806D}"/>
            </a:ext>
          </a:extLst>
        </xdr:cNvPr>
        <xdr:cNvPicPr>
          <a:picLocks noChangeAspect="1"/>
        </xdr:cNvPicPr>
      </xdr:nvPicPr>
      <xdr:blipFill rotWithShape="1">
        <a:blip xmlns:r="http://schemas.openxmlformats.org/officeDocument/2006/relationships" r:embed="rId1"/>
        <a:srcRect l="23495" r="24862"/>
        <a:stretch/>
      </xdr:blipFill>
      <xdr:spPr>
        <a:xfrm>
          <a:off x="1362075" y="3676649"/>
          <a:ext cx="1162050" cy="1125081"/>
        </a:xfrm>
        <a:prstGeom prst="rect">
          <a:avLst/>
        </a:prstGeom>
      </xdr:spPr>
    </xdr:pic>
    <xdr:clientData/>
  </xdr:oneCellAnchor>
  <xdr:oneCellAnchor>
    <xdr:from>
      <xdr:col>2</xdr:col>
      <xdr:colOff>190500</xdr:colOff>
      <xdr:row>5</xdr:row>
      <xdr:rowOff>76200</xdr:rowOff>
    </xdr:from>
    <xdr:ext cx="1076057" cy="1076057"/>
    <xdr:pic>
      <xdr:nvPicPr>
        <xdr:cNvPr id="3" name="Picture 2">
          <a:extLst>
            <a:ext uri="{FF2B5EF4-FFF2-40B4-BE49-F238E27FC236}">
              <a16:creationId xmlns:a16="http://schemas.microsoft.com/office/drawing/2014/main" id="{5E7C0579-E805-4A12-AE8B-EAE39ACC8A0F}"/>
            </a:ext>
          </a:extLst>
        </xdr:cNvPr>
        <xdr:cNvPicPr>
          <a:picLocks noChangeAspect="1"/>
        </xdr:cNvPicPr>
      </xdr:nvPicPr>
      <xdr:blipFill>
        <a:blip xmlns:r="http://schemas.openxmlformats.org/officeDocument/2006/relationships" r:embed="rId2"/>
        <a:stretch>
          <a:fillRect/>
        </a:stretch>
      </xdr:blipFill>
      <xdr:spPr>
        <a:xfrm>
          <a:off x="1409700" y="1790700"/>
          <a:ext cx="1076057" cy="1076057"/>
        </a:xfrm>
        <a:prstGeom prst="rect">
          <a:avLst/>
        </a:prstGeom>
      </xdr:spPr>
    </xdr:pic>
    <xdr:clientData/>
  </xdr:oneCellAnchor>
  <xdr:oneCellAnchor>
    <xdr:from>
      <xdr:col>2</xdr:col>
      <xdr:colOff>257175</xdr:colOff>
      <xdr:row>3</xdr:row>
      <xdr:rowOff>80105</xdr:rowOff>
    </xdr:from>
    <xdr:ext cx="981075" cy="986239"/>
    <xdr:pic>
      <xdr:nvPicPr>
        <xdr:cNvPr id="4" name="Picture 3">
          <a:extLst>
            <a:ext uri="{FF2B5EF4-FFF2-40B4-BE49-F238E27FC236}">
              <a16:creationId xmlns:a16="http://schemas.microsoft.com/office/drawing/2014/main" id="{9B761E4E-7EC8-4E60-B89E-ED4180C40EC4}"/>
            </a:ext>
          </a:extLst>
        </xdr:cNvPr>
        <xdr:cNvPicPr>
          <a:picLocks noChangeAspect="1"/>
        </xdr:cNvPicPr>
      </xdr:nvPicPr>
      <xdr:blipFill>
        <a:blip xmlns:r="http://schemas.openxmlformats.org/officeDocument/2006/relationships" r:embed="rId3"/>
        <a:stretch>
          <a:fillRect/>
        </a:stretch>
      </xdr:blipFill>
      <xdr:spPr>
        <a:xfrm>
          <a:off x="1476375" y="1032605"/>
          <a:ext cx="981075" cy="986239"/>
        </a:xfrm>
        <a:prstGeom prst="rect">
          <a:avLst/>
        </a:prstGeom>
      </xdr:spPr>
    </xdr:pic>
    <xdr:clientData/>
  </xdr:oneCellAnchor>
  <xdr:oneCellAnchor>
    <xdr:from>
      <xdr:col>2</xdr:col>
      <xdr:colOff>219076</xdr:colOff>
      <xdr:row>4</xdr:row>
      <xdr:rowOff>114300</xdr:rowOff>
    </xdr:from>
    <xdr:ext cx="1016162" cy="1021936"/>
    <xdr:pic>
      <xdr:nvPicPr>
        <xdr:cNvPr id="5" name="Picture 4">
          <a:extLst>
            <a:ext uri="{FF2B5EF4-FFF2-40B4-BE49-F238E27FC236}">
              <a16:creationId xmlns:a16="http://schemas.microsoft.com/office/drawing/2014/main" id="{A86B9DFF-834C-4946-8D71-B73936D7BA8B}"/>
            </a:ext>
          </a:extLst>
        </xdr:cNvPr>
        <xdr:cNvPicPr>
          <a:picLocks noChangeAspect="1"/>
        </xdr:cNvPicPr>
      </xdr:nvPicPr>
      <xdr:blipFill>
        <a:blip xmlns:r="http://schemas.openxmlformats.org/officeDocument/2006/relationships" r:embed="rId4"/>
        <a:stretch>
          <a:fillRect/>
        </a:stretch>
      </xdr:blipFill>
      <xdr:spPr>
        <a:xfrm>
          <a:off x="1438276" y="1447800"/>
          <a:ext cx="1016162" cy="1021936"/>
        </a:xfrm>
        <a:prstGeom prst="rect">
          <a:avLst/>
        </a:prstGeom>
      </xdr:spPr>
    </xdr:pic>
    <xdr:clientData/>
  </xdr:oneCellAnchor>
  <xdr:oneCellAnchor>
    <xdr:from>
      <xdr:col>2</xdr:col>
      <xdr:colOff>38100</xdr:colOff>
      <xdr:row>11</xdr:row>
      <xdr:rowOff>38100</xdr:rowOff>
    </xdr:from>
    <xdr:ext cx="1352550" cy="866775"/>
    <xdr:pic>
      <xdr:nvPicPr>
        <xdr:cNvPr id="6" name="Picture 5">
          <a:extLst>
            <a:ext uri="{FF2B5EF4-FFF2-40B4-BE49-F238E27FC236}">
              <a16:creationId xmlns:a16="http://schemas.microsoft.com/office/drawing/2014/main" id="{AC1A5183-1FF7-42D0-A8F7-037D7D65B360}"/>
            </a:ext>
          </a:extLst>
        </xdr:cNvPr>
        <xdr:cNvPicPr>
          <a:picLocks noChangeAspect="1"/>
        </xdr:cNvPicPr>
      </xdr:nvPicPr>
      <xdr:blipFill rotWithShape="1">
        <a:blip xmlns:r="http://schemas.openxmlformats.org/officeDocument/2006/relationships" r:embed="rId5"/>
        <a:srcRect l="40339" t="35338" r="12322" b="34325"/>
        <a:stretch/>
      </xdr:blipFill>
      <xdr:spPr>
        <a:xfrm>
          <a:off x="1257300" y="2895600"/>
          <a:ext cx="1352550" cy="866775"/>
        </a:xfrm>
        <a:prstGeom prst="rect">
          <a:avLst/>
        </a:prstGeom>
      </xdr:spPr>
    </xdr:pic>
    <xdr:clientData/>
  </xdr:oneCellAnchor>
  <xdr:oneCellAnchor>
    <xdr:from>
      <xdr:col>2</xdr:col>
      <xdr:colOff>38099</xdr:colOff>
      <xdr:row>12</xdr:row>
      <xdr:rowOff>114300</xdr:rowOff>
    </xdr:from>
    <xdr:ext cx="1371799" cy="790575"/>
    <xdr:pic>
      <xdr:nvPicPr>
        <xdr:cNvPr id="7" name="Picture 6">
          <a:extLst>
            <a:ext uri="{FF2B5EF4-FFF2-40B4-BE49-F238E27FC236}">
              <a16:creationId xmlns:a16="http://schemas.microsoft.com/office/drawing/2014/main" id="{B2E1717B-99FA-4ED7-837C-220CED63D195}"/>
            </a:ext>
          </a:extLst>
        </xdr:cNvPr>
        <xdr:cNvPicPr>
          <a:picLocks noChangeAspect="1"/>
        </xdr:cNvPicPr>
      </xdr:nvPicPr>
      <xdr:blipFill rotWithShape="1">
        <a:blip xmlns:r="http://schemas.openxmlformats.org/officeDocument/2006/relationships" r:embed="rId6"/>
        <a:srcRect l="8001" t="13318" r="8989" b="11738"/>
        <a:stretch/>
      </xdr:blipFill>
      <xdr:spPr>
        <a:xfrm>
          <a:off x="1257299" y="3352800"/>
          <a:ext cx="1371799" cy="790575"/>
        </a:xfrm>
        <a:prstGeom prst="rect">
          <a:avLst/>
        </a:prstGeom>
      </xdr:spPr>
    </xdr:pic>
    <xdr:clientData/>
  </xdr:oneCellAnchor>
  <xdr:oneCellAnchor>
    <xdr:from>
      <xdr:col>2</xdr:col>
      <xdr:colOff>180975</xdr:colOff>
      <xdr:row>6</xdr:row>
      <xdr:rowOff>85725</xdr:rowOff>
    </xdr:from>
    <xdr:ext cx="1085850" cy="1085850"/>
    <xdr:pic>
      <xdr:nvPicPr>
        <xdr:cNvPr id="8" name="Picture 7">
          <a:extLst>
            <a:ext uri="{FF2B5EF4-FFF2-40B4-BE49-F238E27FC236}">
              <a16:creationId xmlns:a16="http://schemas.microsoft.com/office/drawing/2014/main" id="{70202AD4-8B9A-4740-BC58-B37D192B2C35}"/>
            </a:ext>
          </a:extLst>
        </xdr:cNvPr>
        <xdr:cNvPicPr>
          <a:picLocks noChangeAspect="1"/>
        </xdr:cNvPicPr>
      </xdr:nvPicPr>
      <xdr:blipFill>
        <a:blip xmlns:r="http://schemas.openxmlformats.org/officeDocument/2006/relationships" r:embed="rId7"/>
        <a:stretch>
          <a:fillRect/>
        </a:stretch>
      </xdr:blipFill>
      <xdr:spPr>
        <a:xfrm>
          <a:off x="1400175" y="1990725"/>
          <a:ext cx="1085850" cy="1085850"/>
        </a:xfrm>
        <a:prstGeom prst="rect">
          <a:avLst/>
        </a:prstGeom>
      </xdr:spPr>
    </xdr:pic>
    <xdr:clientData/>
  </xdr:oneCellAnchor>
  <xdr:oneCellAnchor>
    <xdr:from>
      <xdr:col>2</xdr:col>
      <xdr:colOff>180974</xdr:colOff>
      <xdr:row>8</xdr:row>
      <xdr:rowOff>38100</xdr:rowOff>
    </xdr:from>
    <xdr:ext cx="1114425" cy="1121099"/>
    <xdr:pic>
      <xdr:nvPicPr>
        <xdr:cNvPr id="9" name="Picture 8">
          <a:extLst>
            <a:ext uri="{FF2B5EF4-FFF2-40B4-BE49-F238E27FC236}">
              <a16:creationId xmlns:a16="http://schemas.microsoft.com/office/drawing/2014/main" id="{DA6FFA7C-DFAA-486B-9FF8-5171A6250040}"/>
            </a:ext>
          </a:extLst>
        </xdr:cNvPr>
        <xdr:cNvPicPr>
          <a:picLocks noChangeAspect="1"/>
        </xdr:cNvPicPr>
      </xdr:nvPicPr>
      <xdr:blipFill>
        <a:blip xmlns:r="http://schemas.openxmlformats.org/officeDocument/2006/relationships" r:embed="rId8"/>
        <a:stretch>
          <a:fillRect/>
        </a:stretch>
      </xdr:blipFill>
      <xdr:spPr>
        <a:xfrm>
          <a:off x="1400174" y="2324100"/>
          <a:ext cx="1114425" cy="1121099"/>
        </a:xfrm>
        <a:prstGeom prst="rect">
          <a:avLst/>
        </a:prstGeom>
      </xdr:spPr>
    </xdr:pic>
    <xdr:clientData/>
  </xdr:oneCellAnchor>
  <xdr:oneCellAnchor>
    <xdr:from>
      <xdr:col>2</xdr:col>
      <xdr:colOff>171450</xdr:colOff>
      <xdr:row>15</xdr:row>
      <xdr:rowOff>28002</xdr:rowOff>
    </xdr:from>
    <xdr:ext cx="1104900" cy="1104900"/>
    <xdr:pic>
      <xdr:nvPicPr>
        <xdr:cNvPr id="10" name="Picture 9">
          <a:extLst>
            <a:ext uri="{FF2B5EF4-FFF2-40B4-BE49-F238E27FC236}">
              <a16:creationId xmlns:a16="http://schemas.microsoft.com/office/drawing/2014/main" id="{C51C0600-6FA0-423D-BB52-386436D9079C}"/>
            </a:ext>
          </a:extLst>
        </xdr:cNvPr>
        <xdr:cNvPicPr>
          <a:picLocks noChangeAspect="1"/>
        </xdr:cNvPicPr>
      </xdr:nvPicPr>
      <xdr:blipFill>
        <a:blip xmlns:r="http://schemas.openxmlformats.org/officeDocument/2006/relationships" r:embed="rId9"/>
        <a:stretch>
          <a:fillRect/>
        </a:stretch>
      </xdr:blipFill>
      <xdr:spPr>
        <a:xfrm rot="10800000" flipH="1" flipV="1">
          <a:off x="1390650" y="4028502"/>
          <a:ext cx="1104900" cy="1104900"/>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2</xdr:col>
      <xdr:colOff>107158</xdr:colOff>
      <xdr:row>5</xdr:row>
      <xdr:rowOff>87838</xdr:rowOff>
    </xdr:from>
    <xdr:ext cx="904873" cy="904873"/>
    <xdr:pic>
      <xdr:nvPicPr>
        <xdr:cNvPr id="2" name="Picture 1">
          <a:extLst>
            <a:ext uri="{FF2B5EF4-FFF2-40B4-BE49-F238E27FC236}">
              <a16:creationId xmlns:a16="http://schemas.microsoft.com/office/drawing/2014/main" id="{96210E3C-D3EB-43AB-A282-DB3722AAD1E2}"/>
            </a:ext>
          </a:extLst>
        </xdr:cNvPr>
        <xdr:cNvPicPr>
          <a:picLocks noChangeAspect="1"/>
        </xdr:cNvPicPr>
      </xdr:nvPicPr>
      <xdr:blipFill>
        <a:blip xmlns:r="http://schemas.openxmlformats.org/officeDocument/2006/relationships" r:embed="rId1"/>
        <a:stretch>
          <a:fillRect/>
        </a:stretch>
      </xdr:blipFill>
      <xdr:spPr>
        <a:xfrm>
          <a:off x="1326358" y="1040338"/>
          <a:ext cx="904873" cy="904873"/>
        </a:xfrm>
        <a:prstGeom prst="rect">
          <a:avLst/>
        </a:prstGeom>
      </xdr:spPr>
    </xdr:pic>
    <xdr:clientData/>
  </xdr:oneCellAnchor>
  <xdr:oneCellAnchor>
    <xdr:from>
      <xdr:col>2</xdr:col>
      <xdr:colOff>121445</xdr:colOff>
      <xdr:row>7</xdr:row>
      <xdr:rowOff>80964</xdr:rowOff>
    </xdr:from>
    <xdr:ext cx="931068" cy="931068"/>
    <xdr:pic>
      <xdr:nvPicPr>
        <xdr:cNvPr id="3" name="Picture 2">
          <a:extLst>
            <a:ext uri="{FF2B5EF4-FFF2-40B4-BE49-F238E27FC236}">
              <a16:creationId xmlns:a16="http://schemas.microsoft.com/office/drawing/2014/main" id="{AB47BE72-84EC-4D4F-BE95-376FF8599405}"/>
            </a:ext>
          </a:extLst>
        </xdr:cNvPr>
        <xdr:cNvPicPr>
          <a:picLocks noChangeAspect="1"/>
        </xdr:cNvPicPr>
      </xdr:nvPicPr>
      <xdr:blipFill>
        <a:blip xmlns:r="http://schemas.openxmlformats.org/officeDocument/2006/relationships" r:embed="rId2"/>
        <a:stretch>
          <a:fillRect/>
        </a:stretch>
      </xdr:blipFill>
      <xdr:spPr>
        <a:xfrm>
          <a:off x="1340645" y="1414464"/>
          <a:ext cx="931068" cy="931068"/>
        </a:xfrm>
        <a:prstGeom prst="rect">
          <a:avLst/>
        </a:prstGeom>
      </xdr:spPr>
    </xdr:pic>
    <xdr:clientData/>
  </xdr:oneCellAnchor>
  <xdr:oneCellAnchor>
    <xdr:from>
      <xdr:col>2</xdr:col>
      <xdr:colOff>138113</xdr:colOff>
      <xdr:row>9</xdr:row>
      <xdr:rowOff>78581</xdr:rowOff>
    </xdr:from>
    <xdr:ext cx="990599" cy="990599"/>
    <xdr:pic>
      <xdr:nvPicPr>
        <xdr:cNvPr id="4" name="Picture 3">
          <a:extLst>
            <a:ext uri="{FF2B5EF4-FFF2-40B4-BE49-F238E27FC236}">
              <a16:creationId xmlns:a16="http://schemas.microsoft.com/office/drawing/2014/main" id="{893F9038-16CF-423D-A545-77BEBA040E67}"/>
            </a:ext>
          </a:extLst>
        </xdr:cNvPr>
        <xdr:cNvPicPr>
          <a:picLocks noChangeAspect="1"/>
        </xdr:cNvPicPr>
      </xdr:nvPicPr>
      <xdr:blipFill>
        <a:blip xmlns:r="http://schemas.openxmlformats.org/officeDocument/2006/relationships" r:embed="rId3"/>
        <a:stretch>
          <a:fillRect/>
        </a:stretch>
      </xdr:blipFill>
      <xdr:spPr>
        <a:xfrm>
          <a:off x="1357313" y="1793081"/>
          <a:ext cx="990599" cy="990599"/>
        </a:xfrm>
        <a:prstGeom prst="rect">
          <a:avLst/>
        </a:prstGeom>
      </xdr:spPr>
    </xdr:pic>
    <xdr:clientData/>
  </xdr:oneCellAnchor>
  <xdr:oneCellAnchor>
    <xdr:from>
      <xdr:col>2</xdr:col>
      <xdr:colOff>130971</xdr:colOff>
      <xdr:row>11</xdr:row>
      <xdr:rowOff>119063</xdr:rowOff>
    </xdr:from>
    <xdr:ext cx="1011762" cy="1011762"/>
    <xdr:pic>
      <xdr:nvPicPr>
        <xdr:cNvPr id="5" name="Picture 4">
          <a:extLst>
            <a:ext uri="{FF2B5EF4-FFF2-40B4-BE49-F238E27FC236}">
              <a16:creationId xmlns:a16="http://schemas.microsoft.com/office/drawing/2014/main" id="{036DCB2E-13A0-4DA3-9475-005E4C2FC14A}"/>
            </a:ext>
          </a:extLst>
        </xdr:cNvPr>
        <xdr:cNvPicPr>
          <a:picLocks noChangeAspect="1"/>
        </xdr:cNvPicPr>
      </xdr:nvPicPr>
      <xdr:blipFill>
        <a:blip xmlns:r="http://schemas.openxmlformats.org/officeDocument/2006/relationships" r:embed="rId4"/>
        <a:stretch>
          <a:fillRect/>
        </a:stretch>
      </xdr:blipFill>
      <xdr:spPr>
        <a:xfrm>
          <a:off x="1350171" y="2214563"/>
          <a:ext cx="1011762" cy="1011762"/>
        </a:xfrm>
        <a:prstGeom prst="rect">
          <a:avLst/>
        </a:prstGeom>
      </xdr:spPr>
    </xdr:pic>
    <xdr:clientData/>
  </xdr:oneCellAnchor>
  <xdr:oneCellAnchor>
    <xdr:from>
      <xdr:col>2</xdr:col>
      <xdr:colOff>154781</xdr:colOff>
      <xdr:row>13</xdr:row>
      <xdr:rowOff>83343</xdr:rowOff>
    </xdr:from>
    <xdr:ext cx="1035844" cy="896005"/>
    <xdr:pic>
      <xdr:nvPicPr>
        <xdr:cNvPr id="6" name="Picture 5">
          <a:extLst>
            <a:ext uri="{FF2B5EF4-FFF2-40B4-BE49-F238E27FC236}">
              <a16:creationId xmlns:a16="http://schemas.microsoft.com/office/drawing/2014/main" id="{BF478EC0-2A4D-4D80-A907-CADFD481E24B}"/>
            </a:ext>
          </a:extLst>
        </xdr:cNvPr>
        <xdr:cNvPicPr>
          <a:picLocks noChangeAspect="1"/>
        </xdr:cNvPicPr>
      </xdr:nvPicPr>
      <xdr:blipFill>
        <a:blip xmlns:r="http://schemas.openxmlformats.org/officeDocument/2006/relationships" r:embed="rId5"/>
        <a:stretch>
          <a:fillRect/>
        </a:stretch>
      </xdr:blipFill>
      <xdr:spPr>
        <a:xfrm>
          <a:off x="1373981" y="2559843"/>
          <a:ext cx="1035844" cy="896005"/>
        </a:xfrm>
        <a:prstGeom prst="rect">
          <a:avLst/>
        </a:prstGeom>
      </xdr:spPr>
    </xdr:pic>
    <xdr:clientData/>
  </xdr:oneCellAnchor>
  <xdr:oneCellAnchor>
    <xdr:from>
      <xdr:col>2</xdr:col>
      <xdr:colOff>154783</xdr:colOff>
      <xdr:row>15</xdr:row>
      <xdr:rowOff>61646</xdr:rowOff>
    </xdr:from>
    <xdr:ext cx="964404" cy="964404"/>
    <xdr:pic>
      <xdr:nvPicPr>
        <xdr:cNvPr id="7" name="Picture 6">
          <a:extLst>
            <a:ext uri="{FF2B5EF4-FFF2-40B4-BE49-F238E27FC236}">
              <a16:creationId xmlns:a16="http://schemas.microsoft.com/office/drawing/2014/main" id="{E2FBBD3A-53A5-4C2D-9F4D-AFD3626D9969}"/>
            </a:ext>
          </a:extLst>
        </xdr:cNvPr>
        <xdr:cNvPicPr>
          <a:picLocks noChangeAspect="1"/>
        </xdr:cNvPicPr>
      </xdr:nvPicPr>
      <xdr:blipFill>
        <a:blip xmlns:r="http://schemas.openxmlformats.org/officeDocument/2006/relationships" r:embed="rId6"/>
        <a:stretch>
          <a:fillRect/>
        </a:stretch>
      </xdr:blipFill>
      <xdr:spPr>
        <a:xfrm>
          <a:off x="1373983" y="2919146"/>
          <a:ext cx="964404" cy="964404"/>
        </a:xfrm>
        <a:prstGeom prst="rect">
          <a:avLst/>
        </a:prstGeom>
      </xdr:spPr>
    </xdr:pic>
    <xdr:clientData/>
  </xdr:oneCellAnchor>
  <xdr:oneCellAnchor>
    <xdr:from>
      <xdr:col>2</xdr:col>
      <xdr:colOff>178594</xdr:colOff>
      <xdr:row>17</xdr:row>
      <xdr:rowOff>71437</xdr:rowOff>
    </xdr:from>
    <xdr:ext cx="963251" cy="963251"/>
    <xdr:pic>
      <xdr:nvPicPr>
        <xdr:cNvPr id="8" name="Picture 7">
          <a:extLst>
            <a:ext uri="{FF2B5EF4-FFF2-40B4-BE49-F238E27FC236}">
              <a16:creationId xmlns:a16="http://schemas.microsoft.com/office/drawing/2014/main" id="{203881CE-E2A4-445C-BEDF-85D5FCC12796}"/>
            </a:ext>
          </a:extLst>
        </xdr:cNvPr>
        <xdr:cNvPicPr>
          <a:picLocks noChangeAspect="1"/>
        </xdr:cNvPicPr>
      </xdr:nvPicPr>
      <xdr:blipFill>
        <a:blip xmlns:r="http://schemas.openxmlformats.org/officeDocument/2006/relationships" r:embed="rId7"/>
        <a:stretch>
          <a:fillRect/>
        </a:stretch>
      </xdr:blipFill>
      <xdr:spPr>
        <a:xfrm>
          <a:off x="1397794" y="3309937"/>
          <a:ext cx="963251" cy="963251"/>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2</xdr:col>
      <xdr:colOff>28576</xdr:colOff>
      <xdr:row>5</xdr:row>
      <xdr:rowOff>66675</xdr:rowOff>
    </xdr:from>
    <xdr:ext cx="1009650" cy="1009650"/>
    <xdr:pic>
      <xdr:nvPicPr>
        <xdr:cNvPr id="2" name="Picture 1">
          <a:extLst>
            <a:ext uri="{FF2B5EF4-FFF2-40B4-BE49-F238E27FC236}">
              <a16:creationId xmlns:a16="http://schemas.microsoft.com/office/drawing/2014/main" id="{9E65DEEF-A07E-47AB-AE60-E192B14CFF38}"/>
            </a:ext>
          </a:extLst>
        </xdr:cNvPr>
        <xdr:cNvPicPr>
          <a:picLocks noChangeAspect="1"/>
        </xdr:cNvPicPr>
      </xdr:nvPicPr>
      <xdr:blipFill>
        <a:blip xmlns:r="http://schemas.openxmlformats.org/officeDocument/2006/relationships" r:embed="rId1"/>
        <a:stretch>
          <a:fillRect/>
        </a:stretch>
      </xdr:blipFill>
      <xdr:spPr>
        <a:xfrm>
          <a:off x="1247776" y="1019175"/>
          <a:ext cx="1009650" cy="1009650"/>
        </a:xfrm>
        <a:prstGeom prst="rect">
          <a:avLst/>
        </a:prstGeom>
      </xdr:spPr>
    </xdr:pic>
    <xdr:clientData/>
  </xdr:oneCellAnchor>
  <xdr:oneCellAnchor>
    <xdr:from>
      <xdr:col>2</xdr:col>
      <xdr:colOff>161925</xdr:colOff>
      <xdr:row>6</xdr:row>
      <xdr:rowOff>76199</xdr:rowOff>
    </xdr:from>
    <xdr:ext cx="800099" cy="800099"/>
    <xdr:pic>
      <xdr:nvPicPr>
        <xdr:cNvPr id="3" name="Picture 2">
          <a:extLst>
            <a:ext uri="{FF2B5EF4-FFF2-40B4-BE49-F238E27FC236}">
              <a16:creationId xmlns:a16="http://schemas.microsoft.com/office/drawing/2014/main" id="{01FDC111-0D33-42D3-A6FB-958D3DD19818}"/>
            </a:ext>
          </a:extLst>
        </xdr:cNvPr>
        <xdr:cNvPicPr>
          <a:picLocks noChangeAspect="1"/>
        </xdr:cNvPicPr>
      </xdr:nvPicPr>
      <xdr:blipFill>
        <a:blip xmlns:r="http://schemas.openxmlformats.org/officeDocument/2006/relationships" r:embed="rId2"/>
        <a:stretch>
          <a:fillRect/>
        </a:stretch>
      </xdr:blipFill>
      <xdr:spPr>
        <a:xfrm>
          <a:off x="1381125" y="1219199"/>
          <a:ext cx="800099" cy="800099"/>
        </a:xfrm>
        <a:prstGeom prst="rect">
          <a:avLst/>
        </a:prstGeom>
      </xdr:spPr>
    </xdr:pic>
    <xdr:clientData/>
  </xdr:oneCellAnchor>
  <xdr:oneCellAnchor>
    <xdr:from>
      <xdr:col>2</xdr:col>
      <xdr:colOff>105968</xdr:colOff>
      <xdr:row>8</xdr:row>
      <xdr:rowOff>95250</xdr:rowOff>
    </xdr:from>
    <xdr:ext cx="885825" cy="885825"/>
    <xdr:pic>
      <xdr:nvPicPr>
        <xdr:cNvPr id="4" name="Picture 3">
          <a:extLst>
            <a:ext uri="{FF2B5EF4-FFF2-40B4-BE49-F238E27FC236}">
              <a16:creationId xmlns:a16="http://schemas.microsoft.com/office/drawing/2014/main" id="{6A340F9D-5A26-444C-99CA-B99A9CCB5E43}"/>
            </a:ext>
          </a:extLst>
        </xdr:cNvPr>
        <xdr:cNvPicPr>
          <a:picLocks noChangeAspect="1"/>
        </xdr:cNvPicPr>
      </xdr:nvPicPr>
      <xdr:blipFill>
        <a:blip xmlns:r="http://schemas.openxmlformats.org/officeDocument/2006/relationships" r:embed="rId3"/>
        <a:stretch>
          <a:fillRect/>
        </a:stretch>
      </xdr:blipFill>
      <xdr:spPr>
        <a:xfrm>
          <a:off x="1325168" y="1619250"/>
          <a:ext cx="885825" cy="885825"/>
        </a:xfrm>
        <a:prstGeom prst="rect">
          <a:avLst/>
        </a:prstGeom>
      </xdr:spPr>
    </xdr:pic>
    <xdr:clientData/>
  </xdr:oneCellAnchor>
  <xdr:oneCellAnchor>
    <xdr:from>
      <xdr:col>2</xdr:col>
      <xdr:colOff>47624</xdr:colOff>
      <xdr:row>10</xdr:row>
      <xdr:rowOff>75247</xdr:rowOff>
    </xdr:from>
    <xdr:ext cx="962978" cy="962978"/>
    <xdr:pic>
      <xdr:nvPicPr>
        <xdr:cNvPr id="5" name="Picture 4">
          <a:extLst>
            <a:ext uri="{FF2B5EF4-FFF2-40B4-BE49-F238E27FC236}">
              <a16:creationId xmlns:a16="http://schemas.microsoft.com/office/drawing/2014/main" id="{ABEFC495-A999-4812-9654-5F72F4223743}"/>
            </a:ext>
          </a:extLst>
        </xdr:cNvPr>
        <xdr:cNvPicPr>
          <a:picLocks noChangeAspect="1"/>
        </xdr:cNvPicPr>
      </xdr:nvPicPr>
      <xdr:blipFill>
        <a:blip xmlns:r="http://schemas.openxmlformats.org/officeDocument/2006/relationships" r:embed="rId4"/>
        <a:stretch>
          <a:fillRect/>
        </a:stretch>
      </xdr:blipFill>
      <xdr:spPr>
        <a:xfrm>
          <a:off x="1266824" y="1980247"/>
          <a:ext cx="962978" cy="962978"/>
        </a:xfrm>
        <a:prstGeom prst="rect">
          <a:avLst/>
        </a:prstGeom>
      </xdr:spPr>
    </xdr:pic>
    <xdr:clientData/>
  </xdr:oneCellAnchor>
  <xdr:oneCellAnchor>
    <xdr:from>
      <xdr:col>2</xdr:col>
      <xdr:colOff>447677</xdr:colOff>
      <xdr:row>12</xdr:row>
      <xdr:rowOff>56096</xdr:rowOff>
    </xdr:from>
    <xdr:ext cx="276224" cy="1258354"/>
    <xdr:pic>
      <xdr:nvPicPr>
        <xdr:cNvPr id="6" name="Picture 5">
          <a:extLst>
            <a:ext uri="{FF2B5EF4-FFF2-40B4-BE49-F238E27FC236}">
              <a16:creationId xmlns:a16="http://schemas.microsoft.com/office/drawing/2014/main" id="{520C5CA6-32F6-4C0A-A7A8-06218A4924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666877" y="2342096"/>
          <a:ext cx="276224" cy="125835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76201</xdr:colOff>
      <xdr:row>13</xdr:row>
      <xdr:rowOff>57150</xdr:rowOff>
    </xdr:from>
    <xdr:ext cx="941894" cy="695325"/>
    <xdr:pic>
      <xdr:nvPicPr>
        <xdr:cNvPr id="7" name="Picture 6">
          <a:extLst>
            <a:ext uri="{FF2B5EF4-FFF2-40B4-BE49-F238E27FC236}">
              <a16:creationId xmlns:a16="http://schemas.microsoft.com/office/drawing/2014/main" id="{ABA5F79E-B1B8-44AB-829E-3C6606878F2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95401" y="2533650"/>
          <a:ext cx="941894" cy="6953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342900</xdr:colOff>
      <xdr:row>16</xdr:row>
      <xdr:rowOff>85725</xdr:rowOff>
    </xdr:from>
    <xdr:ext cx="380999" cy="1758103"/>
    <xdr:pic>
      <xdr:nvPicPr>
        <xdr:cNvPr id="8" name="Picture 7">
          <a:extLst>
            <a:ext uri="{FF2B5EF4-FFF2-40B4-BE49-F238E27FC236}">
              <a16:creationId xmlns:a16="http://schemas.microsoft.com/office/drawing/2014/main" id="{6ABCFB69-5A90-481D-ABF3-D5C0DE664AC5}"/>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562100" y="3133725"/>
          <a:ext cx="380999" cy="175810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57151</xdr:colOff>
      <xdr:row>9</xdr:row>
      <xdr:rowOff>95249</xdr:rowOff>
    </xdr:from>
    <xdr:ext cx="962024" cy="413015"/>
    <xdr:pic>
      <xdr:nvPicPr>
        <xdr:cNvPr id="9" name="Picture 8">
          <a:extLst>
            <a:ext uri="{FF2B5EF4-FFF2-40B4-BE49-F238E27FC236}">
              <a16:creationId xmlns:a16="http://schemas.microsoft.com/office/drawing/2014/main" id="{E01187F0-55E1-4551-B141-98F56DAA096F}"/>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276351" y="1809749"/>
          <a:ext cx="962024" cy="41301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76201</xdr:colOff>
      <xdr:row>15</xdr:row>
      <xdr:rowOff>85724</xdr:rowOff>
    </xdr:from>
    <xdr:ext cx="944994" cy="676276"/>
    <xdr:pic>
      <xdr:nvPicPr>
        <xdr:cNvPr id="10" name="Picture 9">
          <a:extLst>
            <a:ext uri="{FF2B5EF4-FFF2-40B4-BE49-F238E27FC236}">
              <a16:creationId xmlns:a16="http://schemas.microsoft.com/office/drawing/2014/main" id="{C952D3E6-CD19-434B-A27B-2B53FC74DFDC}"/>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295401" y="2943224"/>
          <a:ext cx="944994" cy="67627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95250</xdr:colOff>
      <xdr:row>14</xdr:row>
      <xdr:rowOff>123825</xdr:rowOff>
    </xdr:from>
    <xdr:ext cx="922895" cy="857250"/>
    <xdr:pic>
      <xdr:nvPicPr>
        <xdr:cNvPr id="11" name="Picture 10">
          <a:extLst>
            <a:ext uri="{FF2B5EF4-FFF2-40B4-BE49-F238E27FC236}">
              <a16:creationId xmlns:a16="http://schemas.microsoft.com/office/drawing/2014/main" id="{F48BB236-6500-4E4E-B8B8-4A659B0411AA}"/>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314450" y="2790825"/>
          <a:ext cx="922895" cy="8572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81640</xdr:colOff>
      <xdr:row>7</xdr:row>
      <xdr:rowOff>136070</xdr:rowOff>
    </xdr:from>
    <xdr:ext cx="1018481" cy="775607"/>
    <xdr:pic>
      <xdr:nvPicPr>
        <xdr:cNvPr id="12" name="Picture 11">
          <a:extLst>
            <a:ext uri="{FF2B5EF4-FFF2-40B4-BE49-F238E27FC236}">
              <a16:creationId xmlns:a16="http://schemas.microsoft.com/office/drawing/2014/main" id="{E3A6FB11-E8C0-4167-B29F-F81F24A8A1EF}"/>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300840" y="1469570"/>
          <a:ext cx="1018481" cy="77560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2</xdr:col>
      <xdr:colOff>357187</xdr:colOff>
      <xdr:row>5</xdr:row>
      <xdr:rowOff>71168</xdr:rowOff>
    </xdr:from>
    <xdr:ext cx="1142999" cy="1142999"/>
    <xdr:pic>
      <xdr:nvPicPr>
        <xdr:cNvPr id="2" name="Picture 1">
          <a:extLst>
            <a:ext uri="{FF2B5EF4-FFF2-40B4-BE49-F238E27FC236}">
              <a16:creationId xmlns:a16="http://schemas.microsoft.com/office/drawing/2014/main" id="{5AF5A0BA-D23D-4D98-9EB9-2C976B300900}"/>
            </a:ext>
          </a:extLst>
        </xdr:cNvPr>
        <xdr:cNvPicPr>
          <a:picLocks noChangeAspect="1"/>
        </xdr:cNvPicPr>
      </xdr:nvPicPr>
      <xdr:blipFill>
        <a:blip xmlns:r="http://schemas.openxmlformats.org/officeDocument/2006/relationships" r:embed="rId1"/>
        <a:stretch>
          <a:fillRect/>
        </a:stretch>
      </xdr:blipFill>
      <xdr:spPr>
        <a:xfrm>
          <a:off x="1576387" y="1023668"/>
          <a:ext cx="1142999" cy="1142999"/>
        </a:xfrm>
        <a:prstGeom prst="rect">
          <a:avLst/>
        </a:prstGeom>
      </xdr:spPr>
    </xdr:pic>
    <xdr:clientData/>
  </xdr:oneCellAnchor>
  <xdr:oneCellAnchor>
    <xdr:from>
      <xdr:col>2</xdr:col>
      <xdr:colOff>190501</xdr:colOff>
      <xdr:row>7</xdr:row>
      <xdr:rowOff>95251</xdr:rowOff>
    </xdr:from>
    <xdr:ext cx="1416844" cy="1416844"/>
    <xdr:pic>
      <xdr:nvPicPr>
        <xdr:cNvPr id="3" name="Picture 2">
          <a:extLst>
            <a:ext uri="{FF2B5EF4-FFF2-40B4-BE49-F238E27FC236}">
              <a16:creationId xmlns:a16="http://schemas.microsoft.com/office/drawing/2014/main" id="{89A6F3E1-0AC1-4B5D-8A72-93773D1D982B}"/>
            </a:ext>
          </a:extLst>
        </xdr:cNvPr>
        <xdr:cNvPicPr>
          <a:picLocks noChangeAspect="1"/>
        </xdr:cNvPicPr>
      </xdr:nvPicPr>
      <xdr:blipFill>
        <a:blip xmlns:r="http://schemas.openxmlformats.org/officeDocument/2006/relationships" r:embed="rId2"/>
        <a:stretch>
          <a:fillRect/>
        </a:stretch>
      </xdr:blipFill>
      <xdr:spPr>
        <a:xfrm>
          <a:off x="1409701" y="1428751"/>
          <a:ext cx="1416844" cy="1416844"/>
        </a:xfrm>
        <a:prstGeom prst="rect">
          <a:avLst/>
        </a:prstGeom>
      </xdr:spPr>
    </xdr:pic>
    <xdr:clientData/>
  </xdr:oneCellAnchor>
  <xdr:oneCellAnchor>
    <xdr:from>
      <xdr:col>2</xdr:col>
      <xdr:colOff>369096</xdr:colOff>
      <xdr:row>9</xdr:row>
      <xdr:rowOff>94982</xdr:rowOff>
    </xdr:from>
    <xdr:ext cx="1000124" cy="1000124"/>
    <xdr:pic>
      <xdr:nvPicPr>
        <xdr:cNvPr id="4" name="Picture 3">
          <a:extLst>
            <a:ext uri="{FF2B5EF4-FFF2-40B4-BE49-F238E27FC236}">
              <a16:creationId xmlns:a16="http://schemas.microsoft.com/office/drawing/2014/main" id="{F95DCBDB-28BF-47E2-8570-F94ADD824DDA}"/>
            </a:ext>
          </a:extLst>
        </xdr:cNvPr>
        <xdr:cNvPicPr>
          <a:picLocks noChangeAspect="1"/>
        </xdr:cNvPicPr>
      </xdr:nvPicPr>
      <xdr:blipFill>
        <a:blip xmlns:r="http://schemas.openxmlformats.org/officeDocument/2006/relationships" r:embed="rId3"/>
        <a:stretch>
          <a:fillRect/>
        </a:stretch>
      </xdr:blipFill>
      <xdr:spPr>
        <a:xfrm>
          <a:off x="1588296" y="1809482"/>
          <a:ext cx="1000124" cy="1000124"/>
        </a:xfrm>
        <a:prstGeom prst="rect">
          <a:avLst/>
        </a:prstGeom>
      </xdr:spPr>
    </xdr:pic>
    <xdr:clientData/>
  </xdr:oneCellAnchor>
  <xdr:oneCellAnchor>
    <xdr:from>
      <xdr:col>2</xdr:col>
      <xdr:colOff>83344</xdr:colOff>
      <xdr:row>11</xdr:row>
      <xdr:rowOff>23547</xdr:rowOff>
    </xdr:from>
    <xdr:ext cx="1678781" cy="1333767"/>
    <xdr:pic>
      <xdr:nvPicPr>
        <xdr:cNvPr id="5" name="Picture 4">
          <a:extLst>
            <a:ext uri="{FF2B5EF4-FFF2-40B4-BE49-F238E27FC236}">
              <a16:creationId xmlns:a16="http://schemas.microsoft.com/office/drawing/2014/main" id="{F938B228-5CB1-4DF9-95E4-27B2EE545BC1}"/>
            </a:ext>
          </a:extLst>
        </xdr:cNvPr>
        <xdr:cNvPicPr>
          <a:picLocks noChangeAspect="1"/>
        </xdr:cNvPicPr>
      </xdr:nvPicPr>
      <xdr:blipFill rotWithShape="1">
        <a:blip xmlns:r="http://schemas.openxmlformats.org/officeDocument/2006/relationships" r:embed="rId4"/>
        <a:srcRect t="10638" b="9914"/>
        <a:stretch/>
      </xdr:blipFill>
      <xdr:spPr>
        <a:xfrm>
          <a:off x="1302544" y="2119047"/>
          <a:ext cx="1678781" cy="1333767"/>
        </a:xfrm>
        <a:prstGeom prst="rect">
          <a:avLst/>
        </a:prstGeom>
      </xdr:spPr>
    </xdr:pic>
    <xdr:clientData/>
  </xdr:oneCellAnchor>
  <xdr:oneCellAnchor>
    <xdr:from>
      <xdr:col>2</xdr:col>
      <xdr:colOff>59531</xdr:colOff>
      <xdr:row>13</xdr:row>
      <xdr:rowOff>71437</xdr:rowOff>
    </xdr:from>
    <xdr:ext cx="1616547" cy="1026106"/>
    <xdr:pic>
      <xdr:nvPicPr>
        <xdr:cNvPr id="6" name="Picture 5">
          <a:extLst>
            <a:ext uri="{FF2B5EF4-FFF2-40B4-BE49-F238E27FC236}">
              <a16:creationId xmlns:a16="http://schemas.microsoft.com/office/drawing/2014/main" id="{B2B151ED-79A3-48B8-A05B-F45A87402281}"/>
            </a:ext>
          </a:extLst>
        </xdr:cNvPr>
        <xdr:cNvPicPr>
          <a:picLocks noChangeAspect="1"/>
        </xdr:cNvPicPr>
      </xdr:nvPicPr>
      <xdr:blipFill>
        <a:blip xmlns:r="http://schemas.openxmlformats.org/officeDocument/2006/relationships" r:embed="rId5"/>
        <a:stretch>
          <a:fillRect/>
        </a:stretch>
      </xdr:blipFill>
      <xdr:spPr>
        <a:xfrm>
          <a:off x="1278731" y="2547937"/>
          <a:ext cx="1616547" cy="1026106"/>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5</xdr:col>
      <xdr:colOff>201084</xdr:colOff>
      <xdr:row>1</xdr:row>
      <xdr:rowOff>31751</xdr:rowOff>
    </xdr:from>
    <xdr:to>
      <xdr:col>5</xdr:col>
      <xdr:colOff>955291</xdr:colOff>
      <xdr:row>5</xdr:row>
      <xdr:rowOff>10345</xdr:rowOff>
    </xdr:to>
    <xdr:pic>
      <xdr:nvPicPr>
        <xdr:cNvPr id="2" name="Picture 7">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cstate="print"/>
        <a:srcRect l="3744" t="7365" r="73352" b="51919"/>
        <a:stretch>
          <a:fillRect/>
        </a:stretch>
      </xdr:blipFill>
      <xdr:spPr>
        <a:xfrm>
          <a:off x="7859184" y="403226"/>
          <a:ext cx="754207" cy="740594"/>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201084</xdr:colOff>
      <xdr:row>1</xdr:row>
      <xdr:rowOff>31751</xdr:rowOff>
    </xdr:from>
    <xdr:to>
      <xdr:col>5</xdr:col>
      <xdr:colOff>955291</xdr:colOff>
      <xdr:row>5</xdr:row>
      <xdr:rowOff>10345</xdr:rowOff>
    </xdr:to>
    <xdr:pic>
      <xdr:nvPicPr>
        <xdr:cNvPr id="2" name="Picture 7">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cstate="print"/>
        <a:srcRect l="3744" t="7365" r="73352" b="51919"/>
        <a:stretch>
          <a:fillRect/>
        </a:stretch>
      </xdr:blipFill>
      <xdr:spPr>
        <a:xfrm>
          <a:off x="7573434" y="403226"/>
          <a:ext cx="754207" cy="740594"/>
        </a:xfrm>
        <a:prstGeom prst="rect">
          <a:avLst/>
        </a:prstGeom>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201084</xdr:colOff>
      <xdr:row>1</xdr:row>
      <xdr:rowOff>31751</xdr:rowOff>
    </xdr:from>
    <xdr:to>
      <xdr:col>5</xdr:col>
      <xdr:colOff>955291</xdr:colOff>
      <xdr:row>5</xdr:row>
      <xdr:rowOff>10345</xdr:rowOff>
    </xdr:to>
    <xdr:pic>
      <xdr:nvPicPr>
        <xdr:cNvPr id="2" name="Picture 7">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cstate="print"/>
        <a:srcRect l="3744" t="7365" r="73352" b="51919"/>
        <a:stretch>
          <a:fillRect/>
        </a:stretch>
      </xdr:blipFill>
      <xdr:spPr>
        <a:xfrm>
          <a:off x="7325784" y="403226"/>
          <a:ext cx="754207" cy="740594"/>
        </a:xfrm>
        <a:prstGeom prst="rect">
          <a:avLst/>
        </a:prstGeom>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506014</xdr:colOff>
      <xdr:row>1</xdr:row>
      <xdr:rowOff>59532</xdr:rowOff>
    </xdr:from>
    <xdr:to>
      <xdr:col>3</xdr:col>
      <xdr:colOff>1210467</xdr:colOff>
      <xdr:row>5</xdr:row>
      <xdr:rowOff>3678</xdr:rowOff>
    </xdr:to>
    <xdr:pic>
      <xdr:nvPicPr>
        <xdr:cNvPr id="2" name="Picture 7">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cstate="print"/>
        <a:srcRect l="3744" t="7365" r="73352" b="51919"/>
        <a:stretch>
          <a:fillRect/>
        </a:stretch>
      </xdr:blipFill>
      <xdr:spPr>
        <a:xfrm>
          <a:off x="6040039" y="431007"/>
          <a:ext cx="704453" cy="706146"/>
        </a:xfrm>
        <a:prstGeom prst="rect">
          <a:avLst/>
        </a:prstGeom>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ttrmtlon02.turntown.com/LON/QS/QS11228/COST/OPCOS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ttrmtlee02.turntown.com/LON/QS/QS11228/COST/OPCOS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webapps02.ttgroup.int/LON/QS/QS11228/COST/OPCO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ttrmtlon02.turntown.com/Lee/CM/PROJ/TIC/Alex%20Hargreaves/13.08.09/Meeting%20in%20London/New%20Template%20WIP/Example/New%20Template%20WIP/cashflow%20TEST%20Ver%2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ER\DATA\DataFile\O\DB9604\RevMay97\SHOPLIS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My%20Documents\Estimates%20for%20new%20development\Bus%20Factory%20Africa\CASH%20FLOW%20rev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Documents%20and%20Settings\ZAKR00916\My%20Documents\FINANCIAL\BUDGETS\WSP%20Budget%20and%20Fees\57%20Victoria%20Road%20-%20FIRE%20BUDGET%20-%20REV%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EDSRV01\Data\LEE\QS\PROJ\QS12104\Revised%20Cashflows\cfpr2bmpp.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Documents%20and%20Settings\chathura\My%20Documents\Palm%20District%20Cooling%20Documents\BOQ\TOWER\ITP384.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Documents%20and%20Settings\ZAPH00016\Local%20Settings\Temporary%20Internet%20Files\Content.Outlook\U4OVGRI5\KEMPINSKI%20FIRE%20BUDGET%20Rev%2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LONSRV01\Data\Lon\CM\QS14000%20-%20QS14999\QS14574\CDT\CDT%20Table%200%20Rev%20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AJITH\FORMATS\SuStructure%20Conc%20Take%20off.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EDSRV01\Data\LEE\QS\LCC\MODEL%2025.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LONSRV01\Data\DOCUME~1\wanwai\LOCALS~1\Temp\C.Lotus.Notes.Data\Financial%20Report%205.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BOOK-4.XLW"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Backup\T\C\T&amp;T1162\F\Lee\Users\Mccafmik\Usr\Home\Keep\Cdrom\Model_A\Model_A1\A1-mod-w.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SOLE%20Template%20Rev%20G1"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LONSRV01\Data\Lon\CM\QS12770\COST\Change%20Control\Change%20Control-DS\Reports\Documents%20and%20Settings\peke.WTRUST\Local%20Settings\Temporary%20Internet%20Files\OLK45\LON\QS\I46001\REPORT\COST\CASHFL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LONSRV01\Data\LON\QS\QS11228\COST\OPCOS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ttrmtlon02.turntown.com/LON/QS/I46001/REPORT/COST/CASHFL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Documents%20and%20Settings\gopalrav\My%20Documents\Detailed%20Cost%20Plan%20-%20M&amp;S%20Store%20Delhi.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ttrmtlon02.turntown.com/Lon/CM/QS12772/Risk/BurlDanes_NewRiskRegister090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Administrator\Desktop\avaya_partcode_gen.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ttrmtlon.turntown.com/Documents%20and%20Settings/ead/Local%20Settings/Temporary%20Internet%20Files/OLK22F/LON/QS/I46001/REPORT/COST/CASHFL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LONSRV01\Data\LON\QS\I46001\REPORT\COST\CASHFL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Godfrey/Tenders/Laborex%20Warehouse/01%20Laborex-%20Electrical%20B.O.Q.%20for%20Pricing%20K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1"/>
      <sheetName val="Scope Notes"/>
      <sheetName val="Summary"/>
      <sheetName val="NPV"/>
      <sheetName val="Summary Data"/>
    </sheetNames>
    <sheetDataSet>
      <sheetData sheetId="0"/>
      <sheetData sheetId="1"/>
      <sheetData sheetId="2"/>
      <sheetData sheetId="3" refreshError="1">
        <row r="40">
          <cell r="B40">
            <v>7.2499999999999995E-2</v>
          </cell>
        </row>
      </sheetData>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1"/>
      <sheetName val="Scope Notes"/>
      <sheetName val="Summary"/>
      <sheetName val="NPV"/>
      <sheetName val="Summary Data"/>
    </sheetNames>
    <sheetDataSet>
      <sheetData sheetId="0"/>
      <sheetData sheetId="1"/>
      <sheetData sheetId="2"/>
      <sheetData sheetId="3" refreshError="1">
        <row r="40">
          <cell r="B40">
            <v>7.2499999999999995E-2</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1"/>
      <sheetName val="Scope Notes"/>
      <sheetName val="Summary"/>
      <sheetName val="NPV"/>
      <sheetName val="Summary Data"/>
      <sheetName val="Scope_Notes"/>
      <sheetName val="Summary_Data"/>
      <sheetName val="Construction"/>
      <sheetName val="checkout_age"/>
      <sheetName val="CA's"/>
      <sheetName val="Bakery_Aligned"/>
      <sheetName val="Blighline"/>
      <sheetName val="Busy_"/>
      <sheetName val="busy_store"/>
      <sheetName val="Cafe"/>
      <sheetName val="checkouts"/>
      <sheetName val="Data"/>
      <sheetName val="Cat_A_Change_Control"/>
      <sheetName val="cost_order_(2)"/>
      <sheetName val="counters"/>
      <sheetName val="Benefits_-_desktop"/>
      <sheetName val="dev_prog"/>
      <sheetName val="CashFlow"/>
      <sheetName val="Devpt_Prog"/>
      <sheetName val="VRF_Summary"/>
      <sheetName val="PPX_out_Cost"/>
      <sheetName val="Sheet3"/>
      <sheetName val="SSC_Split_-_All_store_(PYE)_dat"/>
      <sheetName val="Full_Store_List_(Formulas)"/>
      <sheetName val="Updated_group"/>
      <sheetName val="sub_4_0"/>
      <sheetName val="Loc_Band"/>
      <sheetName val="Lookups"/>
      <sheetName val="costs"/>
      <sheetName val="nic_list"/>
      <sheetName val="nuticentre"/>
      <sheetName val="opticians"/>
      <sheetName val="Packages"/>
      <sheetName val="Period_7"/>
      <sheetName val="Period_8"/>
      <sheetName val="pharmacy"/>
      <sheetName val="Photolab"/>
      <sheetName val="Result_Sheet"/>
      <sheetName val="Register"/>
      <sheetName val="Checkouts_self_serve"/>
      <sheetName val="payrates"/>
      <sheetName val="Sheet1"/>
      <sheetName val="Group_Sales"/>
      <sheetName val="VRFs"/>
      <sheetName val="dev_prog_at_week12"/>
      <sheetName val="week_50_targets"/>
      <sheetName val="weeknum"/>
      <sheetName val="VE_log"/>
    </sheetNames>
    <sheetDataSet>
      <sheetData sheetId="0"/>
      <sheetData sheetId="1"/>
      <sheetData sheetId="2"/>
      <sheetData sheetId="3" refreshError="1">
        <row r="40">
          <cell r="B40">
            <v>7.2499999999999995E-2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1"/>
      <sheetName val="Sheet1"/>
      <sheetName val="1"/>
      <sheetName val="AH Cash Flow"/>
    </sheetNames>
    <sheetDataSet>
      <sheetData sheetId="0" refreshError="1"/>
      <sheetData sheetId="1"/>
      <sheetData sheetId="2">
        <row r="20">
          <cell r="A20">
            <v>1</v>
          </cell>
          <cell r="B20">
            <v>39173</v>
          </cell>
          <cell r="C20">
            <v>5.7510041982330645E-2</v>
          </cell>
          <cell r="D20">
            <v>71000</v>
          </cell>
          <cell r="E20">
            <v>3600</v>
          </cell>
          <cell r="G20">
            <v>67400</v>
          </cell>
          <cell r="I20">
            <v>67400</v>
          </cell>
        </row>
        <row r="21">
          <cell r="A21">
            <v>2</v>
          </cell>
          <cell r="B21">
            <v>39203</v>
          </cell>
          <cell r="C21">
            <v>0.15147011057318072</v>
          </cell>
          <cell r="D21">
            <v>187000</v>
          </cell>
          <cell r="E21">
            <v>9400</v>
          </cell>
          <cell r="G21">
            <v>177600</v>
          </cell>
          <cell r="I21">
            <v>110200</v>
          </cell>
        </row>
        <row r="22">
          <cell r="A22">
            <v>3</v>
          </cell>
          <cell r="B22">
            <v>39234</v>
          </cell>
          <cell r="C22">
            <v>0.27135019808564459</v>
          </cell>
          <cell r="D22">
            <v>335000</v>
          </cell>
          <cell r="E22">
            <v>16800</v>
          </cell>
          <cell r="G22">
            <v>318200</v>
          </cell>
          <cell r="I22">
            <v>140600</v>
          </cell>
        </row>
        <row r="23">
          <cell r="A23">
            <v>4</v>
          </cell>
          <cell r="B23">
            <v>39264</v>
          </cell>
          <cell r="C23">
            <v>0.40743029742411713</v>
          </cell>
          <cell r="D23">
            <v>503000</v>
          </cell>
          <cell r="E23">
            <v>25200</v>
          </cell>
          <cell r="G23">
            <v>477800</v>
          </cell>
          <cell r="I23">
            <v>159600</v>
          </cell>
        </row>
        <row r="24">
          <cell r="A24">
            <v>5</v>
          </cell>
          <cell r="B24">
            <v>39295</v>
          </cell>
          <cell r="C24">
            <v>0.54999040149299305</v>
          </cell>
          <cell r="D24">
            <v>679000</v>
          </cell>
          <cell r="E24">
            <v>34000</v>
          </cell>
          <cell r="G24">
            <v>645000</v>
          </cell>
          <cell r="I24">
            <v>167200</v>
          </cell>
        </row>
        <row r="25">
          <cell r="A25">
            <v>6</v>
          </cell>
          <cell r="B25">
            <v>39326</v>
          </cell>
          <cell r="C25">
            <v>0.68769050201406645</v>
          </cell>
          <cell r="D25">
            <v>849000</v>
          </cell>
          <cell r="E25">
            <v>42500</v>
          </cell>
          <cell r="G25">
            <v>806500</v>
          </cell>
          <cell r="I25">
            <v>161500</v>
          </cell>
        </row>
        <row r="26">
          <cell r="A26">
            <v>7</v>
          </cell>
          <cell r="B26">
            <v>39356</v>
          </cell>
          <cell r="C26">
            <v>0.81243059307433296</v>
          </cell>
          <cell r="D26">
            <v>1003000</v>
          </cell>
          <cell r="E26">
            <v>50200</v>
          </cell>
          <cell r="G26">
            <v>952800</v>
          </cell>
          <cell r="I26">
            <v>146300</v>
          </cell>
        </row>
        <row r="27">
          <cell r="A27">
            <v>8</v>
          </cell>
          <cell r="B27">
            <v>39387</v>
          </cell>
          <cell r="C27">
            <v>0.91206066580428602</v>
          </cell>
          <cell r="D27">
            <v>1126000</v>
          </cell>
          <cell r="E27">
            <v>56300</v>
          </cell>
          <cell r="G27">
            <v>1069700</v>
          </cell>
          <cell r="I27">
            <v>116900</v>
          </cell>
        </row>
        <row r="28">
          <cell r="A28">
            <v>9</v>
          </cell>
          <cell r="B28">
            <v>39417</v>
          </cell>
          <cell r="C28">
            <v>0.97848071429092143</v>
          </cell>
          <cell r="D28">
            <v>1208000</v>
          </cell>
          <cell r="E28">
            <v>60400</v>
          </cell>
          <cell r="G28">
            <v>1147600</v>
          </cell>
          <cell r="I28">
            <v>77900</v>
          </cell>
        </row>
        <row r="29">
          <cell r="A29">
            <v>10</v>
          </cell>
          <cell r="B29">
            <v>39448</v>
          </cell>
          <cell r="C29">
            <v>1</v>
          </cell>
          <cell r="D29">
            <v>1234567</v>
          </cell>
          <cell r="E29">
            <v>61700</v>
          </cell>
          <cell r="G29">
            <v>1172867</v>
          </cell>
          <cell r="I29">
            <v>56117</v>
          </cell>
        </row>
        <row r="30">
          <cell r="A30">
            <v>0</v>
          </cell>
          <cell r="B30">
            <v>39479</v>
          </cell>
          <cell r="C30">
            <v>0</v>
          </cell>
          <cell r="D30">
            <v>0</v>
          </cell>
          <cell r="E30">
            <v>0</v>
          </cell>
          <cell r="G30">
            <v>0</v>
          </cell>
          <cell r="I30">
            <v>0</v>
          </cell>
        </row>
        <row r="31">
          <cell r="A31">
            <v>0</v>
          </cell>
          <cell r="B31">
            <v>39508</v>
          </cell>
          <cell r="C31">
            <v>0</v>
          </cell>
          <cell r="D31">
            <v>0</v>
          </cell>
          <cell r="E31">
            <v>0</v>
          </cell>
          <cell r="G31">
            <v>0</v>
          </cell>
          <cell r="I31">
            <v>0</v>
          </cell>
        </row>
        <row r="32">
          <cell r="A32">
            <v>0</v>
          </cell>
          <cell r="B32">
            <v>39539</v>
          </cell>
          <cell r="C32">
            <v>0</v>
          </cell>
          <cell r="D32">
            <v>0</v>
          </cell>
          <cell r="E32">
            <v>0</v>
          </cell>
          <cell r="G32">
            <v>0</v>
          </cell>
          <cell r="I32">
            <v>0</v>
          </cell>
        </row>
        <row r="33">
          <cell r="A33">
            <v>0</v>
          </cell>
          <cell r="B33">
            <v>39569</v>
          </cell>
          <cell r="C33">
            <v>0</v>
          </cell>
          <cell r="D33">
            <v>0</v>
          </cell>
          <cell r="E33">
            <v>0</v>
          </cell>
          <cell r="G33">
            <v>0</v>
          </cell>
          <cell r="I33">
            <v>0</v>
          </cell>
        </row>
        <row r="34">
          <cell r="B34">
            <v>39600</v>
          </cell>
          <cell r="I34">
            <v>0</v>
          </cell>
        </row>
        <row r="35">
          <cell r="B35">
            <v>39630</v>
          </cell>
          <cell r="I35">
            <v>0</v>
          </cell>
        </row>
        <row r="36">
          <cell r="B36">
            <v>39661</v>
          </cell>
          <cell r="I36">
            <v>0</v>
          </cell>
        </row>
        <row r="37">
          <cell r="B37">
            <v>39692</v>
          </cell>
          <cell r="I37">
            <v>0</v>
          </cell>
        </row>
        <row r="38">
          <cell r="B38">
            <v>39722</v>
          </cell>
          <cell r="I38">
            <v>0</v>
          </cell>
        </row>
        <row r="39">
          <cell r="B39">
            <v>39753</v>
          </cell>
          <cell r="I39">
            <v>0</v>
          </cell>
        </row>
        <row r="40">
          <cell r="B40">
            <v>39783</v>
          </cell>
          <cell r="I40">
            <v>0</v>
          </cell>
        </row>
        <row r="41">
          <cell r="B41">
            <v>39814</v>
          </cell>
          <cell r="I41">
            <v>30850</v>
          </cell>
        </row>
        <row r="42">
          <cell r="B42">
            <v>39845</v>
          </cell>
          <cell r="I42">
            <v>0</v>
          </cell>
        </row>
        <row r="43">
          <cell r="B43">
            <v>39873</v>
          </cell>
          <cell r="I43">
            <v>0</v>
          </cell>
        </row>
        <row r="44">
          <cell r="B44">
            <v>39904</v>
          </cell>
          <cell r="I44">
            <v>0</v>
          </cell>
        </row>
        <row r="45">
          <cell r="B45">
            <v>39934</v>
          </cell>
          <cell r="I45">
            <v>0</v>
          </cell>
        </row>
        <row r="46">
          <cell r="B46">
            <v>39965</v>
          </cell>
          <cell r="I46">
            <v>0</v>
          </cell>
        </row>
      </sheetData>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BQ"/>
      <sheetName val="BQ External"/>
      <sheetName val="Basis"/>
      <sheetName val="Notes"/>
      <sheetName val="SHOPLIST"/>
      <sheetName val="TAS"/>
      <sheetName val="icmal"/>
      <sheetName val="SubmitCal"/>
      <sheetName val="Cash2"/>
      <sheetName val="Z"/>
      <sheetName val="Raw Data"/>
      <sheetName val="Penthouse Apartment"/>
      <sheetName val="#REF"/>
      <sheetName val="1"/>
      <sheetName val="StattCo yCharges"/>
      <sheetName val="GFA_HQ_Building"/>
      <sheetName val="GFA_Conference"/>
      <sheetName val="LABOUR HISTOGRAM"/>
      <sheetName val="Su}}ary"/>
      <sheetName val="D-623D"/>
      <sheetName val="Graph Data (DO NOT PRINT)"/>
      <sheetName val="Option"/>
      <sheetName val="Chiet tinh dz22"/>
      <sheetName val="Chiet tinh dz35"/>
      <sheetName val="CT Thang Mo"/>
      <sheetName val="Sheet2"/>
      <sheetName val="_______"/>
      <sheetName val="核算项目余额表"/>
      <sheetName val="Criteria"/>
      <sheetName val="Assumptions"/>
      <sheetName val="@risk rents and incentives"/>
      <sheetName val="Car park lease"/>
      <sheetName val="Net rent analysis"/>
      <sheetName val="Poz-1 "/>
      <sheetName val="차액보증"/>
      <sheetName val="Lab Cum Hist"/>
      <sheetName val="ancillary"/>
      <sheetName val="BOQ"/>
      <sheetName val="Bill No. 2"/>
      <sheetName val="BQ_External"/>
      <sheetName val="budget summary (2)"/>
      <sheetName val="Budget Analysis Summary"/>
      <sheetName val="COC"/>
      <sheetName val="CT  PL"/>
      <sheetName val="改加胶玻璃、室外栏杆"/>
      <sheetName val=""/>
      <sheetName val="GFA_HQ_Building1"/>
      <sheetName val="Data"/>
      <sheetName val="Tender Summary"/>
      <sheetName val="Insurance Ext"/>
      <sheetName val="Prelims"/>
      <sheetName val="Customize Your Invoice"/>
      <sheetName val="B"/>
      <sheetName val="HVAC BoQ"/>
      <sheetName val="PriceSummary"/>
      <sheetName val="LEVEL SHEET"/>
      <sheetName val="SPT vs PHI"/>
      <sheetName val="CASHFLOWS"/>
      <sheetName val="LABOUR_HISTOGRAM"/>
      <sheetName val="JAS"/>
      <sheetName val="ConferenceCentre옰ʒ䄂ʒ鵠ʐ䄂ʒ閐̐䄂ʒ蕈̐"/>
      <sheetName val="企业表一"/>
      <sheetName val="M-5A"/>
      <sheetName val="M-5C"/>
      <sheetName val="Bill 1"/>
      <sheetName val="Bill 2"/>
      <sheetName val="Bill 3"/>
      <sheetName val="Bill 4"/>
      <sheetName val="Bill 5"/>
      <sheetName val="Bill 6"/>
      <sheetName val="Bill 7"/>
      <sheetName val="Projet, methodes &amp; couts"/>
      <sheetName val="Macro1"/>
      <sheetName val="Planning"/>
      <sheetName val="TAHRIR"/>
      <sheetName val="Bases"/>
      <sheetName val="Risques majeurs &amp; Frais Ind."/>
      <sheetName val="Bouclage"/>
      <sheetName val="AREG_05"/>
      <sheetName val="Sheet1"/>
      <sheetName val="Bill_1"/>
      <sheetName val="Bill_2"/>
      <sheetName val="Bill_3"/>
      <sheetName val="Bill_4"/>
      <sheetName val="Bill_5"/>
      <sheetName val="Bill_6"/>
      <sheetName val="Bill_7"/>
      <sheetName val="FOL - Bar"/>
      <sheetName val="ANNEXURE-A"/>
      <sheetName val="Budget"/>
      <sheetName val="intr stool brkup"/>
      <sheetName val="GFA_Conference1"/>
      <sheetName val="BQ_External1"/>
      <sheetName val="Penthouse_Apartment"/>
      <sheetName val="StattCo_yCharges"/>
      <sheetName val="Raw_Data"/>
      <sheetName val="@risk_rents_and_incentives"/>
      <sheetName val="Car_park_lease"/>
      <sheetName val="Net_rent_analysis"/>
      <sheetName val="Poz-1_"/>
      <sheetName val="Chiet_tinh_dz22"/>
      <sheetName val="Chiet_tinh_dz35"/>
      <sheetName val="Lab_Cum_Hist"/>
      <sheetName val="Graph_Data_(DO_NOT_PRINT)"/>
      <sheetName val="Projet,_methodes_&amp;_couts"/>
      <sheetName val="Risques_majeurs_&amp;_Frais_Ind_"/>
      <sheetName val="CT_Thang_Mo"/>
      <sheetName val="Bill_No__2"/>
      <sheetName val="SPT_vs_PHI"/>
      <sheetName val="budget_summary_(2)"/>
      <sheetName val="Budget_Analysis_Summary"/>
      <sheetName val="CT__PL"/>
      <sheetName val="LEVEL_SHEET"/>
      <sheetName val="FOL_-_Bar"/>
      <sheetName val="POWER"/>
      <sheetName val="MTP"/>
      <sheetName val="Rate analysis"/>
      <sheetName val="concrete"/>
      <sheetName val="beam-reinft-IIInd floor"/>
      <sheetName val="HQ-TO"/>
      <sheetName val="Top sheet"/>
      <sheetName val="Body Sheet"/>
      <sheetName val="1.0 Executive Summary"/>
      <sheetName val="Ap A"/>
      <sheetName val="SHOPLIST.xls"/>
      <sheetName val="List"/>
      <sheetName val="Geneí¬_x0008_i_x0014_0."/>
      <sheetName val="70,/0s«_x0008_iÆø_x0003_í¬_x0008_i"/>
      <sheetName val="LABOUR_HISTOGRAM1"/>
      <sheetName val="Currencies"/>
      <sheetName val="Inputs"/>
      <sheetName val="2 Div 14 "/>
      <sheetName val="Wall"/>
      <sheetName val="기계내역서"/>
      <sheetName val="Tender_Summary"/>
      <sheetName val="Insurance_Ext"/>
      <sheetName val="SAP"/>
      <sheetName val="Sheet3"/>
      <sheetName val="PROJECT BRIEF"/>
      <sheetName val="DATAS"/>
      <sheetName val="ACT_SPS"/>
      <sheetName val="SPSF"/>
      <sheetName val="Invoice Summary"/>
      <sheetName val="WITHOUT C&amp;I PROFIT (3)"/>
      <sheetName val="C (3)"/>
      <sheetName val="sal"/>
      <sheetName val="Customize_Your_Invoice"/>
      <sheetName val="HVAC_BoQ"/>
      <sheetName val="POWER ASSUMPTIONS"/>
      <sheetName val="Rate_Analysis"/>
      <sheetName val="beam-reinft-machine rm"/>
      <sheetName val="girder"/>
      <sheetName val="Rocker"/>
      <sheetName val="98Price"/>
      <sheetName val="GFA_HQ_Building3"/>
      <sheetName val="GFA_Conference3"/>
      <sheetName val="StattCo_yCharges2"/>
      <sheetName val="BQ_External3"/>
      <sheetName val="Penthouse_Apartment2"/>
      <sheetName val="LABOUR_HISTOGRAM3"/>
      <sheetName val="Chiet_tinh_dz222"/>
      <sheetName val="Chiet_tinh_dz352"/>
      <sheetName val="CT_Thang_Mo2"/>
      <sheetName val="Raw_Data2"/>
      <sheetName val="@risk_rents_and_incentives2"/>
      <sheetName val="Car_park_lease2"/>
      <sheetName val="Net_rent_analysis2"/>
      <sheetName val="Poz-1_2"/>
      <sheetName val="Lab_Cum_Hist2"/>
      <sheetName val="Graph_Data_(DO_NOT_PRINT)2"/>
      <sheetName val="LEVEL_SHEET2"/>
      <sheetName val="Bill_No__22"/>
      <sheetName val="Tender_Summary2"/>
      <sheetName val="Insurance_Ext2"/>
      <sheetName val="FOL_-_Bar2"/>
      <sheetName val="SPT_vs_PHI2"/>
      <sheetName val="Customize_Your_Invoice2"/>
      <sheetName val="HVAC_BoQ2"/>
      <sheetName val="budget_summary_(2)1"/>
      <sheetName val="Budget_Analysis_Summary1"/>
      <sheetName val="Body_Sheet1"/>
      <sheetName val="1_0_Executive_Summary1"/>
      <sheetName val="Projet,_methodes_&amp;_couts1"/>
      <sheetName val="Risques_majeurs_&amp;_Frais_Ind_1"/>
      <sheetName val="CT__PL1"/>
      <sheetName val="Top_sheet1"/>
      <sheetName val="intr_stool_brkup1"/>
      <sheetName val="Rate_analysis1"/>
      <sheetName val="GFA_HQ_Building2"/>
      <sheetName val="GFA_Conference2"/>
      <sheetName val="StattCo_yCharges1"/>
      <sheetName val="BQ_External2"/>
      <sheetName val="Penthouse_Apartment1"/>
      <sheetName val="LABOUR_HISTOGRAM2"/>
      <sheetName val="Chiet_tinh_dz221"/>
      <sheetName val="Chiet_tinh_dz351"/>
      <sheetName val="CT_Thang_Mo1"/>
      <sheetName val="Raw_Data1"/>
      <sheetName val="@risk_rents_and_incentives1"/>
      <sheetName val="Car_park_lease1"/>
      <sheetName val="Net_rent_analysis1"/>
      <sheetName val="Poz-1_1"/>
      <sheetName val="Lab_Cum_Hist1"/>
      <sheetName val="Graph_Data_(DO_NOT_PRINT)1"/>
      <sheetName val="LEVEL_SHEET1"/>
      <sheetName val="Bill_No__21"/>
      <sheetName val="Tender_Summary1"/>
      <sheetName val="Insurance_Ext1"/>
      <sheetName val="FOL_-_Bar1"/>
      <sheetName val="SPT_vs_PHI1"/>
      <sheetName val="Customize_Your_Invoice1"/>
      <sheetName val="HVAC_BoQ1"/>
      <sheetName val="Body_Sheet"/>
      <sheetName val="1_0_Executive_Summary"/>
      <sheetName val="Top_sheet"/>
      <sheetName val="intr_stool_brkup"/>
      <sheetName val="Dubai golf"/>
      <sheetName val="Activity List"/>
      <sheetName val="GFA_HQ_Building4"/>
      <sheetName val="GFA_Conference4"/>
      <sheetName val="StattCo_yCharges3"/>
      <sheetName val="BQ_External4"/>
      <sheetName val="Penthouse_Apartment3"/>
      <sheetName val="LABOUR_HISTOGRAM4"/>
      <sheetName val="Chiet_tinh_dz223"/>
      <sheetName val="Chiet_tinh_dz353"/>
      <sheetName val="CT_Thang_Mo3"/>
      <sheetName val="Raw_Data3"/>
      <sheetName val="@risk_rents_and_incentives3"/>
      <sheetName val="Car_park_lease3"/>
      <sheetName val="Net_rent_analysis3"/>
      <sheetName val="Poz-1_3"/>
      <sheetName val="Lab_Cum_Hist3"/>
      <sheetName val="Graph_Data_(DO_NOT_PRINT)3"/>
      <sheetName val="LEVEL_SHEET3"/>
      <sheetName val="Bill_No__23"/>
      <sheetName val="Tender_Summary3"/>
      <sheetName val="Insurance_Ext3"/>
      <sheetName val="FOL_-_Bar3"/>
      <sheetName val="SPT_vs_PHI3"/>
      <sheetName val="Customize_Your_Invoice3"/>
      <sheetName val="HVAC_BoQ3"/>
      <sheetName val="budget_summary_(2)2"/>
      <sheetName val="Budget_Analysis_Summary2"/>
      <sheetName val="Body_Sheet2"/>
      <sheetName val="1_0_Executive_Summary2"/>
      <sheetName val="Projet,_methodes_&amp;_couts2"/>
      <sheetName val="Risques_majeurs_&amp;_Frais_Ind_2"/>
      <sheetName val="CT__PL2"/>
      <sheetName val="Top_sheet2"/>
      <sheetName val="intr_stool_brkup2"/>
      <sheetName val="Rate_analysis2"/>
      <sheetName val="GFA_HQ_Building5"/>
      <sheetName val="GFA_Conference5"/>
      <sheetName val="StattCo_yCharges4"/>
      <sheetName val="BQ_External5"/>
      <sheetName val="Penthouse_Apartment4"/>
      <sheetName val="LABOUR_HISTOGRAM5"/>
      <sheetName val="Chiet_tinh_dz224"/>
      <sheetName val="Chiet_tinh_dz354"/>
      <sheetName val="CT_Thang_Mo4"/>
      <sheetName val="Raw_Data4"/>
      <sheetName val="@risk_rents_and_incentives4"/>
      <sheetName val="Car_park_lease4"/>
      <sheetName val="Net_rent_analysis4"/>
      <sheetName val="Poz-1_4"/>
      <sheetName val="Lab_Cum_Hist4"/>
      <sheetName val="Graph_Data_(DO_NOT_PRINT)4"/>
      <sheetName val="LEVEL_SHEET4"/>
      <sheetName val="Bill_No__24"/>
      <sheetName val="Tender_Summary4"/>
      <sheetName val="Insurance_Ext4"/>
      <sheetName val="FOL_-_Bar4"/>
      <sheetName val="SPT_vs_PHI4"/>
      <sheetName val="Customize_Your_Invoice4"/>
      <sheetName val="HVAC_BoQ4"/>
      <sheetName val="budget_summary_(2)3"/>
      <sheetName val="Budget_Analysis_Summary3"/>
      <sheetName val="Body_Sheet3"/>
      <sheetName val="1_0_Executive_Summary3"/>
      <sheetName val="Projet,_methodes_&amp;_couts3"/>
      <sheetName val="Risques_majeurs_&amp;_Frais_Ind_3"/>
      <sheetName val="CT__PL3"/>
      <sheetName val="Top_sheet3"/>
      <sheetName val="intr_stool_brkup3"/>
      <sheetName val="Rate_analysis3"/>
      <sheetName val="Civil Boq"/>
      <sheetName val="250mm"/>
      <sheetName val="200mm"/>
      <sheetName val="160mm"/>
      <sheetName val="FITTINGS"/>
      <sheetName val="VALVE CHAMBERS"/>
      <sheetName val="Fire Hydrants"/>
      <sheetName val="B.GATE VALVE"/>
      <sheetName val="Sub G1 Fire"/>
      <sheetName val="Sub G12 Fire"/>
      <sheetName val="CODE"/>
      <sheetName val="공종별_집계금액"/>
      <sheetName val="Bill_21"/>
      <sheetName val="2_Div_14_"/>
      <sheetName val="PA- Consutant "/>
      <sheetName val="upa"/>
      <sheetName val="마산월령동골조물량변경"/>
      <sheetName val="ABSTRACT"/>
      <sheetName val="DETAILED  BOQ"/>
      <sheetName val="M-Book for Conc"/>
      <sheetName val="M-Book for FW"/>
      <sheetName val="Vehicles"/>
      <sheetName val="Geneí¬_x0008_i"/>
      <sheetName val="70"/>
      <sheetName val="HIRED LABOUR CODE"/>
      <sheetName val="Design"/>
      <sheetName val="foot-slab reinft"/>
      <sheetName val="Materials Cost(PCC)"/>
      <sheetName val="India F&amp;S Template"/>
      <sheetName val="Annex"/>
      <sheetName val="factors"/>
      <sheetName val="P4-B"/>
      <sheetName val="Break_Up"/>
      <sheetName val="RESULT"/>
      <sheetName val="IO LIST"/>
      <sheetName val="Formulas"/>
      <sheetName val="Material "/>
      <sheetName val="Quote Sheet"/>
      <sheetName val="갑지"/>
      <sheetName val="XV10017"/>
      <sheetName val="Softscape Buildup"/>
      <sheetName val="Mat'l Rate"/>
      <sheetName val="BILL COV"/>
      <sheetName val="Ra  stair"/>
      <sheetName val="GFA_HQ_Building6"/>
      <sheetName val="MOS"/>
      <sheetName val="GPL Revenu Update"/>
      <sheetName val="DO NOT TOUCH"/>
      <sheetName val="Work Type"/>
      <sheetName val="VALVE_CHAMBERS"/>
      <sheetName val="Fire_Hydrants"/>
      <sheetName val="B_GATE_VALVE"/>
      <sheetName val="Sub_G1_Fire"/>
      <sheetName val="Sub_G12_Fire"/>
      <sheetName val="VALVE_CHAMBERS1"/>
      <sheetName val="Fire_Hydrants1"/>
      <sheetName val="B_GATE_VALVE1"/>
      <sheetName val="Sub_G1_Fire1"/>
      <sheetName val="Sub_G12_Fire1"/>
      <sheetName val="VALVE_CHAMBERS2"/>
      <sheetName val="Fire_Hydrants2"/>
      <sheetName val="B_GATE_VALVE2"/>
      <sheetName val="Sub_G1_Fire2"/>
      <sheetName val="Sub_G12_Fire2"/>
      <sheetName val="VALVE_CHAMBERS3"/>
      <sheetName val="Fire_Hydrants3"/>
      <sheetName val="B_GATE_VALVE3"/>
      <sheetName val="Sub_G1_Fire3"/>
      <sheetName val="Sub_G12_Fire3"/>
      <sheetName val="COLUMN"/>
      <sheetName val="Data_Summary"/>
      <sheetName val="CHART OF ACCOUNTS"/>
      <sheetName val="E-Bill No.6 A-O"/>
      <sheetName val="MEP"/>
      <sheetName val="IRR"/>
      <sheetName val="PROJECT_BRIEF1"/>
      <sheetName val="Geneí¬i0_"/>
      <sheetName val="70,/0s«iÆøí¬i"/>
      <sheetName val="Bill_22"/>
      <sheetName val="C_(3)1"/>
      <sheetName val="Ap_A1"/>
      <sheetName val="2_Div_14_1"/>
      <sheetName val="Bill_11"/>
      <sheetName val="Bill_31"/>
      <sheetName val="Bill_41"/>
      <sheetName val="Bill_51"/>
      <sheetName val="Bill_61"/>
      <sheetName val="Bill_71"/>
      <sheetName val="SHOPLIST_xls"/>
      <sheetName val="Dubai_golf"/>
      <sheetName val="beam-reinft-IIInd_floor"/>
      <sheetName val="Invoice_Summary"/>
      <sheetName val="POWER_ASSUMPTIONS"/>
      <sheetName val="beam-reinft-machine_rm"/>
      <sheetName val="PROJECT_BRIEF"/>
      <sheetName val="C_(3)"/>
      <sheetName val="Ap_A"/>
      <sheetName val="Day work"/>
      <sheetName val="CERTIFICATE"/>
      <sheetName val="Working for RCC"/>
      <sheetName val="GFA_HQ_Building7"/>
      <sheetName val="GFA_Conference6"/>
      <sheetName val="BQ_External6"/>
      <sheetName val="Projet,_methodes_&amp;_couts4"/>
      <sheetName val="Risques_majeurs_&amp;_Frais_Ind_4"/>
      <sheetName val="Penthouse_Apartment5"/>
      <sheetName val="LABOUR_HISTOGRAM6"/>
      <sheetName val="StattCo_yCharges5"/>
      <sheetName val="Chiet_tinh_dz225"/>
      <sheetName val="Chiet_tinh_dz355"/>
      <sheetName val="Raw_Data5"/>
      <sheetName val="CT_Thang_Mo5"/>
      <sheetName val="LEVEL_SHEET5"/>
      <sheetName val="SPT_vs_PHI5"/>
      <sheetName val="@risk_rents_and_incentives5"/>
      <sheetName val="Car_park_lease5"/>
      <sheetName val="Net_rent_analysis5"/>
      <sheetName val="Poz-1_5"/>
      <sheetName val="Lab_Cum_Hist5"/>
      <sheetName val="Graph_Data_(DO_NOT_PRINT)5"/>
      <sheetName val="Bill_No__25"/>
      <sheetName val="budget_summary_(2)4"/>
      <sheetName val="Budget_Analysis_Summary4"/>
      <sheetName val="Customize_Your_Invoice5"/>
      <sheetName val="HVAC_BoQ5"/>
      <sheetName val="FOL_-_Bar5"/>
      <sheetName val="Tender_Summary5"/>
      <sheetName val="Insurance_Ext5"/>
      <sheetName val="CT__PL4"/>
      <sheetName val="intr_stool_brkup4"/>
      <sheetName val="Top_sheet4"/>
      <sheetName val="Rate_analysis4"/>
      <sheetName val="PROJECT_BRIEF2"/>
      <sheetName val="Body_Sheet4"/>
      <sheetName val="1_0_Executive_Summary4"/>
      <sheetName val="Bill_23"/>
      <sheetName val="C_(3)2"/>
      <sheetName val="Ap_A2"/>
      <sheetName val="2_Div_14_2"/>
      <sheetName val="Bill_12"/>
      <sheetName val="Bill_32"/>
      <sheetName val="Bill_42"/>
      <sheetName val="Bill_52"/>
      <sheetName val="Bill_62"/>
      <sheetName val="Bill_72"/>
      <sheetName val="SHOPLIST_xls1"/>
      <sheetName val="Dubai_golf1"/>
      <sheetName val="Invoice_Summary1"/>
      <sheetName val="beam-reinft-IIInd_floor1"/>
      <sheetName val="POWER_ASSUMPTIONS1"/>
      <sheetName val="beam-reinft-machine_rm1"/>
      <sheetName val="Civil_Boq"/>
      <sheetName val="WITHOUT_C&amp;I_PROFIT_(3)"/>
      <sheetName val="Geneí¬i"/>
      <sheetName val="Activity_List"/>
      <sheetName val="Softscape_Buildup"/>
      <sheetName val="Mat'l_Rate"/>
      <sheetName val="GFA_HQ_Building8"/>
      <sheetName val="GFA_Conference7"/>
      <sheetName val="BQ_External7"/>
      <sheetName val="Graph_Data_(DO_NOT_PRINT)6"/>
      <sheetName val="Penthouse_Apartment6"/>
      <sheetName val="Chiet_tinh_dz226"/>
      <sheetName val="Chiet_tinh_dz356"/>
      <sheetName val="StattCo_yCharges6"/>
      <sheetName val="Raw_Data6"/>
      <sheetName val="LABOUR_HISTOGRAM7"/>
      <sheetName val="@risk_rents_and_incentives6"/>
      <sheetName val="Car_park_lease6"/>
      <sheetName val="Net_rent_analysis6"/>
      <sheetName val="Poz-1_6"/>
      <sheetName val="CT_Thang_Mo6"/>
      <sheetName val="Lab_Cum_Hist6"/>
      <sheetName val="LEVEL_SHEET6"/>
      <sheetName val="Bill_No__26"/>
      <sheetName val="Tender_Summary6"/>
      <sheetName val="Insurance_Ext6"/>
      <sheetName val="FOL_-_Bar6"/>
      <sheetName val="SPT_vs_PHI6"/>
      <sheetName val="Customize_Your_Invoice6"/>
      <sheetName val="HVAC_BoQ6"/>
      <sheetName val="budget_summary_(2)5"/>
      <sheetName val="Budget_Analysis_Summary5"/>
      <sheetName val="Body_Sheet5"/>
      <sheetName val="1_0_Executive_Summary5"/>
      <sheetName val="Projet,_methodes_&amp;_couts5"/>
      <sheetName val="Risques_majeurs_&amp;_Frais_Ind_5"/>
      <sheetName val="Top_sheet5"/>
      <sheetName val="CT__PL5"/>
      <sheetName val="intr_stool_brkup5"/>
      <sheetName val="Rate_analysis5"/>
      <sheetName val="Gra¦_x0004_)VW U"/>
      <sheetName val="/VWVU))_x0001_tÏØ0 _x0008_ _x0008_"/>
      <sheetName val="Ap_A3"/>
      <sheetName val="2_Div_14_3"/>
      <sheetName val="SHOPLIST_xls2"/>
      <sheetName val="PROJECT_BRIEF3"/>
      <sheetName val="Bill_24"/>
      <sheetName val="C_(3)3"/>
      <sheetName val="Bill_13"/>
      <sheetName val="Bill_33"/>
      <sheetName val="Bill_43"/>
      <sheetName val="Bill_53"/>
      <sheetName val="Bill_63"/>
      <sheetName val="Bill_73"/>
      <sheetName val="Dubai_golf2"/>
      <sheetName val="beam-reinft-IIInd_floor2"/>
      <sheetName val="Invoice_Summary2"/>
      <sheetName val="POWER_ASSUMPTIONS2"/>
      <sheetName val="beam-reinft-machine_rm2"/>
      <sheetName val="Civil_Boq1"/>
      <sheetName val="WITHOUT_C&amp;I_PROFIT_(3)1"/>
      <sheetName val="Activity_List1"/>
      <sheetName val="Softscape_Buildup1"/>
      <sheetName val="Mat'l_Rate1"/>
      <sheetName val="DETAILED__BOQ"/>
      <sheetName val="M-Book_for_Conc"/>
      <sheetName val="M-Book_for_FW"/>
      <sheetName val="HIRED_LABOUR_CODE"/>
      <sheetName val="PA-_Consutant_"/>
      <sheetName val="foot-slab_reinft"/>
      <sheetName val="ConferenceCentre?옰ʒ䄂ʒ鵠ʐ䄂ʒ閐̐䄂ʒ蕈̐"/>
      <sheetName val="Toolbox"/>
      <sheetName val="房屋及建筑物"/>
      <sheetName val="XL4Poppy"/>
      <sheetName val="B185-B-2"/>
      <sheetName val="B185-B-3"/>
      <sheetName val="B185-B-4"/>
      <sheetName val="B185-B-5"/>
      <sheetName val="B185-B-6"/>
      <sheetName val="B185-B-7"/>
      <sheetName val="B185-B-8"/>
      <sheetName val="B185-B-9.1"/>
      <sheetName val="B185-B-9.2"/>
      <sheetName val="INSTR"/>
      <sheetName val="GFA_HQ_Building9"/>
      <sheetName val="GFA_Conference8"/>
      <sheetName val="BQ_External8"/>
      <sheetName val="Graph_Data_(DO_NOT_PRINT)7"/>
      <sheetName val="Penthouse_Apartment7"/>
      <sheetName val="Chiet_tinh_dz227"/>
      <sheetName val="Chiet_tinh_dz357"/>
      <sheetName val="StattCo_yCharges7"/>
      <sheetName val="Raw_Data7"/>
      <sheetName val="LABOUR_HISTOGRAM8"/>
      <sheetName val="@risk_rents_and_incentives7"/>
      <sheetName val="Car_park_lease7"/>
      <sheetName val="Net_rent_analysis7"/>
      <sheetName val="Poz-1_7"/>
      <sheetName val="CT_Thang_Mo7"/>
      <sheetName val="Lab_Cum_Hist7"/>
      <sheetName val="LEVEL_SHEET7"/>
      <sheetName val="Bill_No__27"/>
      <sheetName val="Tender_Summary7"/>
      <sheetName val="Insurance_Ext7"/>
      <sheetName val="FOL_-_Bar7"/>
      <sheetName val="SPT_vs_PHI7"/>
      <sheetName val="Customize_Your_Invoice7"/>
      <sheetName val="HVAC_BoQ7"/>
      <sheetName val="budget_summary_(2)6"/>
      <sheetName val="Budget_Analysis_Summary6"/>
      <sheetName val="Body_Sheet6"/>
      <sheetName val="1_0_Executive_Summary6"/>
      <sheetName val="Projet,_methodes_&amp;_couts6"/>
      <sheetName val="Risques_majeurs_&amp;_Frais_Ind_6"/>
      <sheetName val="Top_sheet6"/>
      <sheetName val="CT__PL6"/>
      <sheetName val="intr_stool_brkup6"/>
      <sheetName val="Rate_analysis6"/>
      <sheetName val="Day_work"/>
      <sheetName val="BILL_COV"/>
      <sheetName val="RA-markate"/>
      <sheetName val="BOQ_Direct_selling cost"/>
      <sheetName val="15-MECH"/>
      <sheetName val="B03"/>
      <sheetName val="B09.1"/>
      <sheetName val="Ra__stair"/>
      <sheetName val="PMWeb_data"/>
      <sheetName val="SS_MH"/>
      <sheetName val="PMWeb data"/>
      <sheetName val="SS MH"/>
      <sheetName val="Eq. Mobilization"/>
      <sheetName val="w't table"/>
      <sheetName val="cp-e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sheetData sheetId="249"/>
      <sheetData sheetId="250"/>
      <sheetData sheetId="251" refreshError="1"/>
      <sheetData sheetId="252" refreshError="1"/>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sheetData sheetId="365"/>
      <sheetData sheetId="366"/>
      <sheetData sheetId="367"/>
      <sheetData sheetId="368"/>
      <sheetData sheetId="369"/>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sheetData sheetId="382"/>
      <sheetData sheetId="383"/>
      <sheetData sheetId="384"/>
      <sheetData sheetId="385"/>
      <sheetData sheetId="386"/>
      <sheetData sheetId="387"/>
      <sheetData sheetId="388"/>
      <sheetData sheetId="389" refreshError="1"/>
      <sheetData sheetId="390" refreshError="1"/>
      <sheetData sheetId="391"/>
      <sheetData sheetId="392"/>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refreshError="1"/>
      <sheetData sheetId="429"/>
      <sheetData sheetId="430"/>
      <sheetData sheetId="431"/>
      <sheetData sheetId="432"/>
      <sheetData sheetId="433"/>
      <sheetData sheetId="434"/>
      <sheetData sheetId="435" refreshError="1"/>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HASE ONE"/>
      <sheetName val="PHASE TWO"/>
      <sheetName val="PHASE_ONE"/>
      <sheetName val="PHASE_TWO"/>
      <sheetName val="Lookup_Elements"/>
      <sheetName val="PHASE_ONE1"/>
      <sheetName val="PHASE_TWO1"/>
      <sheetName val="FitOutConfCentre"/>
    </sheetNames>
    <sheetDataSet>
      <sheetData sheetId="0">
        <row r="71">
          <cell r="C71">
            <v>0</v>
          </cell>
          <cell r="D71">
            <v>0</v>
          </cell>
          <cell r="E71">
            <v>0</v>
          </cell>
          <cell r="F71">
            <v>0</v>
          </cell>
        </row>
        <row r="72">
          <cell r="D72">
            <v>169874.09826416074</v>
          </cell>
          <cell r="E72">
            <v>318724.40099317901</v>
          </cell>
          <cell r="F72">
            <v>607995.6514749577</v>
          </cell>
        </row>
        <row r="73">
          <cell r="D73">
            <v>555907.36813247448</v>
          </cell>
          <cell r="E73">
            <v>847748.81640638388</v>
          </cell>
          <cell r="F73">
            <v>1320889.8781300406</v>
          </cell>
        </row>
        <row r="74">
          <cell r="D74">
            <v>1096767.8958789024</v>
          </cell>
          <cell r="E74">
            <v>1483343.5401854562</v>
          </cell>
          <cell r="F74">
            <v>2051574.1087322936</v>
          </cell>
        </row>
        <row r="75">
          <cell r="D75">
            <v>1755420.2471250768</v>
          </cell>
          <cell r="E75">
            <v>2182556.4785221126</v>
          </cell>
          <cell r="F75">
            <v>2772266.515781078</v>
          </cell>
        </row>
        <row r="76">
          <cell r="D76">
            <v>2499926.9652125924</v>
          </cell>
          <cell r="E76">
            <v>2914798.2196310009</v>
          </cell>
          <cell r="F76">
            <v>3464140.5164601221</v>
          </cell>
        </row>
        <row r="77">
          <cell r="D77">
            <v>3297905.6387653258</v>
          </cell>
          <cell r="E77">
            <v>3652595.0974365533</v>
          </cell>
          <cell r="F77">
            <v>4109981.9944260055</v>
          </cell>
        </row>
        <row r="78">
          <cell r="D78">
            <v>4111409.0597768631</v>
          </cell>
          <cell r="E78">
            <v>4365870.7439076323</v>
          </cell>
          <cell r="F78">
            <v>4689872.659356025</v>
          </cell>
        </row>
        <row r="79">
          <cell r="D79">
            <v>4885922.5976549154</v>
          </cell>
          <cell r="E79">
            <v>5012319.2932413667</v>
          </cell>
          <cell r="F79">
            <v>5173824.5783552118</v>
          </cell>
        </row>
        <row r="80">
          <cell r="D80">
            <v>5479323</v>
          </cell>
          <cell r="E80">
            <v>5479323</v>
          </cell>
          <cell r="F80">
            <v>5479323</v>
          </cell>
        </row>
      </sheetData>
      <sheetData sheetId="1"/>
      <sheetData sheetId="2"/>
      <sheetData sheetId="3"/>
      <sheetData sheetId="4"/>
      <sheetData sheetId="5" refreshError="1"/>
      <sheetData sheetId="6" refreshError="1"/>
      <sheetData sheetId="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EAS SCHEDULE"/>
      <sheetName val="REQUIREMENTS"/>
      <sheetName val="RATES"/>
      <sheetName val="Detection"/>
      <sheetName val="Signage"/>
      <sheetName val="Gas"/>
      <sheetName val="Fire Budget"/>
      <sheetName val="Fees"/>
    </sheetNames>
    <sheetDataSet>
      <sheetData sheetId="0" refreshError="1"/>
      <sheetData sheetId="1" refreshError="1"/>
      <sheetData sheetId="2" refreshError="1">
        <row r="8">
          <cell r="C8">
            <v>500</v>
          </cell>
        </row>
        <row r="9">
          <cell r="C9">
            <v>1100</v>
          </cell>
        </row>
        <row r="10">
          <cell r="C10">
            <v>30000</v>
          </cell>
        </row>
        <row r="11">
          <cell r="C11">
            <v>6500</v>
          </cell>
        </row>
        <row r="12">
          <cell r="C12">
            <v>350000</v>
          </cell>
        </row>
        <row r="16">
          <cell r="C16">
            <v>350000</v>
          </cell>
        </row>
        <row r="20">
          <cell r="C20">
            <v>180000</v>
          </cell>
        </row>
        <row r="24">
          <cell r="C24">
            <v>25000</v>
          </cell>
        </row>
        <row r="25">
          <cell r="C25">
            <v>140000</v>
          </cell>
        </row>
        <row r="28">
          <cell r="C28">
            <v>250</v>
          </cell>
        </row>
        <row r="29">
          <cell r="C29">
            <v>2500</v>
          </cell>
        </row>
        <row r="30">
          <cell r="C30">
            <v>2600</v>
          </cell>
        </row>
        <row r="31">
          <cell r="C31">
            <v>350</v>
          </cell>
        </row>
        <row r="34">
          <cell r="C34">
            <v>450</v>
          </cell>
        </row>
        <row r="35">
          <cell r="C35">
            <v>120</v>
          </cell>
        </row>
        <row r="36">
          <cell r="C36">
            <v>250000</v>
          </cell>
        </row>
        <row r="37">
          <cell r="C37">
            <v>120000</v>
          </cell>
        </row>
        <row r="38">
          <cell r="C38">
            <v>35000</v>
          </cell>
        </row>
        <row r="39">
          <cell r="C39">
            <v>60000</v>
          </cell>
        </row>
        <row r="43">
          <cell r="C43">
            <v>90000</v>
          </cell>
        </row>
        <row r="44">
          <cell r="C44">
            <v>11000</v>
          </cell>
        </row>
        <row r="49">
          <cell r="C49">
            <v>3500</v>
          </cell>
        </row>
        <row r="50">
          <cell r="C50">
            <v>1666.6666666666667</v>
          </cell>
        </row>
        <row r="51">
          <cell r="C51">
            <v>8000</v>
          </cell>
        </row>
        <row r="52">
          <cell r="C52">
            <v>13000</v>
          </cell>
        </row>
        <row r="56">
          <cell r="C56">
            <v>33000</v>
          </cell>
        </row>
        <row r="73">
          <cell r="C73">
            <v>30000</v>
          </cell>
        </row>
        <row r="80">
          <cell r="C80">
            <v>20</v>
          </cell>
        </row>
        <row r="81">
          <cell r="C81">
            <v>30</v>
          </cell>
        </row>
        <row r="82">
          <cell r="C82">
            <v>8</v>
          </cell>
        </row>
        <row r="90">
          <cell r="C90">
            <v>500</v>
          </cell>
        </row>
        <row r="91">
          <cell r="C91">
            <v>1000</v>
          </cell>
        </row>
      </sheetData>
      <sheetData sheetId="3" refreshError="1"/>
      <sheetData sheetId="4" refreshError="1"/>
      <sheetData sheetId="5" refreshError="1"/>
      <sheetData sheetId="6" refreshError="1"/>
      <sheetData sheetId="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inf cash"/>
      <sheetName val="accom cash"/>
      <sheetName val="Sports cash"/>
      <sheetName val="train cash"/>
      <sheetName val="site cash "/>
      <sheetName val="Water cash"/>
      <sheetName val="CCTV cash"/>
      <sheetName val="Infrastructure"/>
      <sheetName val="Accommodation"/>
      <sheetName val="training"/>
      <sheetName val="siteworks"/>
      <sheetName val="Cashflow-with baseline"/>
      <sheetName val="inf_cash"/>
      <sheetName val="accom_cash"/>
      <sheetName val="Sports_cash"/>
      <sheetName val="train_cash"/>
      <sheetName val="site_cash_"/>
      <sheetName val="Water_cash"/>
      <sheetName val="CCTV_cash"/>
      <sheetName val="Cashflow-with_baseline"/>
      <sheetName val="Day work"/>
      <sheetName val="GRSummary"/>
      <sheetName val="inf_cash1"/>
      <sheetName val="accom_cash1"/>
      <sheetName val="Sports_cash1"/>
      <sheetName val="train_cash1"/>
      <sheetName val="site_cash_1"/>
      <sheetName val="Water_cash1"/>
      <sheetName val="CCTV_cash1"/>
      <sheetName val="Cashflow-with_baseline1"/>
      <sheetName val="inf_cash5"/>
      <sheetName val="accom_cash5"/>
      <sheetName val="Sports_cash5"/>
      <sheetName val="train_cash5"/>
      <sheetName val="site_cash_5"/>
      <sheetName val="Water_cash5"/>
      <sheetName val="CCTV_cash5"/>
      <sheetName val="Cashflow-with_baseline5"/>
      <sheetName val="inf_cash2"/>
      <sheetName val="accom_cash2"/>
      <sheetName val="Sports_cash2"/>
      <sheetName val="train_cash2"/>
      <sheetName val="site_cash_2"/>
      <sheetName val="Water_cash2"/>
      <sheetName val="CCTV_cash2"/>
      <sheetName val="Cashflow-with_baseline2"/>
      <sheetName val="inf_cash3"/>
      <sheetName val="accom_cash3"/>
      <sheetName val="Sports_cash3"/>
      <sheetName val="train_cash3"/>
      <sheetName val="site_cash_3"/>
      <sheetName val="Water_cash3"/>
      <sheetName val="CCTV_cash3"/>
      <sheetName val="Cashflow-with_baseline3"/>
      <sheetName val="inf_cash4"/>
      <sheetName val="accom_cash4"/>
      <sheetName val="Sports_cash4"/>
      <sheetName val="train_cash4"/>
      <sheetName val="site_cash_4"/>
      <sheetName val="Water_cash4"/>
      <sheetName val="CCTV_cash4"/>
      <sheetName val="Cashflow-with_baseline4"/>
      <sheetName val="RATES"/>
    </sheetNames>
    <sheetDataSet>
      <sheetData sheetId="0"/>
      <sheetData sheetId="1"/>
      <sheetData sheetId="2" refreshError="1">
        <row r="22">
          <cell r="A22">
            <v>1</v>
          </cell>
        </row>
        <row r="23">
          <cell r="A23">
            <v>2</v>
          </cell>
        </row>
        <row r="24">
          <cell r="A24">
            <v>3</v>
          </cell>
        </row>
        <row r="25">
          <cell r="A25">
            <v>4</v>
          </cell>
        </row>
        <row r="26">
          <cell r="A26">
            <v>5</v>
          </cell>
        </row>
        <row r="27">
          <cell r="A27">
            <v>6</v>
          </cell>
        </row>
        <row r="28">
          <cell r="A28">
            <v>7</v>
          </cell>
        </row>
        <row r="29">
          <cell r="A29">
            <v>8</v>
          </cell>
        </row>
        <row r="30">
          <cell r="A30">
            <v>9</v>
          </cell>
        </row>
        <row r="31">
          <cell r="A31">
            <v>10</v>
          </cell>
        </row>
      </sheetData>
      <sheetData sheetId="3"/>
      <sheetData sheetId="4" refreshError="1">
        <row r="22">
          <cell r="A22">
            <v>1</v>
          </cell>
        </row>
        <row r="23">
          <cell r="A23">
            <v>2</v>
          </cell>
        </row>
        <row r="24">
          <cell r="A24">
            <v>3</v>
          </cell>
        </row>
        <row r="25">
          <cell r="A25">
            <v>4</v>
          </cell>
        </row>
        <row r="26">
          <cell r="A26">
            <v>5</v>
          </cell>
        </row>
        <row r="27">
          <cell r="A27">
            <v>6</v>
          </cell>
        </row>
        <row r="28">
          <cell r="A28">
            <v>7</v>
          </cell>
        </row>
        <row r="29">
          <cell r="A29">
            <v>8</v>
          </cell>
        </row>
        <row r="30">
          <cell r="A30">
            <v>9</v>
          </cell>
        </row>
        <row r="31">
          <cell r="A31">
            <v>10</v>
          </cell>
        </row>
        <row r="32">
          <cell r="A32">
            <v>11</v>
          </cell>
        </row>
      </sheetData>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sheetData sheetId="19" refreshError="1"/>
      <sheetData sheetId="20"/>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Summary"/>
      <sheetName val="PriceSummary-Int "/>
      <sheetName val="Drawings"/>
      <sheetName val="DUCT_WORK"/>
      <sheetName val="PIPEWK-add"/>
      <sheetName val="Cal(1)"/>
      <sheetName val="Cal(2)"/>
      <sheetName val="Cal(3)"/>
      <sheetName val="Int-Use"/>
      <sheetName val="REVICE SUMMARY CACULA CHECK"/>
      <sheetName val="Sheet1"/>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EAS SCHEDULE"/>
      <sheetName val="REQUIREMENTS"/>
      <sheetName val="Fire Water"/>
      <sheetName val="Detection"/>
      <sheetName val="Sprinklers"/>
      <sheetName val="Special Risk Foam System"/>
      <sheetName val="Gas"/>
      <sheetName val="Signage"/>
      <sheetName val="PASSIVE"/>
      <sheetName val="Fire Budget Summary"/>
      <sheetName val="February 2010"/>
      <sheetName val="February 2010 - Discount"/>
      <sheetName val="Reference"/>
      <sheetName val="Summary"/>
    </sheetNames>
    <sheetDataSet>
      <sheetData sheetId="0"/>
      <sheetData sheetId="1"/>
      <sheetData sheetId="2">
        <row r="17">
          <cell r="C17">
            <v>60000</v>
          </cell>
        </row>
      </sheetData>
      <sheetData sheetId="3"/>
      <sheetData sheetId="4">
        <row r="5">
          <cell r="C5">
            <v>650</v>
          </cell>
        </row>
      </sheetData>
      <sheetData sheetId="5"/>
      <sheetData sheetId="6"/>
      <sheetData sheetId="7"/>
      <sheetData sheetId="8">
        <row r="13">
          <cell r="C13">
            <v>8000</v>
          </cell>
        </row>
      </sheetData>
      <sheetData sheetId="9"/>
      <sheetData sheetId="10"/>
      <sheetData sheetId="11"/>
      <sheetData sheetId="12"/>
      <sheetData sheetId="1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Precalculation"/>
      <sheetName val="#3E1_GCR"/>
      <sheetName val="Intro"/>
    </sheetNames>
    <sheetDataSet>
      <sheetData sheetId="0"/>
      <sheetData sheetId="1"/>
      <sheetData sheetId="2" refreshError="1">
        <row r="2">
          <cell r="A2" t="str">
            <v>Site</v>
          </cell>
        </row>
        <row r="8">
          <cell r="A8" t="str">
            <v>8 Bed HDU</v>
          </cell>
        </row>
        <row r="9">
          <cell r="A9" t="str">
            <v>14 Bed Elderly HDU</v>
          </cell>
        </row>
        <row r="10">
          <cell r="A10" t="str">
            <v>Support Services</v>
          </cell>
        </row>
        <row r="11">
          <cell r="A11" t="str">
            <v>Lois Ellis</v>
          </cell>
        </row>
        <row r="12">
          <cell r="A12" t="str">
            <v>Kestrel Grove</v>
          </cell>
        </row>
        <row r="13">
          <cell r="A13" t="str">
            <v>Erewash</v>
          </cell>
        </row>
        <row r="14">
          <cell r="A14" t="str">
            <v>Amber Valley</v>
          </cell>
        </row>
        <row r="15">
          <cell r="A15" t="str">
            <v>South Holland</v>
          </cell>
        </row>
        <row r="16">
          <cell r="A16" t="str">
            <v>20 Bed Acute</v>
          </cell>
        </row>
        <row r="17">
          <cell r="A17" t="str">
            <v>AMHIRPS</v>
          </cell>
        </row>
      </sheetData>
      <sheetData sheetId="3" refreshError="1"/>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keOff"/>
      <sheetName val="Schedules"/>
      <sheetName val="Sheet3"/>
    </sheetNames>
    <sheetDataSet>
      <sheetData sheetId="0" refreshError="1"/>
      <sheetData sheetId="1" refreshError="1">
        <row r="5">
          <cell r="A5" t="str">
            <v>C1</v>
          </cell>
          <cell r="B5">
            <v>0.25</v>
          </cell>
          <cell r="C5">
            <v>0.35</v>
          </cell>
          <cell r="D5">
            <v>8.7499999999999994E-2</v>
          </cell>
          <cell r="E5">
            <v>1.2</v>
          </cell>
        </row>
        <row r="6">
          <cell r="A6" t="str">
            <v>C2</v>
          </cell>
          <cell r="B6">
            <v>0.25</v>
          </cell>
          <cell r="C6">
            <v>0.45</v>
          </cell>
          <cell r="D6">
            <v>0.1125</v>
          </cell>
          <cell r="E6">
            <v>1.4</v>
          </cell>
        </row>
        <row r="7">
          <cell r="A7" t="str">
            <v>C3</v>
          </cell>
          <cell r="B7">
            <v>0.25</v>
          </cell>
          <cell r="C7">
            <v>0.55000000000000004</v>
          </cell>
          <cell r="D7">
            <v>0.13750000000000001</v>
          </cell>
          <cell r="E7">
            <v>1.6</v>
          </cell>
        </row>
        <row r="8">
          <cell r="A8" t="str">
            <v>C4</v>
          </cell>
          <cell r="B8">
            <v>0.25</v>
          </cell>
          <cell r="C8">
            <v>0.65</v>
          </cell>
          <cell r="D8">
            <v>0.16250000000000001</v>
          </cell>
          <cell r="E8">
            <v>1.8</v>
          </cell>
        </row>
        <row r="9">
          <cell r="A9" t="str">
            <v>C5</v>
          </cell>
          <cell r="B9">
            <v>0.25</v>
          </cell>
          <cell r="C9">
            <v>0.75</v>
          </cell>
          <cell r="D9">
            <v>0.1875</v>
          </cell>
          <cell r="E9">
            <v>2</v>
          </cell>
        </row>
        <row r="10">
          <cell r="A10" t="str">
            <v>C6</v>
          </cell>
          <cell r="B10">
            <v>0.25</v>
          </cell>
          <cell r="C10">
            <v>0.85</v>
          </cell>
          <cell r="D10">
            <v>0.21249999999999999</v>
          </cell>
          <cell r="E10">
            <v>2.2000000000000002</v>
          </cell>
        </row>
        <row r="11">
          <cell r="A11" t="str">
            <v>C7</v>
          </cell>
          <cell r="B11">
            <v>0.4</v>
          </cell>
          <cell r="C11">
            <v>0.4</v>
          </cell>
          <cell r="D11">
            <v>0.16000000000000003</v>
          </cell>
          <cell r="E11">
            <v>1.6</v>
          </cell>
        </row>
        <row r="12">
          <cell r="A12" t="str">
            <v>C8</v>
          </cell>
          <cell r="B12">
            <v>0.4</v>
          </cell>
          <cell r="C12">
            <v>0.45</v>
          </cell>
          <cell r="D12">
            <v>0.18000000000000002</v>
          </cell>
          <cell r="E12">
            <v>1.7000000000000002</v>
          </cell>
        </row>
        <row r="13">
          <cell r="A13" t="str">
            <v>C9</v>
          </cell>
          <cell r="B13">
            <v>0.4</v>
          </cell>
          <cell r="C13">
            <v>0.9</v>
          </cell>
          <cell r="D13">
            <v>0.36000000000000004</v>
          </cell>
          <cell r="E13">
            <v>2.6</v>
          </cell>
        </row>
        <row r="14">
          <cell r="A14" t="str">
            <v>C10</v>
          </cell>
          <cell r="B14">
            <v>0.25</v>
          </cell>
          <cell r="C14">
            <v>0.95</v>
          </cell>
          <cell r="D14">
            <v>0.23749999999999999</v>
          </cell>
          <cell r="E14">
            <v>2.4</v>
          </cell>
        </row>
        <row r="15">
          <cell r="A15" t="str">
            <v>C11</v>
          </cell>
          <cell r="B15">
            <v>0.4</v>
          </cell>
          <cell r="C15">
            <v>0.65</v>
          </cell>
          <cell r="D15">
            <v>0.26</v>
          </cell>
          <cell r="E15">
            <v>2.1</v>
          </cell>
        </row>
        <row r="16">
          <cell r="A16" t="str">
            <v>C12</v>
          </cell>
          <cell r="B16">
            <v>0.45</v>
          </cell>
          <cell r="C16">
            <v>0.65</v>
          </cell>
          <cell r="D16">
            <v>0.29250000000000004</v>
          </cell>
          <cell r="E16">
            <v>2.2000000000000002</v>
          </cell>
        </row>
        <row r="17">
          <cell r="A17" t="str">
            <v>C13</v>
          </cell>
          <cell r="B17">
            <v>0</v>
          </cell>
          <cell r="C17">
            <v>0</v>
          </cell>
          <cell r="D17">
            <v>0.65249999999999997</v>
          </cell>
          <cell r="E17">
            <v>4.3</v>
          </cell>
        </row>
        <row r="18">
          <cell r="A18" t="str">
            <v>C14</v>
          </cell>
          <cell r="B18">
            <v>0</v>
          </cell>
          <cell r="C18">
            <v>0</v>
          </cell>
          <cell r="D18">
            <v>1.37</v>
          </cell>
          <cell r="E18">
            <v>8.1999999999999993</v>
          </cell>
        </row>
        <row r="19">
          <cell r="A19" t="str">
            <v>C15</v>
          </cell>
          <cell r="B19">
            <v>0.55000000000000004</v>
          </cell>
          <cell r="C19">
            <v>0.9</v>
          </cell>
          <cell r="D19">
            <v>0.49500000000000005</v>
          </cell>
          <cell r="E19">
            <v>2.9000000000000004</v>
          </cell>
        </row>
        <row r="20">
          <cell r="A20" t="str">
            <v>C16</v>
          </cell>
          <cell r="B20">
            <v>0.55000000000000004</v>
          </cell>
          <cell r="C20">
            <v>0.55000000000000004</v>
          </cell>
          <cell r="D20">
            <v>0.30250000000000005</v>
          </cell>
          <cell r="E20">
            <v>2.2000000000000002</v>
          </cell>
        </row>
        <row r="21">
          <cell r="A21" t="str">
            <v>C17</v>
          </cell>
          <cell r="B21">
            <v>0.25</v>
          </cell>
          <cell r="C21">
            <v>0.55000000000000004</v>
          </cell>
          <cell r="D21">
            <v>0.13750000000000001</v>
          </cell>
          <cell r="E21">
            <v>1.6</v>
          </cell>
        </row>
        <row r="22">
          <cell r="A22" t="str">
            <v>C18</v>
          </cell>
          <cell r="B22">
            <v>0.25</v>
          </cell>
          <cell r="C22">
            <v>0.25</v>
          </cell>
          <cell r="D22">
            <v>6.25E-2</v>
          </cell>
          <cell r="E22">
            <v>1</v>
          </cell>
        </row>
        <row r="23">
          <cell r="A23" t="str">
            <v>C19</v>
          </cell>
          <cell r="B23">
            <v>0.4</v>
          </cell>
          <cell r="C23">
            <v>0.4</v>
          </cell>
          <cell r="D23">
            <v>0.16000000000000003</v>
          </cell>
          <cell r="E23">
            <v>1.6</v>
          </cell>
        </row>
        <row r="24">
          <cell r="A24" t="str">
            <v>W1</v>
          </cell>
          <cell r="B24">
            <v>10.9</v>
          </cell>
          <cell r="C24">
            <v>0.2</v>
          </cell>
          <cell r="D24">
            <v>2.1800000000000002</v>
          </cell>
          <cell r="E24">
            <v>22.2</v>
          </cell>
        </row>
      </sheetData>
      <sheetData sheetId="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Fly"/>
      <sheetName val="Doc details"/>
      <sheetName val="Contents"/>
      <sheetName val="Fly (2)"/>
      <sheetName val="Summary"/>
      <sheetName val="Fly (3)"/>
      <sheetName val="Methodology"/>
      <sheetName val="Fly (4)"/>
      <sheetName val="Exclusions"/>
      <sheetName val="Fly (5)"/>
      <sheetName val="0 Capital Cost"/>
      <sheetName val="1 Asset Renewal"/>
      <sheetName val="Asset Expenditure"/>
      <sheetName val="2 Maintenance"/>
      <sheetName val="3 EnergyUtilities"/>
      <sheetName val="4 OperationAdmin"/>
      <sheetName val="5 Overheads"/>
      <sheetName val="6 Modernisation"/>
      <sheetName val="7 Residual"/>
      <sheetName val="8 Disposal"/>
      <sheetName val="Fly (6)"/>
      <sheetName val="Expenditure"/>
      <sheetName val="Profile"/>
      <sheetName val="Pie-Chart"/>
      <sheetName val="Profile-Chart"/>
      <sheetName val="Fly (7)"/>
      <sheetName val="Benchmarking"/>
      <sheetName val="Calculator"/>
      <sheetName val="Data"/>
      <sheetName val="Supplier"/>
      <sheetName val="VCH-SLC"/>
      <sheetName val="Fin Sum"/>
      <sheetName val="TBAL9697 -group wise  sdpl"/>
      <sheetName val="Option"/>
      <sheetName val="Doc_details"/>
      <sheetName val="Fly_(2)"/>
      <sheetName val="Fly_(3)"/>
      <sheetName val="Fly_(4)"/>
      <sheetName val="Fly_(5)"/>
      <sheetName val="0_Capital_Cost"/>
      <sheetName val="1_Asset_Renewal"/>
      <sheetName val="Asset_Expenditure"/>
      <sheetName val="2_Maintenance"/>
      <sheetName val="3_EnergyUtilities"/>
      <sheetName val="4_OperationAdmin"/>
      <sheetName val="5_Overheads"/>
      <sheetName val="6_Modernisation"/>
      <sheetName val="7_Residual"/>
      <sheetName val="8_Disposal"/>
      <sheetName val="Fly_(6)"/>
      <sheetName val="Fly_(7)"/>
      <sheetName val="Doc_details1"/>
      <sheetName val="Fly_(2)1"/>
      <sheetName val="Fly_(3)1"/>
      <sheetName val="Fly_(4)1"/>
      <sheetName val="Fly_(5)1"/>
      <sheetName val="0_Capital_Cost1"/>
      <sheetName val="1_Asset_Renewal1"/>
      <sheetName val="Asset_Expenditure1"/>
      <sheetName val="2_Maintenance1"/>
      <sheetName val="3_EnergyUtilities1"/>
      <sheetName val="4_OperationAdmin1"/>
      <sheetName val="5_Overheads1"/>
      <sheetName val="6_Modernisation1"/>
      <sheetName val="7_Residual1"/>
      <sheetName val="8_Disposal1"/>
      <sheetName val="Fly_(6)1"/>
      <sheetName val="Fly_(7)1"/>
      <sheetName val="C&amp;IEVA"/>
      <sheetName val=" GULF"/>
      <sheetName val="Doc_details2"/>
      <sheetName val="Fly_(2)2"/>
      <sheetName val="Fly_(3)2"/>
      <sheetName val="Fly_(4)2"/>
      <sheetName val="Fly_(5)2"/>
      <sheetName val="0_Capital_Cost2"/>
      <sheetName val="1_Asset_Renewal2"/>
      <sheetName val="Asset_Expenditure2"/>
      <sheetName val="2_Maintenance2"/>
      <sheetName val="3_EnergyUtilities2"/>
      <sheetName val="4_OperationAdmin2"/>
      <sheetName val="5_Overheads2"/>
      <sheetName val="6_Modernisation2"/>
      <sheetName val="7_Residual2"/>
      <sheetName val="8_Disposal2"/>
      <sheetName val="Fly_(6)2"/>
      <sheetName val="Fly_(7)2"/>
      <sheetName val="Doc_details3"/>
      <sheetName val="Fly_(2)3"/>
      <sheetName val="Fly_(3)3"/>
      <sheetName val="Fly_(4)3"/>
      <sheetName val="Fly_(5)3"/>
      <sheetName val="0_Capital_Cost3"/>
      <sheetName val="1_Asset_Renewal3"/>
      <sheetName val="Asset_Expenditure3"/>
      <sheetName val="2_Maintenance3"/>
      <sheetName val="3_EnergyUtilities3"/>
      <sheetName val="4_OperationAdmin3"/>
      <sheetName val="5_Overheads3"/>
      <sheetName val="6_Modernisation3"/>
      <sheetName val="7_Residual3"/>
      <sheetName val="8_Disposal3"/>
      <sheetName val="Fly_(6)3"/>
      <sheetName val="Fly_(7)3"/>
      <sheetName val="Schedu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sheetData sheetId="27"/>
      <sheetData sheetId="28"/>
      <sheetData sheetId="29">
        <row r="5">
          <cell r="C5">
            <v>25</v>
          </cell>
        </row>
        <row r="6">
          <cell r="C6">
            <v>2002</v>
          </cell>
        </row>
      </sheetData>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velopment Summary"/>
      <sheetName val="Fees"/>
      <sheetName val="Cash Flow"/>
      <sheetName val="BT Direct Works"/>
      <sheetName val="Cat A Exec Summary"/>
      <sheetName val="Cat A Supp Auth"/>
      <sheetName val="Cat A AI's"/>
      <sheetName val="CAT A Anticipated"/>
      <sheetName val="Cat A Change Control"/>
      <sheetName val="Developers Fees"/>
      <sheetName val="Cat A Contingency Schedule"/>
      <sheetName val="Cat B Exec Summary"/>
      <sheetName val="Cat B Supp Auth"/>
      <sheetName val="Cat B AI's"/>
      <sheetName val="Cat B Change Control"/>
      <sheetName val="Sheet3"/>
      <sheetName val="Data"/>
      <sheetName val="Name List"/>
      <sheetName val="CBS"/>
      <sheetName val="Information"/>
      <sheetName val="Development_Summary"/>
      <sheetName val="Cash_Flow"/>
      <sheetName val="BT_Direct_Works"/>
      <sheetName val="Cat_A_Exec_Summary"/>
      <sheetName val="Cat_A_Supp_Auth"/>
      <sheetName val="Cat_A_AI's"/>
      <sheetName val="CAT_A_Anticipated"/>
      <sheetName val="Cat_A_Change_Control"/>
      <sheetName val="Developers_Fees"/>
      <sheetName val="Cat_A_Contingency_Schedule"/>
      <sheetName val="Cat_B_Exec_Summary"/>
      <sheetName val="Cat_B_Supp_Auth"/>
      <sheetName val="Cat_B_AI's"/>
      <sheetName val="Cat_B_Change_Control"/>
      <sheetName val="4.03 Recommendations &amp; Cashflow"/>
      <sheetName val="Standard S-Curve Data"/>
      <sheetName val="Development_Summary1"/>
      <sheetName val="Cash_Flow1"/>
      <sheetName val="BT_Direct_Works1"/>
      <sheetName val="Cat_A_Exec_Summary1"/>
      <sheetName val="Cat_A_Supp_Auth1"/>
      <sheetName val="Cat_A_AI's1"/>
      <sheetName val="CAT_A_Anticipated1"/>
      <sheetName val="Cat_A_Change_Control1"/>
      <sheetName val="Developers_Fees1"/>
      <sheetName val="Cat_A_Contingency_Schedule1"/>
      <sheetName val="Cat_B_Exec_Summary1"/>
      <sheetName val="Cat_B_Supp_Auth1"/>
      <sheetName val="Cat_B_AI's1"/>
      <sheetName val="Cat_B_Change_Control1"/>
      <sheetName val="1-1"/>
      <sheetName val=" Est "/>
      <sheetName val="공사수행방안"/>
      <sheetName val="Development_Summary2"/>
      <sheetName val="Cash_Flow2"/>
      <sheetName val="BT_Direct_Works2"/>
      <sheetName val="Cat_A_Exec_Summary2"/>
      <sheetName val="Cat_A_Supp_Auth2"/>
      <sheetName val="Cat_A_AI's2"/>
      <sheetName val="CAT_A_Anticipated2"/>
      <sheetName val="Cat_A_Change_Control2"/>
      <sheetName val="Developers_Fees2"/>
      <sheetName val="Cat_A_Contingency_Schedule2"/>
      <sheetName val="Cat_B_Exec_Summary2"/>
      <sheetName val="Cat_B_Supp_Auth2"/>
      <sheetName val="Cat_B_AI's2"/>
      <sheetName val="Cat_B_Change_Control2"/>
      <sheetName val="4_03_Recommendations_&amp;_Cashflow"/>
      <sheetName val="Standard_S-Curve_Data"/>
      <sheetName val="Development_Summary4"/>
      <sheetName val="Cash_Flow4"/>
      <sheetName val="BT_Direct_Works4"/>
      <sheetName val="Cat_A_Exec_Summary4"/>
      <sheetName val="Cat_A_Supp_Auth4"/>
      <sheetName val="Cat_A_AI's4"/>
      <sheetName val="CAT_A_Anticipated4"/>
      <sheetName val="Cat_A_Change_Control4"/>
      <sheetName val="Developers_Fees4"/>
      <sheetName val="Cat_A_Contingency_Schedule4"/>
      <sheetName val="Cat_B_Exec_Summary4"/>
      <sheetName val="Cat_B_Supp_Auth4"/>
      <sheetName val="Cat_B_AI's4"/>
      <sheetName val="Cat_B_Change_Control4"/>
      <sheetName val="Standard_S-Curve_Data2"/>
      <sheetName val="4_03_Recommendations_&amp;_Cashflo2"/>
      <sheetName val="Development_Summary3"/>
      <sheetName val="Cash_Flow3"/>
      <sheetName val="BT_Direct_Works3"/>
      <sheetName val="Cat_A_Exec_Summary3"/>
      <sheetName val="Cat_A_Supp_Auth3"/>
      <sheetName val="Cat_A_AI's3"/>
      <sheetName val="CAT_A_Anticipated3"/>
      <sheetName val="Cat_A_Change_Control3"/>
      <sheetName val="Developers_Fees3"/>
      <sheetName val="Cat_A_Contingency_Schedule3"/>
      <sheetName val="Cat_B_Exec_Summary3"/>
      <sheetName val="Cat_B_Supp_Auth3"/>
      <sheetName val="Cat_B_AI's3"/>
      <sheetName val="Cat_B_Change_Control3"/>
      <sheetName val="Standard_S-Curve_Data1"/>
      <sheetName val="4_03_Recommendations_&amp;_Cashflo1"/>
      <sheetName val="Development_Summary5"/>
      <sheetName val="Development_Summary6"/>
      <sheetName val="Cash_Flow5"/>
      <sheetName val="BT_Direct_Works5"/>
      <sheetName val="Cat_A_Exec_Summary5"/>
      <sheetName val="Cat_A_Supp_Auth5"/>
      <sheetName val="Cat_A_AI's5"/>
      <sheetName val="CAT_A_Anticipated5"/>
      <sheetName val="Cat_A_Change_Control5"/>
      <sheetName val="Developers_Fees5"/>
      <sheetName val="Cat_A_Contingency_Schedule5"/>
      <sheetName val="Cat_B_Exec_Summary5"/>
      <sheetName val="Cat_B_Supp_Auth5"/>
      <sheetName val="Cat_B_AI's5"/>
      <sheetName val="Cat_B_Change_Control5"/>
      <sheetName val="Development_Summary7"/>
      <sheetName val="Cash_Flow6"/>
      <sheetName val="BT_Direct_Works6"/>
      <sheetName val="Cat_A_Exec_Summary6"/>
      <sheetName val="Cat_A_Supp_Auth6"/>
      <sheetName val="Cat_A_AI's6"/>
      <sheetName val="CAT_A_Anticipated6"/>
      <sheetName val="Cat_A_Change_Control6"/>
      <sheetName val="Developers_Fees6"/>
      <sheetName val="Cat_A_Contingency_Schedule6"/>
      <sheetName val="Cat_B_Exec_Summary6"/>
      <sheetName val="Cat_B_Supp_Auth6"/>
      <sheetName val="Cat_B_AI's6"/>
      <sheetName val="Cat_B_Change_Control6"/>
      <sheetName val="Development_Summary8"/>
      <sheetName val="Cash_Flow7"/>
      <sheetName val="BT_Direct_Works7"/>
      <sheetName val="Cat_A_Exec_Summary7"/>
      <sheetName val="Cat_A_Supp_Auth7"/>
      <sheetName val="Cat_A_AI's7"/>
      <sheetName val="CAT_A_Anticipated7"/>
      <sheetName val="Cat_A_Change_Control7"/>
      <sheetName val="Developers_Fees7"/>
      <sheetName val="Cat_A_Contingency_Schedule7"/>
      <sheetName val="Cat_B_Exec_Summary7"/>
      <sheetName val="Cat_B_Supp_Auth7"/>
      <sheetName val="Cat_B_AI's7"/>
      <sheetName val="Cat_B_Change_Control7"/>
      <sheetName val="Standard_S-Curve_Data3"/>
      <sheetName val="4_03_Recommendations_&amp;_Cashflo3"/>
      <sheetName val="Development_Summary9"/>
      <sheetName val="Cash_Flow8"/>
      <sheetName val="BT_Direct_Works8"/>
      <sheetName val="Cat_A_Exec_Summary8"/>
      <sheetName val="Cat_A_Supp_Auth8"/>
      <sheetName val="Cat_A_AI's8"/>
      <sheetName val="CAT_A_Anticipated8"/>
      <sheetName val="Cat_A_Change_Control8"/>
      <sheetName val="Developers_Fees8"/>
      <sheetName val="Cat_A_Contingency_Schedule8"/>
      <sheetName val="Cat_B_Exec_Summary8"/>
      <sheetName val="Cat_B_Supp_Auth8"/>
      <sheetName val="Cat_B_AI's8"/>
      <sheetName val="Cat_B_Change_Control8"/>
      <sheetName val="Development_Summary10"/>
      <sheetName val="Cash_Flow9"/>
      <sheetName val="BT_Direct_Works9"/>
      <sheetName val="Cat_A_Exec_Summary9"/>
      <sheetName val="Cat_A_Supp_Auth9"/>
      <sheetName val="Cat_A_AI's9"/>
      <sheetName val="CAT_A_Anticipated9"/>
      <sheetName val="Cat_A_Change_Control9"/>
      <sheetName val="Developers_Fees9"/>
      <sheetName val="Cat_A_Contingency_Schedule9"/>
      <sheetName val="Cat_B_Exec_Summary9"/>
      <sheetName val="Cat_B_Supp_Auth9"/>
      <sheetName val="Cat_B_AI's9"/>
      <sheetName val="Cat_B_Change_Control9"/>
      <sheetName val="Standard_S-Curve_Data4"/>
      <sheetName val="4_03_Recommendations_&amp;_Cashflo4"/>
      <sheetName val="Development_Summary11"/>
      <sheetName val="Cash_Flow10"/>
      <sheetName val="BT_Direct_Works10"/>
      <sheetName val="Cat_A_Exec_Summary10"/>
      <sheetName val="Cat_A_Supp_Auth10"/>
      <sheetName val="Cat_A_AI's10"/>
      <sheetName val="CAT_A_Anticipated10"/>
      <sheetName val="Cat_A_Change_Control10"/>
      <sheetName val="Developers_Fees10"/>
      <sheetName val="Cat_A_Contingency_Schedule10"/>
      <sheetName val="Cat_B_Exec_Summary10"/>
      <sheetName val="Cat_B_Supp_Auth10"/>
      <sheetName val="Cat_B_AI's10"/>
      <sheetName val="Cat_B_Change_Control10"/>
      <sheetName val="Standard_S-Curve_Data5"/>
      <sheetName val="4_03_Recommendations_&amp;_Cashflo5"/>
      <sheetName val="gen"/>
      <sheetName val="Development_Summary12"/>
      <sheetName val="Cash_Flow11"/>
      <sheetName val="BT_Direct_Works11"/>
      <sheetName val="Cat_A_Exec_Summary11"/>
      <sheetName val="Cat_A_Supp_Auth11"/>
      <sheetName val="Cat_A_AI's11"/>
      <sheetName val="CAT_A_Anticipated11"/>
      <sheetName val="Cat_A_Change_Control11"/>
      <sheetName val="Developers_Fees11"/>
      <sheetName val="Cat_A_Contingency_Schedule11"/>
      <sheetName val="Cat_B_Exec_Summary11"/>
      <sheetName val="Cat_B_Supp_Auth11"/>
      <sheetName val="Cat_B_AI's11"/>
      <sheetName val="Cat_B_Change_Control11"/>
      <sheetName val="4_03_Recommendations_&amp;_Cashflo6"/>
      <sheetName val="Standard_S-Curve_Data6"/>
      <sheetName val="Development_Summary13"/>
      <sheetName val="Development_Summary14"/>
      <sheetName val="Development_Summary19"/>
      <sheetName val="Cash_Flow16"/>
      <sheetName val="BT_Direct_Works16"/>
      <sheetName val="Cat_A_Exec_Summary16"/>
      <sheetName val="Cat_A_Supp_Auth16"/>
      <sheetName val="Cat_A_AI's16"/>
      <sheetName val="CAT_A_Anticipated16"/>
      <sheetName val="Cat_A_Change_Control16"/>
      <sheetName val="Developers_Fees16"/>
      <sheetName val="Cat_A_Contingency_Schedule16"/>
      <sheetName val="Cat_B_Exec_Summary16"/>
      <sheetName val="Cat_B_Supp_Auth16"/>
      <sheetName val="Cat_B_AI's16"/>
      <sheetName val="Cat_B_Change_Control16"/>
      <sheetName val="Standard_S-Curve_Data11"/>
      <sheetName val="4_03_Recommendations_&amp;_Cashfl11"/>
      <sheetName val="Development_Summary15"/>
      <sheetName val="Cash_Flow12"/>
      <sheetName val="BT_Direct_Works12"/>
      <sheetName val="Cat_A_Exec_Summary12"/>
      <sheetName val="Cat_A_Supp_Auth12"/>
      <sheetName val="Cat_A_AI's12"/>
      <sheetName val="CAT_A_Anticipated12"/>
      <sheetName val="Cat_A_Change_Control12"/>
      <sheetName val="Developers_Fees12"/>
      <sheetName val="Cat_A_Contingency_Schedule12"/>
      <sheetName val="Cat_B_Exec_Summary12"/>
      <sheetName val="Cat_B_Supp_Auth12"/>
      <sheetName val="Cat_B_AI's12"/>
      <sheetName val="Cat_B_Change_Control12"/>
      <sheetName val="Standard_S-Curve_Data7"/>
      <sheetName val="4_03_Recommendations_&amp;_Cashflo7"/>
      <sheetName val="Development_Summary16"/>
      <sheetName val="Cash_Flow13"/>
      <sheetName val="BT_Direct_Works13"/>
      <sheetName val="Cat_A_Exec_Summary13"/>
      <sheetName val="Cat_A_Supp_Auth13"/>
      <sheetName val="Cat_A_AI's13"/>
      <sheetName val="CAT_A_Anticipated13"/>
      <sheetName val="Cat_A_Change_Control13"/>
      <sheetName val="Developers_Fees13"/>
      <sheetName val="Cat_A_Contingency_Schedule13"/>
      <sheetName val="Cat_B_Exec_Summary13"/>
      <sheetName val="Cat_B_Supp_Auth13"/>
      <sheetName val="Cat_B_AI's13"/>
      <sheetName val="Cat_B_Change_Control13"/>
      <sheetName val="Standard_S-Curve_Data8"/>
      <sheetName val="4_03_Recommendations_&amp;_Cashflo8"/>
      <sheetName val="Development_Summary17"/>
      <sheetName val="Cash_Flow14"/>
      <sheetName val="BT_Direct_Works14"/>
      <sheetName val="Cat_A_Exec_Summary14"/>
      <sheetName val="Cat_A_Supp_Auth14"/>
      <sheetName val="Cat_A_AI's14"/>
      <sheetName val="CAT_A_Anticipated14"/>
      <sheetName val="Cat_A_Change_Control14"/>
      <sheetName val="Developers_Fees14"/>
      <sheetName val="Cat_A_Contingency_Schedule14"/>
      <sheetName val="Cat_B_Exec_Summary14"/>
      <sheetName val="Cat_B_Supp_Auth14"/>
      <sheetName val="Cat_B_AI's14"/>
      <sheetName val="Cat_B_Change_Control14"/>
      <sheetName val="Standard_S-Curve_Data9"/>
      <sheetName val="4_03_Recommendations_&amp;_Cashflo9"/>
      <sheetName val="Development_Summary18"/>
      <sheetName val="Cash_Flow15"/>
      <sheetName val="BT_Direct_Works15"/>
      <sheetName val="Cat_A_Exec_Summary15"/>
      <sheetName val="Cat_A_Supp_Auth15"/>
      <sheetName val="Cat_A_AI's15"/>
      <sheetName val="CAT_A_Anticipated15"/>
      <sheetName val="Cat_A_Change_Control15"/>
      <sheetName val="Developers_Fees15"/>
      <sheetName val="Cat_A_Contingency_Schedule15"/>
      <sheetName val="Cat_B_Exec_Summary15"/>
      <sheetName val="Cat_B_Supp_Auth15"/>
      <sheetName val="Cat_B_AI's15"/>
      <sheetName val="Cat_B_Change_Control15"/>
      <sheetName val="Standard_S-Curve_Data10"/>
      <sheetName val="4_03_Recommendations_&amp;_Cashfl10"/>
      <sheetName val="Development_Summary20"/>
      <sheetName val="Cash_Flow17"/>
      <sheetName val="BT_Direct_Works17"/>
      <sheetName val="Cat_A_Exec_Summary17"/>
      <sheetName val="Cat_A_Supp_Auth17"/>
      <sheetName val="Cat_A_AI's17"/>
      <sheetName val="CAT_A_Anticipated17"/>
      <sheetName val="Cat_A_Change_Control17"/>
      <sheetName val="Developers_Fees17"/>
      <sheetName val="Cat_A_Contingency_Schedule17"/>
      <sheetName val="Cat_B_Exec_Summary17"/>
      <sheetName val="Cat_B_Supp_Auth17"/>
      <sheetName val="Cat_B_AI's17"/>
      <sheetName val="Cat_B_Change_Control17"/>
      <sheetName val="Standard_S-Curve_Data12"/>
      <sheetName val="4_03_Recommendations_&amp;_Cashfl12"/>
      <sheetName val="Development_Summary21"/>
      <sheetName val="Cash_Flow18"/>
      <sheetName val="BT_Direct_Works18"/>
      <sheetName val="Cat_A_Exec_Summary18"/>
      <sheetName val="Cat_A_Supp_Auth18"/>
      <sheetName val="Cat_A_AI's18"/>
      <sheetName val="CAT_A_Anticipated18"/>
      <sheetName val="Cat_A_Change_Control18"/>
      <sheetName val="Developers_Fees18"/>
      <sheetName val="Cat_A_Contingency_Schedule18"/>
      <sheetName val="Cat_B_Exec_Summary18"/>
      <sheetName val="Cat_B_Supp_Auth18"/>
      <sheetName val="Cat_B_AI's18"/>
      <sheetName val="Cat_B_Change_Control18"/>
      <sheetName val="Standard_S-Curve_Data13"/>
      <sheetName val="4_03_Recommendations_&amp;_Cashfl13"/>
      <sheetName val="Development_Summary22"/>
      <sheetName val="Cash_Flow19"/>
      <sheetName val="BT_Direct_Works19"/>
      <sheetName val="Cat_A_Exec_Summary19"/>
      <sheetName val="Cat_A_Supp_Auth19"/>
      <sheetName val="Cat_A_AI's19"/>
      <sheetName val="CAT_A_Anticipated19"/>
      <sheetName val="Cat_A_Change_Control19"/>
      <sheetName val="Developers_Fees19"/>
      <sheetName val="Cat_A_Contingency_Schedule19"/>
      <sheetName val="Cat_B_Exec_Summary19"/>
      <sheetName val="Cat_B_Supp_Auth19"/>
      <sheetName val="Cat_B_AI's19"/>
      <sheetName val="Cat_B_Change_Control19"/>
      <sheetName val="Standard_S-Curve_Data14"/>
      <sheetName val="4_03_Recommendations_&amp;_Cashfl14"/>
      <sheetName val="Development_Summary23"/>
      <sheetName val="Cash_Flow20"/>
      <sheetName val="BT_Direct_Works20"/>
      <sheetName val="Cat_A_Exec_Summary20"/>
      <sheetName val="Cat_A_Supp_Auth20"/>
      <sheetName val="Cat_A_AI's20"/>
      <sheetName val="CAT_A_Anticipated20"/>
      <sheetName val="Cat_A_Change_Control20"/>
      <sheetName val="Developers_Fees20"/>
      <sheetName val="Cat_A_Contingency_Schedule20"/>
      <sheetName val="Cat_B_Exec_Summary20"/>
      <sheetName val="Cat_B_Supp_Auth20"/>
      <sheetName val="Cat_B_AI's20"/>
      <sheetName val="Cat_B_Change_Control20"/>
      <sheetName val="4_03_Recommendations_&amp;_Cashfl15"/>
      <sheetName val="Standard_S-Curve_Data15"/>
      <sheetName val="Development_Summary24"/>
      <sheetName val="Cash_Flow21"/>
      <sheetName val="BT_Direct_Works21"/>
      <sheetName val="Cat_A_Exec_Summary21"/>
      <sheetName val="Cat_A_Supp_Auth21"/>
      <sheetName val="Cat_A_AI's21"/>
      <sheetName val="CAT_A_Anticipated21"/>
      <sheetName val="Cat_A_Change_Control21"/>
      <sheetName val="Developers_Fees21"/>
      <sheetName val="Cat_A_Contingency_Schedule21"/>
      <sheetName val="Cat_B_Exec_Summary21"/>
      <sheetName val="Cat_B_Supp_Auth21"/>
      <sheetName val="Cat_B_AI's21"/>
      <sheetName val="Cat_B_Change_Control21"/>
      <sheetName val="4_03_Recommendations_&amp;_Cashfl16"/>
      <sheetName val="Standard_S-Curve_Data16"/>
      <sheetName val="Development_Summary25"/>
      <sheetName val="Cash_Flow22"/>
      <sheetName val="BT_Direct_Works22"/>
      <sheetName val="Cat_A_Exec_Summary22"/>
      <sheetName val="Cat_A_Supp_Auth22"/>
      <sheetName val="Cat_A_AI's22"/>
      <sheetName val="CAT_A_Anticipated22"/>
      <sheetName val="Cat_A_Change_Control22"/>
      <sheetName val="Developers_Fees22"/>
      <sheetName val="Cat_A_Contingency_Schedule22"/>
      <sheetName val="Cat_B_Exec_Summary22"/>
      <sheetName val="Cat_B_Supp_Auth22"/>
      <sheetName val="Cat_B_AI's22"/>
      <sheetName val="Facade"/>
      <sheetName val="NP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B2" t="str">
            <v>CLIENT :</v>
          </cell>
          <cell r="D2" t="str">
            <v>British Telecommunications Plc</v>
          </cell>
          <cell r="N2" t="str">
            <v>Turner &amp; Townsend</v>
          </cell>
        </row>
        <row r="3">
          <cell r="B3" t="str">
            <v>CONTRACT :</v>
          </cell>
          <cell r="D3" t="str">
            <v>One Sovereign Street Leeds</v>
          </cell>
          <cell r="N3" t="str">
            <v>Chartered Quantity Surveyors</v>
          </cell>
        </row>
        <row r="4">
          <cell r="B4" t="str">
            <v>PROJECT :</v>
          </cell>
          <cell r="D4" t="str">
            <v>BT A Works</v>
          </cell>
        </row>
        <row r="5">
          <cell r="B5" t="str">
            <v>FINANCIAL  REPORT Nr:</v>
          </cell>
          <cell r="D5">
            <v>5</v>
          </cell>
        </row>
        <row r="6">
          <cell r="B6" t="str">
            <v>AS AT:</v>
          </cell>
          <cell r="D6">
            <v>37168</v>
          </cell>
        </row>
        <row r="9">
          <cell r="A9" t="str">
            <v>SECTION 4 - CHANGE CONTROL SUMMARY</v>
          </cell>
        </row>
        <row r="12">
          <cell r="B12" t="str">
            <v>CO NR.</v>
          </cell>
          <cell r="C12" t="str">
            <v>Description</v>
          </cell>
          <cell r="E12" t="str">
            <v>Instructed</v>
          </cell>
          <cell r="G12" t="str">
            <v>Approved</v>
          </cell>
          <cell r="I12" t="str">
            <v>Unapproved</v>
          </cell>
          <cell r="K12" t="str">
            <v>Raised By</v>
          </cell>
          <cell r="L12" t="str">
            <v>(A)pproved (U)nder Review (R)ejected</v>
          </cell>
          <cell r="M12" t="str">
            <v>PMI Nr</v>
          </cell>
          <cell r="N12" t="str">
            <v>Comments</v>
          </cell>
        </row>
        <row r="13">
          <cell r="E13" t="str">
            <v>Omit</v>
          </cell>
          <cell r="F13" t="str">
            <v>Add</v>
          </cell>
          <cell r="G13" t="str">
            <v>Omit</v>
          </cell>
          <cell r="H13" t="str">
            <v>Add</v>
          </cell>
          <cell r="I13" t="str">
            <v>Omit</v>
          </cell>
          <cell r="J13" t="str">
            <v>Add</v>
          </cell>
        </row>
        <row r="14">
          <cell r="B14" t="str">
            <v>1a</v>
          </cell>
          <cell r="C14" t="str">
            <v>Additional floor strengthening to comms rooms for Syntegra</v>
          </cell>
          <cell r="F14">
            <v>4920</v>
          </cell>
          <cell r="K14" t="str">
            <v>BT</v>
          </cell>
          <cell r="L14" t="str">
            <v>A</v>
          </cell>
          <cell r="M14">
            <v>1</v>
          </cell>
        </row>
        <row r="15">
          <cell r="B15" t="str">
            <v>1b</v>
          </cell>
          <cell r="C15" t="str">
            <v>Additional floor strengthening to comms rooms for Ignite</v>
          </cell>
          <cell r="F15">
            <v>2460</v>
          </cell>
          <cell r="K15" t="str">
            <v>BT</v>
          </cell>
          <cell r="L15" t="str">
            <v>A</v>
          </cell>
        </row>
        <row r="16">
          <cell r="B16" t="str">
            <v>1c</v>
          </cell>
          <cell r="C16" t="str">
            <v>Additional floor strengthening to comms rooms for BTP</v>
          </cell>
          <cell r="F16">
            <v>2460</v>
          </cell>
          <cell r="K16" t="str">
            <v>BT</v>
          </cell>
          <cell r="L16" t="str">
            <v>A</v>
          </cell>
        </row>
        <row r="17">
          <cell r="B17" t="str">
            <v>2a</v>
          </cell>
          <cell r="C17" t="str">
            <v>Increase the size of the UPS from 300kVa to 500kVa for Syntegra</v>
          </cell>
          <cell r="J17">
            <v>35184</v>
          </cell>
          <cell r="K17" t="str">
            <v>WSA</v>
          </cell>
          <cell r="L17" t="str">
            <v>U</v>
          </cell>
        </row>
        <row r="18">
          <cell r="B18" t="str">
            <v>2b</v>
          </cell>
          <cell r="C18" t="str">
            <v>Increase the size of the UPS from 300kVa to 500kVa for Ignite</v>
          </cell>
          <cell r="J18">
            <v>19791</v>
          </cell>
          <cell r="K18" t="str">
            <v>WSA</v>
          </cell>
          <cell r="L18" t="str">
            <v>U</v>
          </cell>
        </row>
        <row r="19">
          <cell r="B19" t="str">
            <v>3a</v>
          </cell>
          <cell r="C19" t="str">
            <v>Increase the size of the Gen from 800kVa to 1,100kVa Syntegra</v>
          </cell>
          <cell r="J19">
            <v>17592</v>
          </cell>
          <cell r="K19" t="str">
            <v>WSA</v>
          </cell>
          <cell r="L19" t="str">
            <v>U</v>
          </cell>
        </row>
        <row r="20">
          <cell r="B20" t="str">
            <v>3b</v>
          </cell>
          <cell r="C20" t="str">
            <v>Increase the size of the Gen from 800kVa to 1,100kVa Ignite</v>
          </cell>
          <cell r="J20">
            <v>9895</v>
          </cell>
          <cell r="K20" t="str">
            <v>WSA</v>
          </cell>
          <cell r="L20" t="str">
            <v>U</v>
          </cell>
        </row>
        <row r="21">
          <cell r="B21">
            <v>4</v>
          </cell>
          <cell r="C21" t="str">
            <v xml:space="preserve">Reviseed lighting to backup areas </v>
          </cell>
          <cell r="J21">
            <v>0</v>
          </cell>
          <cell r="K21" t="str">
            <v>WSA</v>
          </cell>
          <cell r="L21" t="str">
            <v>U</v>
          </cell>
        </row>
        <row r="22">
          <cell r="B22" t="str">
            <v>5a</v>
          </cell>
          <cell r="C22" t="str">
            <v>Provide power &amp; mechanical cooling to comms rooms - Syntegra</v>
          </cell>
          <cell r="J22">
            <v>199009</v>
          </cell>
          <cell r="K22" t="str">
            <v>WSA</v>
          </cell>
          <cell r="L22" t="str">
            <v>U</v>
          </cell>
        </row>
        <row r="23">
          <cell r="B23" t="str">
            <v>5b</v>
          </cell>
          <cell r="C23" t="str">
            <v>Provide power &amp; mechanical cooling to comms rooms - Ignite</v>
          </cell>
          <cell r="J23">
            <v>127542</v>
          </cell>
          <cell r="K23" t="str">
            <v>WSA</v>
          </cell>
          <cell r="L23" t="str">
            <v>U</v>
          </cell>
        </row>
        <row r="24">
          <cell r="B24">
            <v>6</v>
          </cell>
          <cell r="C24" t="str">
            <v>Omit the 'cattlegrid' arrangement &amp; added mech. Vent.</v>
          </cell>
          <cell r="J24">
            <v>21900</v>
          </cell>
          <cell r="K24" t="str">
            <v>WSA</v>
          </cell>
          <cell r="L24" t="str">
            <v>U</v>
          </cell>
        </row>
        <row r="25">
          <cell r="B25">
            <v>7</v>
          </cell>
          <cell r="C25" t="str">
            <v>Provide wireless technology infrastructure</v>
          </cell>
          <cell r="J25">
            <v>23900</v>
          </cell>
          <cell r="K25" t="str">
            <v>WSA</v>
          </cell>
          <cell r="L25" t="str">
            <v>U</v>
          </cell>
        </row>
        <row r="26">
          <cell r="B26">
            <v>8</v>
          </cell>
          <cell r="C26" t="str">
            <v>Amended layout for Syntegra's typical floor.</v>
          </cell>
          <cell r="K26" t="str">
            <v>FDG</v>
          </cell>
          <cell r="L26" t="str">
            <v>U</v>
          </cell>
        </row>
        <row r="27">
          <cell r="B27">
            <v>9</v>
          </cell>
          <cell r="C27" t="str">
            <v>Entrance Steps changed to take new canopy support column</v>
          </cell>
          <cell r="K27" t="str">
            <v>EPR</v>
          </cell>
          <cell r="L27" t="str">
            <v>U</v>
          </cell>
        </row>
        <row r="28">
          <cell r="B28">
            <v>10</v>
          </cell>
          <cell r="C28" t="str">
            <v>Night sliding doors to the entrance revolving doors</v>
          </cell>
          <cell r="H28">
            <v>5741</v>
          </cell>
          <cell r="K28" t="str">
            <v>FDG</v>
          </cell>
          <cell r="L28" t="str">
            <v>A</v>
          </cell>
        </row>
        <row r="29">
          <cell r="B29">
            <v>11</v>
          </cell>
          <cell r="C29" t="str">
            <v>Amendmends to core disabled toilets</v>
          </cell>
          <cell r="K29" t="str">
            <v>FDG</v>
          </cell>
          <cell r="L29" t="str">
            <v>U</v>
          </cell>
        </row>
        <row r="30">
          <cell r="B30">
            <v>12</v>
          </cell>
          <cell r="C30" t="str">
            <v>Installtion of Monospace lift</v>
          </cell>
          <cell r="K30" t="str">
            <v>HHP</v>
          </cell>
          <cell r="L30" t="str">
            <v>U</v>
          </cell>
        </row>
        <row r="31">
          <cell r="B31">
            <v>13</v>
          </cell>
          <cell r="C31" t="str">
            <v>Installation of Blinds</v>
          </cell>
          <cell r="J31">
            <v>79414</v>
          </cell>
          <cell r="K31" t="str">
            <v>BT</v>
          </cell>
          <cell r="L31" t="str">
            <v>U</v>
          </cell>
        </row>
        <row r="32">
          <cell r="B32">
            <v>14</v>
          </cell>
          <cell r="C32" t="str">
            <v>Omit and add Buildersowork alloawance</v>
          </cell>
          <cell r="I32">
            <v>100000</v>
          </cell>
          <cell r="J32">
            <v>2000</v>
          </cell>
          <cell r="K32" t="str">
            <v>TTQS</v>
          </cell>
          <cell r="L32" t="str">
            <v>U</v>
          </cell>
        </row>
        <row r="33">
          <cell r="B33">
            <v>15</v>
          </cell>
          <cell r="C33" t="str">
            <v>Incorporation of breakglass sensors</v>
          </cell>
          <cell r="J33">
            <v>4702</v>
          </cell>
          <cell r="K33" t="str">
            <v>FDG</v>
          </cell>
          <cell r="L33" t="str">
            <v>U</v>
          </cell>
        </row>
        <row r="34">
          <cell r="B34">
            <v>16</v>
          </cell>
          <cell r="C34" t="str">
            <v>Installtion of hooks and drapes to goods lift</v>
          </cell>
          <cell r="K34" t="str">
            <v>GTMS</v>
          </cell>
          <cell r="L34" t="str">
            <v>U</v>
          </cell>
        </row>
        <row r="35">
          <cell r="B35" t="str">
            <v>17a</v>
          </cell>
          <cell r="C35" t="str">
            <v>Additional Comms Rooms for Syntegra</v>
          </cell>
          <cell r="J35">
            <v>45389</v>
          </cell>
          <cell r="K35" t="str">
            <v>TTQS</v>
          </cell>
          <cell r="L35" t="str">
            <v>U</v>
          </cell>
        </row>
        <row r="36">
          <cell r="B36" t="str">
            <v>17b</v>
          </cell>
          <cell r="C36" t="str">
            <v>Additional Comms Rooms for Ignite Solutions</v>
          </cell>
          <cell r="J36">
            <v>22695</v>
          </cell>
          <cell r="K36" t="str">
            <v>TTQS</v>
          </cell>
          <cell r="L36" t="str">
            <v>U</v>
          </cell>
        </row>
        <row r="37">
          <cell r="B37">
            <v>18</v>
          </cell>
        </row>
        <row r="38">
          <cell r="B38">
            <v>19</v>
          </cell>
        </row>
        <row r="39">
          <cell r="B39">
            <v>20</v>
          </cell>
        </row>
        <row r="40">
          <cell r="B40">
            <v>21</v>
          </cell>
        </row>
        <row r="41">
          <cell r="B41">
            <v>22</v>
          </cell>
        </row>
        <row r="42">
          <cell r="B42">
            <v>23</v>
          </cell>
        </row>
        <row r="43">
          <cell r="B43">
            <v>24</v>
          </cell>
        </row>
        <row r="44">
          <cell r="B44">
            <v>25</v>
          </cell>
        </row>
        <row r="45">
          <cell r="B45">
            <v>26</v>
          </cell>
        </row>
        <row r="46">
          <cell r="B46">
            <v>27</v>
          </cell>
        </row>
        <row r="47">
          <cell r="B47">
            <v>28</v>
          </cell>
        </row>
        <row r="48">
          <cell r="D48" t="str">
            <v>Total Change orders</v>
          </cell>
          <cell r="E48">
            <v>0</v>
          </cell>
          <cell r="F48">
            <v>9840</v>
          </cell>
          <cell r="G48">
            <v>0</v>
          </cell>
          <cell r="H48">
            <v>5741</v>
          </cell>
          <cell r="I48">
            <v>100000</v>
          </cell>
          <cell r="J48">
            <v>609013</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row r="2">
          <cell r="B2" t="str">
            <v>CLIENT :</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refreshError="1"/>
      <sheetData sheetId="38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ABILITY"/>
      <sheetName val="Notes"/>
      <sheetName val="Chart data"/>
      <sheetName val="FLY"/>
      <sheetName val="INDEX"/>
      <sheetName val="SUMMARY"/>
      <sheetName val="CASHFLOW CODES"/>
      <sheetName val="decompte"/>
      <sheetName val="FEAS(INPUT)"/>
      <sheetName val="Cover"/>
      <sheetName val="Claim Summary"/>
      <sheetName val="BOOK-4"/>
      <sheetName val="PRELIMIN"/>
    </sheetNames>
    <sheetDataSet>
      <sheetData sheetId="0"/>
      <sheetData sheetId="1" refreshError="1"/>
      <sheetData sheetId="2" refreshError="1"/>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X SUMMARY"/>
      <sheetName val="IMPROVEMENTS"/>
      <sheetName val="VARIANCES"/>
      <sheetName val="DESIGN COMPONENT"/>
      <sheetName val="CONSTRUCTION COMPONENT"/>
      <sheetName val="DCAG"/>
      <sheetName val="Construction Preambles"/>
      <sheetName val="Construction Information"/>
      <sheetName val="ASSET RENEWAL COMPONENT"/>
      <sheetName val="Substructure(Model)"/>
      <sheetName val="Frame,Floors,Roof,Stairs(Model)"/>
      <sheetName val="Ext. Walls,Windows,Doors(Model)"/>
      <sheetName val="Internal Walls,Doors(Model)"/>
      <sheetName val="Finishes(Model)"/>
      <sheetName val="Fittings &amp; Furnishings(Model)"/>
      <sheetName val="Plumbing Services(Model)"/>
      <sheetName val="Mechanical Part 1(Model)"/>
      <sheetName val="Mechanical Part 2(Model)"/>
      <sheetName val="Mechanical Part 3(Model)"/>
      <sheetName val="Electrical(Model)"/>
      <sheetName val="Special &amp; BWICS(Model)"/>
      <sheetName val="Siteworks(Model)"/>
      <sheetName val="Drainage,Ext.Services(Model)"/>
      <sheetName val="Preliminaries(Model)"/>
      <sheetName val="Substructure(Bid)"/>
      <sheetName val="Frame,Floors,Roof,Stairs(Bid)"/>
      <sheetName val="Ext. Walls,Windows,Doors(Bid)"/>
      <sheetName val="Internal Walls,Doors(Bid)"/>
      <sheetName val="Finishes(Bid)"/>
      <sheetName val="Fittings &amp; Furnishings(Bid)"/>
      <sheetName val="Plumbing Services(Bid)"/>
      <sheetName val="Mechanical Part 1(Bid)"/>
      <sheetName val="Mechanical Part 2(Bid)"/>
      <sheetName val="Mechanical Part 3(Bid)"/>
      <sheetName val="Electrical(Bid)"/>
      <sheetName val="Siteworks(Bid)"/>
      <sheetName val="Drainage,Ext.Services(Bid)"/>
      <sheetName val="Special &amp; BWICS(Bid)"/>
      <sheetName val="Preliminaries(Bid)"/>
      <sheetName val="FACILITIES COMPONENT"/>
      <sheetName val="ESTATE SERVICES"/>
      <sheetName val="EQUIPMENT MAINTENANCE"/>
      <sheetName val="GROUNDS &amp; GARDENS MAINTENANCE"/>
      <sheetName val="INFORMATION TECHNOLOGY"/>
      <sheetName val="TRANSPORT SERVICES"/>
      <sheetName val="SECURITY &amp; CAR PARKING SERVICES"/>
      <sheetName val="CATERING SERVICES"/>
      <sheetName val="CAR PARKING SERVICES"/>
      <sheetName val="TELECOMMUNICATIONS"/>
      <sheetName val="ENERGY &amp; UTILITIES"/>
      <sheetName val="WASTE DISPOSAL SERVICES"/>
      <sheetName val="LINEN SERVICES"/>
      <sheetName val="RECEPTION SERVICES"/>
      <sheetName val="PORTERING SERVICES"/>
      <sheetName val="DOMESTIC SERVICES"/>
      <sheetName val="STERILE SUPPLY SERVICES,SSD"/>
      <sheetName val="HELPDESK SERVICE"/>
      <sheetName val="COURIER SERVICES"/>
      <sheetName val="PEST CONTROL SERVICES"/>
      <sheetName val="STORES SERVICES"/>
      <sheetName val="POSTAL SERVICES"/>
      <sheetName val="RESIDENTIAL SERVICES"/>
      <sheetName val="DAY NURSERY &amp; CRECHE SERVICES"/>
      <sheetName val="WARD HOSTESS SERVICES"/>
      <sheetName val="RISK COMPONENT"/>
      <sheetName val="Risk Matrix"/>
      <sheetName val="FINANCE COMPONENT"/>
      <sheetName val="Summary"/>
      <sheetName val="Appendix A.1"/>
      <sheetName val="Appendix A.2"/>
      <sheetName val="Appendix A.3"/>
      <sheetName val="Appendix A.4"/>
      <sheetName val="Appendix A.5"/>
      <sheetName val="Appendix A.6"/>
      <sheetName val="Appendix A.7"/>
      <sheetName val="Input"/>
      <sheetName val="Model"/>
      <sheetName val="Components"/>
      <sheetName val="SITE OVERHEADS"/>
      <sheetName val="Fill this out first..."/>
      <sheetName val="Data"/>
      <sheetName val="Lead"/>
      <sheetName val="Sheet2"/>
      <sheetName val="A1-mod-w"/>
      <sheetName val="MATRIX_SUMMARY"/>
      <sheetName val="DESIGN_COMPONENT"/>
      <sheetName val="CONSTRUCTION_COMPONENT"/>
      <sheetName val="Construction_Preambles"/>
      <sheetName val="Construction_Information"/>
      <sheetName val="ASSET_RENEWAL_COMPONENT"/>
      <sheetName val="Ext__Walls,Windows,Doors(Model)"/>
      <sheetName val="Internal_Walls,Doors(Model)"/>
      <sheetName val="Fittings_&amp;_Furnishings(Model)"/>
      <sheetName val="Plumbing_Services(Model)"/>
      <sheetName val="Mechanical_Part_1(Model)"/>
      <sheetName val="Mechanical_Part_2(Model)"/>
      <sheetName val="Mechanical_Part_3(Model)"/>
      <sheetName val="Special_&amp;_BWICS(Model)"/>
      <sheetName val="Drainage,Ext_Services(Model)"/>
      <sheetName val="Ext__Walls,Windows,Doors(Bid)"/>
      <sheetName val="Internal_Walls,Doors(Bid)"/>
      <sheetName val="Fittings_&amp;_Furnishings(Bid)"/>
      <sheetName val="Plumbing_Services(Bid)"/>
      <sheetName val="Mechanical_Part_1(Bid)"/>
      <sheetName val="Mechanical_Part_2(Bid)"/>
      <sheetName val="Mechanical_Part_3(Bid)"/>
      <sheetName val="Drainage,Ext_Services(Bid)"/>
      <sheetName val="Special_&amp;_BWICS(Bid)"/>
      <sheetName val="FACILITIES_COMPONENT"/>
      <sheetName val="ESTATE_SERVICES"/>
      <sheetName val="EQUIPMENT_MAINTENANCE"/>
      <sheetName val="GROUNDS_&amp;_GARDENS_MAINTENANCE"/>
      <sheetName val="INFORMATION_TECHNOLOGY"/>
      <sheetName val="TRANSPORT_SERVICES"/>
      <sheetName val="SECURITY_&amp;_CAR_PARKING_SERVICES"/>
      <sheetName val="CATERING_SERVICES"/>
      <sheetName val="CAR_PARKING_SERVICES"/>
      <sheetName val="ENERGY_&amp;_UTILITIES"/>
      <sheetName val="WASTE_DISPOSAL_SERVICES"/>
      <sheetName val="LINEN_SERVICES"/>
      <sheetName val="RECEPTION_SERVICES"/>
      <sheetName val="PORTERING_SERVICES"/>
      <sheetName val="DOMESTIC_SERVICES"/>
      <sheetName val="STERILE_SUPPLY_SERVICES,SSD"/>
      <sheetName val="HELPDESK_SERVICE"/>
      <sheetName val="COURIER_SERVICES"/>
      <sheetName val="PEST_CONTROL_SERVICES"/>
      <sheetName val="STORES_SERVICES"/>
      <sheetName val="POSTAL_SERVICES"/>
      <sheetName val="RESIDENTIAL_SERVICES"/>
      <sheetName val="DAY_NURSERY_&amp;_CRECHE_SERVICES"/>
      <sheetName val="WARD_HOSTESS_SERVICES"/>
      <sheetName val="RISK_COMPONENT"/>
      <sheetName val="Risk_Matrix"/>
      <sheetName val="FINANCE_COMPONENT"/>
      <sheetName val="Appendix_A_1"/>
      <sheetName val="Appendix_A_2"/>
      <sheetName val="Appendix_A_3"/>
      <sheetName val="Appendix_A_4"/>
      <sheetName val="Appendix_A_5"/>
      <sheetName val="Appendix_A_6"/>
      <sheetName val="Appendix_A_7"/>
      <sheetName val="MATRIX_SUMMARY1"/>
      <sheetName val="DESIGN_COMPONENT1"/>
      <sheetName val="CONSTRUCTION_COMPONENT1"/>
      <sheetName val="Construction_Preambles1"/>
      <sheetName val="Construction_Information1"/>
      <sheetName val="ASSET_RENEWAL_COMPONENT1"/>
      <sheetName val="Ext__Walls,Windows,Doors(Model1"/>
      <sheetName val="Internal_Walls,Doors(Model)1"/>
      <sheetName val="Fittings_&amp;_Furnishings(Model)1"/>
      <sheetName val="Plumbing_Services(Model)1"/>
      <sheetName val="Mechanical_Part_1(Model)1"/>
      <sheetName val="Mechanical_Part_2(Model)1"/>
      <sheetName val="Mechanical_Part_3(Model)1"/>
      <sheetName val="Special_&amp;_BWICS(Model)1"/>
      <sheetName val="Drainage,Ext_Services(Model)1"/>
      <sheetName val="Ext__Walls,Windows,Doors(Bid)1"/>
      <sheetName val="Internal_Walls,Doors(Bid)1"/>
      <sheetName val="Fittings_&amp;_Furnishings(Bid)1"/>
      <sheetName val="Plumbing_Services(Bid)1"/>
      <sheetName val="Mechanical_Part_1(Bid)1"/>
      <sheetName val="Mechanical_Part_2(Bid)1"/>
      <sheetName val="Mechanical_Part_3(Bid)1"/>
      <sheetName val="Drainage,Ext_Services(Bid)1"/>
      <sheetName val="Special_&amp;_BWICS(Bid)1"/>
      <sheetName val="FACILITIES_COMPONENT1"/>
      <sheetName val="ESTATE_SERVICES1"/>
      <sheetName val="EQUIPMENT_MAINTENANCE1"/>
      <sheetName val="GROUNDS_&amp;_GARDENS_MAINTENANCE1"/>
      <sheetName val="INFORMATION_TECHNOLOGY1"/>
      <sheetName val="TRANSPORT_SERVICES1"/>
      <sheetName val="SECURITY_&amp;_CAR_PARKING_SERVICE1"/>
      <sheetName val="CATERING_SERVICES1"/>
      <sheetName val="CAR_PARKING_SERVICES1"/>
      <sheetName val="ENERGY_&amp;_UTILITIES1"/>
      <sheetName val="WASTE_DISPOSAL_SERVICES1"/>
      <sheetName val="LINEN_SERVICES1"/>
      <sheetName val="RECEPTION_SERVICES1"/>
      <sheetName val="PORTERING_SERVICES1"/>
      <sheetName val="DOMESTIC_SERVICES1"/>
      <sheetName val="STERILE_SUPPLY_SERVICES,SSD1"/>
      <sheetName val="HELPDESK_SERVICE1"/>
      <sheetName val="COURIER_SERVICES1"/>
      <sheetName val="PEST_CONTROL_SERVICES1"/>
      <sheetName val="STORES_SERVICES1"/>
      <sheetName val="POSTAL_SERVICES1"/>
      <sheetName val="RESIDENTIAL_SERVICES1"/>
      <sheetName val="DAY_NURSERY_&amp;_CRECHE_SERVICES1"/>
      <sheetName val="WARD_HOSTESS_SERVICES1"/>
      <sheetName val="RISK_COMPONENT1"/>
      <sheetName val="Risk_Matrix1"/>
      <sheetName val="FINANCE_COMPONENT1"/>
      <sheetName val="Appendix_A_11"/>
      <sheetName val="Appendix_A_21"/>
      <sheetName val="Appendix_A_31"/>
      <sheetName val="Appendix_A_41"/>
      <sheetName val="Appendix_A_51"/>
      <sheetName val="Appendix_A_61"/>
      <sheetName val="Appendix_A_71"/>
      <sheetName val="MATRIX_SUMMARY2"/>
      <sheetName val="DESIGN_COMPONENT2"/>
      <sheetName val="CONSTRUCTION_COMPONENT2"/>
      <sheetName val="Construction_Preambles2"/>
      <sheetName val="Construction_Information2"/>
      <sheetName val="ASSET_RENEWAL_COMPONENT2"/>
      <sheetName val="Ext__Walls,Windows,Doors(Model2"/>
      <sheetName val="Internal_Walls,Doors(Model)2"/>
      <sheetName val="Fittings_&amp;_Furnishings(Model)2"/>
      <sheetName val="Plumbing_Services(Model)2"/>
      <sheetName val="Mechanical_Part_1(Model)2"/>
      <sheetName val="Mechanical_Part_2(Model)2"/>
      <sheetName val="Mechanical_Part_3(Model)2"/>
      <sheetName val="Special_&amp;_BWICS(Model)2"/>
      <sheetName val="Drainage,Ext_Services(Model)2"/>
      <sheetName val="Ext__Walls,Windows,Doors(Bid)2"/>
      <sheetName val="Internal_Walls,Doors(Bid)2"/>
      <sheetName val="Fittings_&amp;_Furnishings(Bid)2"/>
      <sheetName val="Plumbing_Services(Bid)2"/>
      <sheetName val="Mechanical_Part_1(Bid)2"/>
      <sheetName val="Mechanical_Part_2(Bid)2"/>
      <sheetName val="Mechanical_Part_3(Bid)2"/>
      <sheetName val="Drainage,Ext_Services(Bid)2"/>
      <sheetName val="Special_&amp;_BWICS(Bid)2"/>
      <sheetName val="FACILITIES_COMPONENT2"/>
      <sheetName val="ESTATE_SERVICES2"/>
      <sheetName val="EQUIPMENT_MAINTENANCE2"/>
      <sheetName val="GROUNDS_&amp;_GARDENS_MAINTENANCE2"/>
      <sheetName val="INFORMATION_TECHNOLOGY2"/>
      <sheetName val="TRANSPORT_SERVICES2"/>
      <sheetName val="SECURITY_&amp;_CAR_PARKING_SERVICE2"/>
      <sheetName val="CATERING_SERVICES2"/>
      <sheetName val="CAR_PARKING_SERVICES2"/>
      <sheetName val="ENERGY_&amp;_UTILITIES2"/>
      <sheetName val="WASTE_DISPOSAL_SERVICES2"/>
      <sheetName val="LINEN_SERVICES2"/>
      <sheetName val="RECEPTION_SERVICES2"/>
      <sheetName val="PORTERING_SERVICES2"/>
      <sheetName val="DOMESTIC_SERVICES2"/>
      <sheetName val="STERILE_SUPPLY_SERVICES,SSD2"/>
      <sheetName val="HELPDESK_SERVICE2"/>
      <sheetName val="COURIER_SERVICES2"/>
      <sheetName val="PEST_CONTROL_SERVICES2"/>
      <sheetName val="STORES_SERVICES2"/>
      <sheetName val="POSTAL_SERVICES2"/>
      <sheetName val="RESIDENTIAL_SERVICES2"/>
      <sheetName val="DAY_NURSERY_&amp;_CRECHE_SERVICES2"/>
      <sheetName val="WARD_HOSTESS_SERVICES2"/>
      <sheetName val="RISK_COMPONENT2"/>
      <sheetName val="Risk_Matrix2"/>
      <sheetName val="FINANCE_COMPONENT2"/>
      <sheetName val="Appendix_A_12"/>
      <sheetName val="Appendix_A_22"/>
      <sheetName val="Appendix_A_32"/>
      <sheetName val="Appendix_A_42"/>
      <sheetName val="Appendix_A_52"/>
      <sheetName val="Appendix_A_62"/>
      <sheetName val="Appendix_A_72"/>
      <sheetName val="MATRIX_SUMMARY3"/>
      <sheetName val="DESIGN_COMPONENT3"/>
      <sheetName val="CONSTRUCTION_COMPONENT3"/>
      <sheetName val="Construction_Preambles3"/>
      <sheetName val="Construction_Information3"/>
      <sheetName val="ASSET_RENEWAL_COMPONENT3"/>
      <sheetName val="Ext__Walls,Windows,Doors(Model3"/>
      <sheetName val="Internal_Walls,Doors(Model)3"/>
      <sheetName val="Fittings_&amp;_Furnishings(Model)3"/>
      <sheetName val="Plumbing_Services(Model)3"/>
      <sheetName val="Mechanical_Part_1(Model)3"/>
      <sheetName val="Mechanical_Part_2(Model)3"/>
      <sheetName val="Mechanical_Part_3(Model)3"/>
      <sheetName val="Special_&amp;_BWICS(Model)3"/>
      <sheetName val="Drainage,Ext_Services(Model)3"/>
      <sheetName val="Ext__Walls,Windows,Doors(Bid)3"/>
      <sheetName val="Internal_Walls,Doors(Bid)3"/>
      <sheetName val="Fittings_&amp;_Furnishings(Bid)3"/>
      <sheetName val="Plumbing_Services(Bid)3"/>
      <sheetName val="Mechanical_Part_1(Bid)3"/>
      <sheetName val="Mechanical_Part_2(Bid)3"/>
      <sheetName val="Mechanical_Part_3(Bid)3"/>
      <sheetName val="Drainage,Ext_Services(Bid)3"/>
      <sheetName val="Special_&amp;_BWICS(Bid)3"/>
      <sheetName val="FACILITIES_COMPONENT3"/>
      <sheetName val="ESTATE_SERVICES3"/>
      <sheetName val="EQUIPMENT_MAINTENANCE3"/>
      <sheetName val="GROUNDS_&amp;_GARDENS_MAINTENANCE3"/>
      <sheetName val="INFORMATION_TECHNOLOGY3"/>
      <sheetName val="TRANSPORT_SERVICES3"/>
      <sheetName val="SECURITY_&amp;_CAR_PARKING_SERVICE3"/>
      <sheetName val="CATERING_SERVICES3"/>
      <sheetName val="CAR_PARKING_SERVICES3"/>
      <sheetName val="ENERGY_&amp;_UTILITIES3"/>
      <sheetName val="WASTE_DISPOSAL_SERVICES3"/>
      <sheetName val="LINEN_SERVICES3"/>
      <sheetName val="RECEPTION_SERVICES3"/>
      <sheetName val="PORTERING_SERVICES3"/>
      <sheetName val="DOMESTIC_SERVICES3"/>
      <sheetName val="STERILE_SUPPLY_SERVICES,SSD3"/>
      <sheetName val="HELPDESK_SERVICE3"/>
      <sheetName val="COURIER_SERVICES3"/>
      <sheetName val="PEST_CONTROL_SERVICES3"/>
      <sheetName val="STORES_SERVICES3"/>
      <sheetName val="POSTAL_SERVICES3"/>
      <sheetName val="RESIDENTIAL_SERVICES3"/>
      <sheetName val="DAY_NURSERY_&amp;_CRECHE_SERVICES3"/>
      <sheetName val="WARD_HOSTESS_SERVICES3"/>
      <sheetName val="RISK_COMPONENT3"/>
      <sheetName val="Risk_Matrix3"/>
      <sheetName val="FINANCE_COMPONENT3"/>
      <sheetName val="Appendix_A_13"/>
      <sheetName val="Appendix_A_23"/>
      <sheetName val="Appendix_A_33"/>
      <sheetName val="Appendix_A_43"/>
      <sheetName val="Appendix_A_53"/>
      <sheetName val="Appendix_A_63"/>
      <sheetName val="Appendix_A_73"/>
      <sheetName val="Intro"/>
    </sheetNames>
    <sheetDataSet>
      <sheetData sheetId="0"/>
      <sheetData sheetId="1" refreshError="1"/>
      <sheetData sheetId="2" refreshError="1"/>
      <sheetData sheetId="3" refreshError="1"/>
      <sheetData sheetId="4" refreshError="1">
        <row r="53">
          <cell r="G53">
            <v>16439.099999999999</v>
          </cell>
        </row>
      </sheetData>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row r="3">
          <cell r="C3">
            <v>0.06</v>
          </cell>
        </row>
        <row r="4">
          <cell r="C4" t="str">
            <v>A</v>
          </cell>
        </row>
        <row r="6">
          <cell r="C6" t="str">
            <v>A1 ACUTE HOSPITAL - PFI</v>
          </cell>
        </row>
        <row r="7">
          <cell r="C7">
            <v>7.4999999999999997E-2</v>
          </cell>
        </row>
      </sheetData>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refreshError="1"/>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 Eqpt"/>
      <sheetName val="Womens"/>
      <sheetName val="Lingerie"/>
      <sheetName val="Beauty"/>
      <sheetName val="Mens"/>
      <sheetName val="Kids"/>
      <sheetName val="Home"/>
      <sheetName val="New Home"/>
      <sheetName val="General Items"/>
      <sheetName val="Re-Useable"/>
      <sheetName val="GenDataPh4"/>
      <sheetName val="OHT_Abs"/>
    </sheetNames>
    <sheetDataSet>
      <sheetData sheetId="0">
        <row r="1">
          <cell r="U1" t="str">
            <v>GeneralItems</v>
          </cell>
        </row>
        <row r="7">
          <cell r="D7" t="str">
            <v>0323067</v>
          </cell>
          <cell r="J7" t="str">
            <v>Checkout Systems Ltd.</v>
          </cell>
        </row>
        <row r="8">
          <cell r="D8" t="str">
            <v>0323182</v>
          </cell>
          <cell r="J8" t="str">
            <v>Dula UK Ltd.</v>
          </cell>
        </row>
        <row r="9">
          <cell r="D9" t="str">
            <v>0323107</v>
          </cell>
          <cell r="J9" t="str">
            <v>Estrella Retail Interiors Ltd</v>
          </cell>
        </row>
        <row r="10">
          <cell r="D10" t="str">
            <v>0323183</v>
          </cell>
          <cell r="J10" t="str">
            <v>Havelock</v>
          </cell>
        </row>
        <row r="11">
          <cell r="J11" t="str">
            <v>Hurst Stores &amp; Interiors Ltd</v>
          </cell>
        </row>
        <row r="12">
          <cell r="J12" t="str">
            <v>JDS Group Limited</v>
          </cell>
        </row>
        <row r="13">
          <cell r="J13" t="str">
            <v>John Richards Shopfitters</v>
          </cell>
        </row>
        <row r="14">
          <cell r="J14" t="str">
            <v>Tag Retail</v>
          </cell>
        </row>
        <row r="15">
          <cell r="D15" t="str">
            <v>0323108</v>
          </cell>
          <cell r="H15">
            <v>0</v>
          </cell>
          <cell r="J15" t="str">
            <v>Tienda Ltd</v>
          </cell>
          <cell r="L15">
            <v>0</v>
          </cell>
          <cell r="N15">
            <v>0</v>
          </cell>
          <cell r="P15">
            <v>0</v>
          </cell>
        </row>
        <row r="16">
          <cell r="D16" t="str">
            <v>0325671</v>
          </cell>
          <cell r="H16">
            <v>0</v>
          </cell>
          <cell r="J16" t="str">
            <v>Vizona</v>
          </cell>
          <cell r="L16">
            <v>0</v>
          </cell>
          <cell r="N16">
            <v>0</v>
          </cell>
          <cell r="P16">
            <v>0</v>
          </cell>
        </row>
        <row r="17">
          <cell r="J17" t="str">
            <v>Marks &amp; Spencer</v>
          </cell>
        </row>
        <row r="18">
          <cell r="D18" t="str">
            <v>0318106</v>
          </cell>
          <cell r="H18">
            <v>0</v>
          </cell>
          <cell r="J18" t="str">
            <v>Pel Project Management</v>
          </cell>
          <cell r="L18">
            <v>0</v>
          </cell>
          <cell r="N18">
            <v>0</v>
          </cell>
          <cell r="P18">
            <v>0</v>
          </cell>
        </row>
        <row r="19">
          <cell r="D19" t="str">
            <v>0318108</v>
          </cell>
          <cell r="H19">
            <v>0</v>
          </cell>
          <cell r="J19">
            <v>0</v>
          </cell>
          <cell r="L19">
            <v>0</v>
          </cell>
          <cell r="N19">
            <v>0</v>
          </cell>
          <cell r="P19">
            <v>0</v>
          </cell>
        </row>
        <row r="22">
          <cell r="D22" t="str">
            <v>0323108</v>
          </cell>
          <cell r="H22">
            <v>0</v>
          </cell>
          <cell r="J22">
            <v>0</v>
          </cell>
          <cell r="L22">
            <v>0</v>
          </cell>
          <cell r="N22">
            <v>0</v>
          </cell>
          <cell r="P22">
            <v>0</v>
          </cell>
        </row>
        <row r="23">
          <cell r="D23" t="str">
            <v>0325671</v>
          </cell>
          <cell r="H23">
            <v>0</v>
          </cell>
          <cell r="J23">
            <v>0</v>
          </cell>
          <cell r="L23">
            <v>0</v>
          </cell>
          <cell r="N23">
            <v>0</v>
          </cell>
          <cell r="P23">
            <v>0</v>
          </cell>
        </row>
        <row r="25">
          <cell r="D25" t="str">
            <v>0318106</v>
          </cell>
          <cell r="H25">
            <v>0</v>
          </cell>
          <cell r="J25">
            <v>0</v>
          </cell>
          <cell r="L25">
            <v>0</v>
          </cell>
          <cell r="N25">
            <v>0</v>
          </cell>
          <cell r="P25">
            <v>0</v>
          </cell>
        </row>
        <row r="26">
          <cell r="D26" t="str">
            <v>0318108</v>
          </cell>
          <cell r="H26">
            <v>0</v>
          </cell>
          <cell r="J26">
            <v>0</v>
          </cell>
          <cell r="L26">
            <v>0</v>
          </cell>
          <cell r="N26">
            <v>0</v>
          </cell>
          <cell r="P26">
            <v>0</v>
          </cell>
        </row>
        <row r="31">
          <cell r="D31" t="str">
            <v>0323112</v>
          </cell>
        </row>
        <row r="32">
          <cell r="D32" t="str">
            <v>0323110</v>
          </cell>
        </row>
        <row r="33">
          <cell r="D33" t="str">
            <v>0323108</v>
          </cell>
        </row>
        <row r="34">
          <cell r="D34" t="str">
            <v>0325671</v>
          </cell>
        </row>
        <row r="39">
          <cell r="D39" t="str">
            <v>0320778</v>
          </cell>
        </row>
        <row r="40">
          <cell r="D40" t="str">
            <v>0320777</v>
          </cell>
        </row>
        <row r="43">
          <cell r="D43" t="str">
            <v>0326136</v>
          </cell>
        </row>
        <row r="44">
          <cell r="D44" t="str">
            <v>0326137</v>
          </cell>
        </row>
        <row r="45">
          <cell r="D45" t="str">
            <v>0326138</v>
          </cell>
        </row>
        <row r="48">
          <cell r="D48" t="str">
            <v>0325672</v>
          </cell>
        </row>
        <row r="49">
          <cell r="D49" t="str">
            <v>0323088</v>
          </cell>
        </row>
        <row r="50">
          <cell r="D50" t="str">
            <v>0326139</v>
          </cell>
        </row>
        <row r="53">
          <cell r="D53" t="str">
            <v>0326140</v>
          </cell>
        </row>
        <row r="54">
          <cell r="D54" t="str">
            <v>0326141</v>
          </cell>
        </row>
        <row r="55">
          <cell r="D55" t="str">
            <v>0323142</v>
          </cell>
        </row>
        <row r="60">
          <cell r="D60" t="str">
            <v>0325107</v>
          </cell>
          <cell r="F60">
            <v>0</v>
          </cell>
          <cell r="H60">
            <v>0</v>
          </cell>
          <cell r="J60">
            <v>0</v>
          </cell>
          <cell r="L60">
            <v>0</v>
          </cell>
          <cell r="N60">
            <v>0</v>
          </cell>
          <cell r="P60">
            <v>0</v>
          </cell>
        </row>
        <row r="61">
          <cell r="D61" t="str">
            <v>0325106</v>
          </cell>
          <cell r="F61">
            <v>0</v>
          </cell>
          <cell r="H61">
            <v>0</v>
          </cell>
          <cell r="J61">
            <v>0</v>
          </cell>
          <cell r="L61">
            <v>0</v>
          </cell>
          <cell r="N61">
            <v>0</v>
          </cell>
          <cell r="P61">
            <v>0</v>
          </cell>
        </row>
        <row r="62">
          <cell r="D62" t="str">
            <v>0325108</v>
          </cell>
          <cell r="F62">
            <v>0</v>
          </cell>
          <cell r="H62">
            <v>0</v>
          </cell>
          <cell r="J62">
            <v>0</v>
          </cell>
          <cell r="L62">
            <v>0</v>
          </cell>
          <cell r="N62">
            <v>0</v>
          </cell>
          <cell r="P62">
            <v>0</v>
          </cell>
        </row>
        <row r="63">
          <cell r="D63" t="str">
            <v>0325109</v>
          </cell>
          <cell r="F63">
            <v>0</v>
          </cell>
          <cell r="H63">
            <v>0</v>
          </cell>
          <cell r="J63">
            <v>0</v>
          </cell>
          <cell r="L63">
            <v>0</v>
          </cell>
          <cell r="N63">
            <v>0</v>
          </cell>
          <cell r="P63">
            <v>0</v>
          </cell>
        </row>
        <row r="64">
          <cell r="D64" t="str">
            <v>0325110</v>
          </cell>
          <cell r="F64">
            <v>0</v>
          </cell>
          <cell r="H64">
            <v>0</v>
          </cell>
          <cell r="J64">
            <v>0</v>
          </cell>
          <cell r="L64">
            <v>0</v>
          </cell>
          <cell r="N64">
            <v>0</v>
          </cell>
          <cell r="P64">
            <v>0</v>
          </cell>
        </row>
        <row r="65">
          <cell r="D65" t="str">
            <v>0325678</v>
          </cell>
          <cell r="F65">
            <v>0</v>
          </cell>
          <cell r="H65">
            <v>0</v>
          </cell>
          <cell r="J65">
            <v>0</v>
          </cell>
          <cell r="L65">
            <v>0</v>
          </cell>
          <cell r="N65">
            <v>0</v>
          </cell>
          <cell r="P65">
            <v>0</v>
          </cell>
        </row>
        <row r="67">
          <cell r="D67" t="str">
            <v>0325679</v>
          </cell>
          <cell r="F67">
            <v>0</v>
          </cell>
          <cell r="H67">
            <v>0</v>
          </cell>
          <cell r="J67">
            <v>0</v>
          </cell>
          <cell r="L67">
            <v>0</v>
          </cell>
          <cell r="N67">
            <v>0</v>
          </cell>
          <cell r="P67">
            <v>0</v>
          </cell>
        </row>
        <row r="70">
          <cell r="D70" t="str">
            <v>0325107</v>
          </cell>
          <cell r="F70">
            <v>0</v>
          </cell>
          <cell r="H70">
            <v>0</v>
          </cell>
          <cell r="J70">
            <v>0</v>
          </cell>
          <cell r="L70">
            <v>0</v>
          </cell>
          <cell r="N70">
            <v>0</v>
          </cell>
          <cell r="P70">
            <v>0</v>
          </cell>
        </row>
        <row r="71">
          <cell r="D71" t="str">
            <v>0325106</v>
          </cell>
          <cell r="F71">
            <v>0</v>
          </cell>
          <cell r="H71">
            <v>0</v>
          </cell>
          <cell r="J71">
            <v>0</v>
          </cell>
          <cell r="L71">
            <v>0</v>
          </cell>
          <cell r="N71">
            <v>0</v>
          </cell>
          <cell r="P71">
            <v>0</v>
          </cell>
        </row>
        <row r="72">
          <cell r="D72" t="str">
            <v>0325109</v>
          </cell>
          <cell r="F72">
            <v>0</v>
          </cell>
          <cell r="H72">
            <v>0</v>
          </cell>
          <cell r="J72">
            <v>0</v>
          </cell>
          <cell r="L72">
            <v>0</v>
          </cell>
          <cell r="N72">
            <v>0</v>
          </cell>
          <cell r="P72">
            <v>0</v>
          </cell>
        </row>
        <row r="74">
          <cell r="D74" t="str">
            <v>0325679</v>
          </cell>
          <cell r="F74">
            <v>0</v>
          </cell>
          <cell r="H74">
            <v>0</v>
          </cell>
          <cell r="J74">
            <v>0</v>
          </cell>
          <cell r="L74">
            <v>0</v>
          </cell>
          <cell r="N74">
            <v>0</v>
          </cell>
          <cell r="P74">
            <v>0</v>
          </cell>
        </row>
        <row r="79">
          <cell r="D79" t="str">
            <v>0325110</v>
          </cell>
        </row>
        <row r="80">
          <cell r="D80" t="str">
            <v>0325109</v>
          </cell>
          <cell r="F80">
            <v>0</v>
          </cell>
          <cell r="H80">
            <v>0</v>
          </cell>
          <cell r="J80">
            <v>0</v>
          </cell>
          <cell r="L80">
            <v>0</v>
          </cell>
          <cell r="N80">
            <v>0</v>
          </cell>
          <cell r="P80">
            <v>0</v>
          </cell>
        </row>
        <row r="81">
          <cell r="D81" t="str">
            <v>0325110</v>
          </cell>
        </row>
        <row r="82">
          <cell r="D82" t="str">
            <v>0325108</v>
          </cell>
          <cell r="F82">
            <v>0</v>
          </cell>
          <cell r="H82">
            <v>0</v>
          </cell>
          <cell r="J82">
            <v>0</v>
          </cell>
          <cell r="L82">
            <v>0</v>
          </cell>
          <cell r="N82">
            <v>0</v>
          </cell>
          <cell r="P82">
            <v>0</v>
          </cell>
        </row>
        <row r="83">
          <cell r="D83" t="str">
            <v>0325106</v>
          </cell>
        </row>
        <row r="84">
          <cell r="D84" t="str">
            <v>0325109</v>
          </cell>
          <cell r="F84">
            <v>0</v>
          </cell>
          <cell r="H84">
            <v>0</v>
          </cell>
          <cell r="J84">
            <v>0</v>
          </cell>
          <cell r="L84">
            <v>0</v>
          </cell>
          <cell r="N84">
            <v>0</v>
          </cell>
          <cell r="P84">
            <v>0</v>
          </cell>
        </row>
        <row r="85">
          <cell r="D85" t="str">
            <v>0325106</v>
          </cell>
        </row>
        <row r="86">
          <cell r="D86" t="str">
            <v>0325108</v>
          </cell>
          <cell r="F86">
            <v>0</v>
          </cell>
          <cell r="H86">
            <v>0</v>
          </cell>
          <cell r="J86">
            <v>0</v>
          </cell>
          <cell r="L86">
            <v>0</v>
          </cell>
          <cell r="N86">
            <v>0</v>
          </cell>
          <cell r="P86">
            <v>0</v>
          </cell>
        </row>
        <row r="87">
          <cell r="D87" t="str">
            <v>0325107</v>
          </cell>
        </row>
        <row r="88">
          <cell r="D88" t="str">
            <v>0325108</v>
          </cell>
          <cell r="F88">
            <v>0</v>
          </cell>
          <cell r="H88">
            <v>0</v>
          </cell>
          <cell r="J88">
            <v>0</v>
          </cell>
          <cell r="L88">
            <v>0</v>
          </cell>
          <cell r="N88">
            <v>0</v>
          </cell>
          <cell r="P88">
            <v>0</v>
          </cell>
        </row>
        <row r="89">
          <cell r="D89" t="str">
            <v>0325678</v>
          </cell>
        </row>
        <row r="90">
          <cell r="D90" t="str">
            <v>0324987</v>
          </cell>
        </row>
        <row r="91">
          <cell r="D91" t="str">
            <v>0324986</v>
          </cell>
        </row>
        <row r="92">
          <cell r="D92" t="str">
            <v>0324988</v>
          </cell>
        </row>
        <row r="93">
          <cell r="D93" t="str">
            <v>0325679</v>
          </cell>
        </row>
        <row r="97">
          <cell r="D97" t="str">
            <v>0320736</v>
          </cell>
        </row>
        <row r="98">
          <cell r="D98" t="str">
            <v>0325674</v>
          </cell>
        </row>
        <row r="99">
          <cell r="D99" t="str">
            <v>0326455</v>
          </cell>
        </row>
        <row r="100">
          <cell r="D100" t="str">
            <v>0320737</v>
          </cell>
        </row>
        <row r="101">
          <cell r="D101" t="str">
            <v>0320738</v>
          </cell>
        </row>
        <row r="106">
          <cell r="D106" t="str">
            <v>0324175</v>
          </cell>
        </row>
        <row r="107">
          <cell r="D107" t="str">
            <v>0324178</v>
          </cell>
        </row>
        <row r="108">
          <cell r="D108" t="str">
            <v>0324177</v>
          </cell>
        </row>
        <row r="109">
          <cell r="D109" t="str">
            <v>0325675</v>
          </cell>
        </row>
        <row r="110">
          <cell r="D110" t="str">
            <v>0324176</v>
          </cell>
        </row>
        <row r="111">
          <cell r="D111" t="str">
            <v>0324179</v>
          </cell>
        </row>
        <row r="114">
          <cell r="D114" t="str">
            <v>0320784</v>
          </cell>
        </row>
        <row r="115">
          <cell r="D115" t="str">
            <v>0322183</v>
          </cell>
        </row>
        <row r="118">
          <cell r="D118" t="str">
            <v>0322058</v>
          </cell>
        </row>
        <row r="119">
          <cell r="D119" t="str">
            <v>0322056</v>
          </cell>
        </row>
        <row r="124">
          <cell r="D124" t="str">
            <v>0322183</v>
          </cell>
          <cell r="F124">
            <v>0</v>
          </cell>
          <cell r="H124">
            <v>0</v>
          </cell>
          <cell r="J124">
            <v>0</v>
          </cell>
          <cell r="L124">
            <v>0</v>
          </cell>
          <cell r="N124">
            <v>0</v>
          </cell>
          <cell r="P124">
            <v>0</v>
          </cell>
        </row>
        <row r="125">
          <cell r="D125" t="str">
            <v>0322157</v>
          </cell>
          <cell r="F125">
            <v>0</v>
          </cell>
          <cell r="H125">
            <v>0</v>
          </cell>
          <cell r="J125">
            <v>0</v>
          </cell>
          <cell r="L125">
            <v>0</v>
          </cell>
          <cell r="N125">
            <v>0</v>
          </cell>
          <cell r="P125">
            <v>0</v>
          </cell>
        </row>
        <row r="127">
          <cell r="D127" t="str">
            <v>0320724</v>
          </cell>
          <cell r="F127">
            <v>0</v>
          </cell>
          <cell r="H127">
            <v>0</v>
          </cell>
          <cell r="J127">
            <v>0</v>
          </cell>
          <cell r="L127">
            <v>0</v>
          </cell>
          <cell r="N127">
            <v>0</v>
          </cell>
          <cell r="P127">
            <v>0</v>
          </cell>
        </row>
        <row r="129">
          <cell r="D129" t="str">
            <v>0322050</v>
          </cell>
          <cell r="F129">
            <v>0</v>
          </cell>
          <cell r="H129">
            <v>0</v>
          </cell>
          <cell r="J129">
            <v>0</v>
          </cell>
          <cell r="L129">
            <v>0</v>
          </cell>
          <cell r="N129">
            <v>0</v>
          </cell>
          <cell r="P129">
            <v>0</v>
          </cell>
        </row>
        <row r="130">
          <cell r="N130">
            <v>0</v>
          </cell>
        </row>
        <row r="132">
          <cell r="D132" t="str">
            <v>0322056</v>
          </cell>
          <cell r="F132">
            <v>0</v>
          </cell>
          <cell r="H132">
            <v>0</v>
          </cell>
          <cell r="J132">
            <v>0</v>
          </cell>
          <cell r="L132">
            <v>0</v>
          </cell>
          <cell r="N132">
            <v>0</v>
          </cell>
          <cell r="P132">
            <v>0</v>
          </cell>
        </row>
        <row r="134">
          <cell r="D134" t="str">
            <v>0320724</v>
          </cell>
          <cell r="F134">
            <v>0</v>
          </cell>
          <cell r="H134">
            <v>0</v>
          </cell>
          <cell r="J134">
            <v>0</v>
          </cell>
          <cell r="L134">
            <v>0</v>
          </cell>
          <cell r="N134">
            <v>0</v>
          </cell>
          <cell r="P134">
            <v>0</v>
          </cell>
        </row>
        <row r="135">
          <cell r="N135">
            <v>0</v>
          </cell>
        </row>
        <row r="139">
          <cell r="D139" t="str">
            <v>0324178</v>
          </cell>
          <cell r="F139">
            <v>0</v>
          </cell>
          <cell r="H139">
            <v>0</v>
          </cell>
          <cell r="J139">
            <v>0</v>
          </cell>
          <cell r="L139">
            <v>0</v>
          </cell>
          <cell r="N139">
            <v>0</v>
          </cell>
          <cell r="P139">
            <v>0</v>
          </cell>
        </row>
        <row r="141">
          <cell r="D141" t="str">
            <v>0327088</v>
          </cell>
          <cell r="F141">
            <v>0</v>
          </cell>
          <cell r="H141">
            <v>0</v>
          </cell>
          <cell r="J141">
            <v>0</v>
          </cell>
          <cell r="L141">
            <v>0</v>
          </cell>
          <cell r="N141">
            <v>0</v>
          </cell>
          <cell r="P141">
            <v>0</v>
          </cell>
        </row>
        <row r="142">
          <cell r="D142" t="str">
            <v>0326910</v>
          </cell>
          <cell r="F142">
            <v>0</v>
          </cell>
          <cell r="H142">
            <v>0</v>
          </cell>
          <cell r="J142">
            <v>0</v>
          </cell>
          <cell r="L142">
            <v>0</v>
          </cell>
          <cell r="N142">
            <v>0</v>
          </cell>
          <cell r="P142">
            <v>0</v>
          </cell>
        </row>
        <row r="144">
          <cell r="D144" t="str">
            <v>0327092</v>
          </cell>
          <cell r="H144">
            <v>0</v>
          </cell>
          <cell r="J144">
            <v>0</v>
          </cell>
          <cell r="L144">
            <v>0</v>
          </cell>
          <cell r="N144">
            <v>0</v>
          </cell>
          <cell r="P144">
            <v>0</v>
          </cell>
        </row>
        <row r="145">
          <cell r="D145" t="str">
            <v>0322050</v>
          </cell>
          <cell r="F145">
            <v>0</v>
          </cell>
          <cell r="H145">
            <v>0</v>
          </cell>
          <cell r="J145">
            <v>0</v>
          </cell>
          <cell r="L145">
            <v>0</v>
          </cell>
          <cell r="N145">
            <v>0</v>
          </cell>
          <cell r="P145">
            <v>0</v>
          </cell>
        </row>
        <row r="149">
          <cell r="D149" t="str">
            <v>0320742</v>
          </cell>
        </row>
        <row r="150">
          <cell r="D150" t="str">
            <v>0320743</v>
          </cell>
        </row>
        <row r="151">
          <cell r="D151" t="str">
            <v>0320755</v>
          </cell>
        </row>
        <row r="152">
          <cell r="D152" t="str">
            <v>0320756</v>
          </cell>
        </row>
        <row r="156">
          <cell r="D156" t="str">
            <v>0325037</v>
          </cell>
        </row>
        <row r="157">
          <cell r="D157" t="str">
            <v>0325036</v>
          </cell>
        </row>
        <row r="158">
          <cell r="D158" t="str">
            <v>0325134</v>
          </cell>
        </row>
        <row r="159">
          <cell r="D159" t="str">
            <v>0322050</v>
          </cell>
          <cell r="F159">
            <v>0</v>
          </cell>
          <cell r="H159">
            <v>0</v>
          </cell>
          <cell r="J159">
            <v>0</v>
          </cell>
          <cell r="L159">
            <v>0</v>
          </cell>
          <cell r="N159">
            <v>0</v>
          </cell>
          <cell r="P159">
            <v>0</v>
          </cell>
        </row>
        <row r="161">
          <cell r="F161">
            <v>0</v>
          </cell>
          <cell r="H161">
            <v>0</v>
          </cell>
          <cell r="J161">
            <v>0</v>
          </cell>
          <cell r="L161">
            <v>0</v>
          </cell>
          <cell r="N161">
            <v>0</v>
          </cell>
        </row>
        <row r="162">
          <cell r="D162" t="str">
            <v>0320730</v>
          </cell>
          <cell r="F162">
            <v>0</v>
          </cell>
          <cell r="H162">
            <v>0</v>
          </cell>
          <cell r="J162">
            <v>0</v>
          </cell>
          <cell r="L162">
            <v>0</v>
          </cell>
          <cell r="N162">
            <v>0</v>
          </cell>
        </row>
        <row r="163">
          <cell r="D163" t="str">
            <v>0320720</v>
          </cell>
          <cell r="F163">
            <v>0</v>
          </cell>
          <cell r="H163">
            <v>0</v>
          </cell>
          <cell r="J163">
            <v>0</v>
          </cell>
          <cell r="L163">
            <v>0</v>
          </cell>
          <cell r="N163">
            <v>0</v>
          </cell>
        </row>
        <row r="165">
          <cell r="D165" t="str">
            <v>0318106</v>
          </cell>
          <cell r="F165">
            <v>0</v>
          </cell>
          <cell r="H165">
            <v>0</v>
          </cell>
          <cell r="J165">
            <v>0</v>
          </cell>
          <cell r="L165">
            <v>0</v>
          </cell>
          <cell r="N165">
            <v>0</v>
          </cell>
        </row>
        <row r="166">
          <cell r="D166" t="str">
            <v>0315456</v>
          </cell>
          <cell r="F166">
            <v>0</v>
          </cell>
          <cell r="H166">
            <v>0</v>
          </cell>
          <cell r="J166">
            <v>0</v>
          </cell>
          <cell r="L166">
            <v>0</v>
          </cell>
          <cell r="N166">
            <v>0</v>
          </cell>
        </row>
        <row r="168">
          <cell r="P168">
            <v>0</v>
          </cell>
        </row>
        <row r="169">
          <cell r="D169" t="str">
            <v>0327088</v>
          </cell>
          <cell r="P169">
            <v>0</v>
          </cell>
        </row>
        <row r="171">
          <cell r="D171" t="str">
            <v>0318543</v>
          </cell>
          <cell r="P171">
            <v>0</v>
          </cell>
        </row>
        <row r="173">
          <cell r="D173" t="str">
            <v>0320158</v>
          </cell>
          <cell r="P173">
            <v>0</v>
          </cell>
        </row>
        <row r="177">
          <cell r="D177" t="str">
            <v>0327121</v>
          </cell>
        </row>
        <row r="178">
          <cell r="D178" t="str">
            <v>0327122</v>
          </cell>
        </row>
        <row r="179">
          <cell r="D179" t="str">
            <v>0327212</v>
          </cell>
        </row>
        <row r="180">
          <cell r="D180" t="str">
            <v>0327207</v>
          </cell>
        </row>
        <row r="181">
          <cell r="D181" t="str">
            <v>0327208</v>
          </cell>
        </row>
        <row r="186">
          <cell r="D186" t="str">
            <v>0323926</v>
          </cell>
          <cell r="F186">
            <v>0</v>
          </cell>
          <cell r="H186">
            <v>0</v>
          </cell>
          <cell r="J186">
            <v>0</v>
          </cell>
          <cell r="L186">
            <v>0</v>
          </cell>
          <cell r="N186">
            <v>0</v>
          </cell>
          <cell r="P186">
            <v>0</v>
          </cell>
        </row>
        <row r="188">
          <cell r="D188" t="str">
            <v>0326457</v>
          </cell>
          <cell r="F188">
            <v>0</v>
          </cell>
          <cell r="H188">
            <v>0</v>
          </cell>
          <cell r="J188">
            <v>0</v>
          </cell>
          <cell r="L188">
            <v>0</v>
          </cell>
          <cell r="N188">
            <v>0</v>
          </cell>
          <cell r="P188">
            <v>0</v>
          </cell>
        </row>
        <row r="190">
          <cell r="D190" t="str">
            <v>0318106</v>
          </cell>
          <cell r="F190">
            <v>0</v>
          </cell>
          <cell r="H190">
            <v>0</v>
          </cell>
          <cell r="J190">
            <v>0</v>
          </cell>
          <cell r="L190">
            <v>0</v>
          </cell>
          <cell r="N190">
            <v>0</v>
          </cell>
          <cell r="P190">
            <v>0</v>
          </cell>
        </row>
        <row r="191">
          <cell r="D191" t="str">
            <v>0318108</v>
          </cell>
          <cell r="F191">
            <v>0</v>
          </cell>
          <cell r="H191">
            <v>0</v>
          </cell>
          <cell r="J191">
            <v>0</v>
          </cell>
          <cell r="L191">
            <v>0</v>
          </cell>
          <cell r="N191">
            <v>0</v>
          </cell>
          <cell r="P191">
            <v>0</v>
          </cell>
        </row>
        <row r="192">
          <cell r="D192" t="str">
            <v>0322050</v>
          </cell>
          <cell r="F192">
            <v>0</v>
          </cell>
          <cell r="H192">
            <v>0</v>
          </cell>
          <cell r="J192">
            <v>0</v>
          </cell>
          <cell r="L192">
            <v>0</v>
          </cell>
          <cell r="N192">
            <v>0</v>
          </cell>
          <cell r="P192">
            <v>0</v>
          </cell>
        </row>
        <row r="193">
          <cell r="D193" t="str">
            <v>0322051</v>
          </cell>
          <cell r="F193">
            <v>0</v>
          </cell>
          <cell r="H193">
            <v>0</v>
          </cell>
          <cell r="J193">
            <v>0</v>
          </cell>
          <cell r="L193">
            <v>0</v>
          </cell>
          <cell r="N193">
            <v>0</v>
          </cell>
          <cell r="P193">
            <v>0</v>
          </cell>
        </row>
        <row r="194">
          <cell r="D194" t="str">
            <v>0322054</v>
          </cell>
          <cell r="F194">
            <v>0</v>
          </cell>
          <cell r="H194">
            <v>0</v>
          </cell>
          <cell r="J194">
            <v>0</v>
          </cell>
          <cell r="L194">
            <v>0</v>
          </cell>
          <cell r="N194">
            <v>0</v>
          </cell>
          <cell r="P194">
            <v>0</v>
          </cell>
        </row>
        <row r="197">
          <cell r="D197" t="str">
            <v>0323926</v>
          </cell>
          <cell r="F197">
            <v>0</v>
          </cell>
          <cell r="H197">
            <v>0</v>
          </cell>
          <cell r="J197">
            <v>0</v>
          </cell>
          <cell r="L197">
            <v>0</v>
          </cell>
          <cell r="N197">
            <v>0</v>
          </cell>
          <cell r="P197">
            <v>0</v>
          </cell>
        </row>
        <row r="199">
          <cell r="D199" t="str">
            <v>0326457</v>
          </cell>
          <cell r="F199">
            <v>0</v>
          </cell>
          <cell r="H199">
            <v>0</v>
          </cell>
          <cell r="J199">
            <v>0</v>
          </cell>
          <cell r="L199">
            <v>0</v>
          </cell>
          <cell r="N199">
            <v>0</v>
          </cell>
          <cell r="P199">
            <v>0</v>
          </cell>
        </row>
        <row r="201">
          <cell r="D201" t="str">
            <v>0318106</v>
          </cell>
          <cell r="F201">
            <v>0</v>
          </cell>
          <cell r="H201">
            <v>0</v>
          </cell>
          <cell r="J201">
            <v>0</v>
          </cell>
          <cell r="L201">
            <v>0</v>
          </cell>
          <cell r="N201">
            <v>0</v>
          </cell>
          <cell r="P201">
            <v>0</v>
          </cell>
        </row>
        <row r="202">
          <cell r="D202" t="str">
            <v>0318108</v>
          </cell>
          <cell r="F202">
            <v>0</v>
          </cell>
          <cell r="H202">
            <v>0</v>
          </cell>
          <cell r="J202">
            <v>0</v>
          </cell>
          <cell r="L202">
            <v>0</v>
          </cell>
          <cell r="N202">
            <v>0</v>
          </cell>
          <cell r="P202">
            <v>0</v>
          </cell>
        </row>
        <row r="203">
          <cell r="D203" t="str">
            <v>0322050</v>
          </cell>
          <cell r="F203">
            <v>0</v>
          </cell>
          <cell r="H203">
            <v>0</v>
          </cell>
          <cell r="J203">
            <v>0</v>
          </cell>
          <cell r="L203">
            <v>0</v>
          </cell>
          <cell r="N203">
            <v>0</v>
          </cell>
          <cell r="P203">
            <v>0</v>
          </cell>
        </row>
        <row r="204">
          <cell r="D204" t="str">
            <v>0322051</v>
          </cell>
          <cell r="F204">
            <v>0</v>
          </cell>
          <cell r="H204">
            <v>0</v>
          </cell>
          <cell r="J204">
            <v>0</v>
          </cell>
          <cell r="L204">
            <v>0</v>
          </cell>
          <cell r="N204">
            <v>0</v>
          </cell>
          <cell r="P204">
            <v>0</v>
          </cell>
        </row>
        <row r="205">
          <cell r="D205" t="str">
            <v>0322054</v>
          </cell>
          <cell r="F205">
            <v>0</v>
          </cell>
          <cell r="H205">
            <v>0</v>
          </cell>
          <cell r="J205">
            <v>0</v>
          </cell>
          <cell r="L205">
            <v>0</v>
          </cell>
          <cell r="N205">
            <v>0</v>
          </cell>
          <cell r="P205">
            <v>0</v>
          </cell>
        </row>
        <row r="210">
          <cell r="D210" t="str">
            <v>0323865</v>
          </cell>
          <cell r="F210">
            <v>0</v>
          </cell>
          <cell r="H210">
            <v>0</v>
          </cell>
          <cell r="J210">
            <v>0</v>
          </cell>
          <cell r="L210">
            <v>0</v>
          </cell>
          <cell r="N210">
            <v>0</v>
          </cell>
          <cell r="P210">
            <v>0</v>
          </cell>
        </row>
        <row r="212">
          <cell r="D212" t="str">
            <v>0326456</v>
          </cell>
          <cell r="F212">
            <v>0</v>
          </cell>
          <cell r="H212">
            <v>0</v>
          </cell>
          <cell r="J212">
            <v>0</v>
          </cell>
          <cell r="L212">
            <v>0</v>
          </cell>
          <cell r="N212">
            <v>0</v>
          </cell>
          <cell r="P212">
            <v>0</v>
          </cell>
        </row>
        <row r="214">
          <cell r="D214" t="str">
            <v>0322050</v>
          </cell>
          <cell r="F214">
            <v>0</v>
          </cell>
          <cell r="H214">
            <v>0</v>
          </cell>
          <cell r="J214">
            <v>0</v>
          </cell>
          <cell r="L214">
            <v>0</v>
          </cell>
          <cell r="N214">
            <v>0</v>
          </cell>
          <cell r="P214">
            <v>0</v>
          </cell>
        </row>
        <row r="215">
          <cell r="D215" t="str">
            <v>0322051</v>
          </cell>
          <cell r="F215">
            <v>0</v>
          </cell>
          <cell r="H215">
            <v>0</v>
          </cell>
          <cell r="J215">
            <v>0</v>
          </cell>
          <cell r="L215">
            <v>0</v>
          </cell>
          <cell r="N215">
            <v>0</v>
          </cell>
          <cell r="P215">
            <v>0</v>
          </cell>
        </row>
        <row r="216">
          <cell r="D216" t="str">
            <v>0318108</v>
          </cell>
          <cell r="F216">
            <v>0</v>
          </cell>
          <cell r="H216">
            <v>0</v>
          </cell>
          <cell r="J216">
            <v>0</v>
          </cell>
          <cell r="L216">
            <v>0</v>
          </cell>
          <cell r="N216">
            <v>0</v>
          </cell>
          <cell r="P216">
            <v>0</v>
          </cell>
        </row>
        <row r="217">
          <cell r="D217" t="str">
            <v>0318106</v>
          </cell>
          <cell r="F217">
            <v>0</v>
          </cell>
          <cell r="H217">
            <v>0</v>
          </cell>
          <cell r="J217">
            <v>0</v>
          </cell>
          <cell r="L217">
            <v>0</v>
          </cell>
          <cell r="N217">
            <v>0</v>
          </cell>
          <cell r="P217">
            <v>0</v>
          </cell>
        </row>
        <row r="220">
          <cell r="D220" t="str">
            <v>0323865</v>
          </cell>
          <cell r="F220">
            <v>0</v>
          </cell>
          <cell r="H220">
            <v>0</v>
          </cell>
          <cell r="J220">
            <v>0</v>
          </cell>
          <cell r="L220">
            <v>0</v>
          </cell>
          <cell r="N220">
            <v>0</v>
          </cell>
          <cell r="P220">
            <v>0</v>
          </cell>
        </row>
        <row r="222">
          <cell r="D222" t="str">
            <v>0326456</v>
          </cell>
          <cell r="F222">
            <v>0</v>
          </cell>
          <cell r="H222">
            <v>0</v>
          </cell>
          <cell r="J222">
            <v>0</v>
          </cell>
          <cell r="L222">
            <v>0</v>
          </cell>
          <cell r="N222">
            <v>0</v>
          </cell>
          <cell r="P222">
            <v>0</v>
          </cell>
        </row>
        <row r="224">
          <cell r="D224" t="str">
            <v>0322050</v>
          </cell>
          <cell r="F224">
            <v>0</v>
          </cell>
          <cell r="H224">
            <v>0</v>
          </cell>
          <cell r="J224">
            <v>0</v>
          </cell>
          <cell r="L224">
            <v>0</v>
          </cell>
          <cell r="N224">
            <v>0</v>
          </cell>
          <cell r="P224">
            <v>0</v>
          </cell>
        </row>
        <row r="225">
          <cell r="D225" t="str">
            <v>0322051</v>
          </cell>
          <cell r="F225">
            <v>0</v>
          </cell>
          <cell r="H225">
            <v>0</v>
          </cell>
          <cell r="J225">
            <v>0</v>
          </cell>
          <cell r="L225">
            <v>0</v>
          </cell>
          <cell r="N225">
            <v>0</v>
          </cell>
          <cell r="P225">
            <v>0</v>
          </cell>
        </row>
        <row r="226">
          <cell r="D226" t="str">
            <v>0318108</v>
          </cell>
          <cell r="F226">
            <v>0</v>
          </cell>
          <cell r="H226">
            <v>0</v>
          </cell>
          <cell r="J226">
            <v>0</v>
          </cell>
          <cell r="L226">
            <v>0</v>
          </cell>
          <cell r="N226">
            <v>0</v>
          </cell>
          <cell r="P226">
            <v>0</v>
          </cell>
        </row>
        <row r="227">
          <cell r="D227" t="str">
            <v>0318106</v>
          </cell>
          <cell r="F227">
            <v>0</v>
          </cell>
          <cell r="H227">
            <v>0</v>
          </cell>
          <cell r="J227">
            <v>0</v>
          </cell>
          <cell r="L227">
            <v>0</v>
          </cell>
          <cell r="N227">
            <v>0</v>
          </cell>
          <cell r="P227">
            <v>0</v>
          </cell>
        </row>
        <row r="230">
          <cell r="D230" t="str">
            <v>0323867</v>
          </cell>
          <cell r="F230">
            <v>0</v>
          </cell>
          <cell r="H230">
            <v>0</v>
          </cell>
          <cell r="J230">
            <v>0</v>
          </cell>
          <cell r="L230">
            <v>0</v>
          </cell>
          <cell r="N230">
            <v>0</v>
          </cell>
          <cell r="P230">
            <v>0</v>
          </cell>
        </row>
        <row r="232">
          <cell r="D232" t="str">
            <v>0322050</v>
          </cell>
          <cell r="F232">
            <v>0</v>
          </cell>
          <cell r="H232">
            <v>0</v>
          </cell>
          <cell r="J232">
            <v>0</v>
          </cell>
          <cell r="L232">
            <v>0</v>
          </cell>
          <cell r="N232">
            <v>0</v>
          </cell>
          <cell r="P232">
            <v>0</v>
          </cell>
        </row>
        <row r="233">
          <cell r="D233" t="str">
            <v>0322051</v>
          </cell>
          <cell r="F233">
            <v>0</v>
          </cell>
          <cell r="H233">
            <v>0</v>
          </cell>
          <cell r="J233">
            <v>0</v>
          </cell>
          <cell r="L233">
            <v>0</v>
          </cell>
          <cell r="N233">
            <v>0</v>
          </cell>
          <cell r="P233">
            <v>0</v>
          </cell>
        </row>
        <row r="234">
          <cell r="D234" t="str">
            <v>0318108</v>
          </cell>
          <cell r="F234">
            <v>0</v>
          </cell>
          <cell r="H234">
            <v>0</v>
          </cell>
          <cell r="J234">
            <v>0</v>
          </cell>
          <cell r="L234">
            <v>0</v>
          </cell>
          <cell r="N234">
            <v>0</v>
          </cell>
          <cell r="P234">
            <v>0</v>
          </cell>
        </row>
        <row r="235">
          <cell r="D235" t="str">
            <v>0318106</v>
          </cell>
          <cell r="F235">
            <v>0</v>
          </cell>
          <cell r="H235">
            <v>0</v>
          </cell>
          <cell r="J235">
            <v>0</v>
          </cell>
          <cell r="L235">
            <v>0</v>
          </cell>
          <cell r="N235">
            <v>0</v>
          </cell>
          <cell r="P235">
            <v>0</v>
          </cell>
        </row>
        <row r="240">
          <cell r="D240" t="str">
            <v>0320733</v>
          </cell>
          <cell r="F240">
            <v>0</v>
          </cell>
          <cell r="H240">
            <v>0</v>
          </cell>
          <cell r="J240">
            <v>0</v>
          </cell>
          <cell r="L240">
            <v>0</v>
          </cell>
          <cell r="N240">
            <v>0</v>
          </cell>
          <cell r="P240">
            <v>0</v>
          </cell>
        </row>
        <row r="242">
          <cell r="D242" t="str">
            <v>0322050</v>
          </cell>
          <cell r="F242">
            <v>0</v>
          </cell>
          <cell r="H242">
            <v>0</v>
          </cell>
          <cell r="J242">
            <v>0</v>
          </cell>
          <cell r="L242">
            <v>0</v>
          </cell>
          <cell r="N242">
            <v>0</v>
          </cell>
          <cell r="P242">
            <v>0</v>
          </cell>
        </row>
        <row r="243">
          <cell r="D243" t="str">
            <v>0322051</v>
          </cell>
          <cell r="F243">
            <v>0</v>
          </cell>
          <cell r="H243">
            <v>0</v>
          </cell>
          <cell r="J243">
            <v>0</v>
          </cell>
          <cell r="L243">
            <v>0</v>
          </cell>
          <cell r="N243">
            <v>0</v>
          </cell>
          <cell r="P243">
            <v>0</v>
          </cell>
        </row>
        <row r="244">
          <cell r="D244" t="str">
            <v>0318108</v>
          </cell>
          <cell r="F244">
            <v>0</v>
          </cell>
          <cell r="H244">
            <v>0</v>
          </cell>
          <cell r="J244">
            <v>0</v>
          </cell>
          <cell r="L244">
            <v>0</v>
          </cell>
          <cell r="N244">
            <v>0</v>
          </cell>
          <cell r="P244">
            <v>0</v>
          </cell>
        </row>
        <row r="245">
          <cell r="D245" t="str">
            <v>0318106</v>
          </cell>
          <cell r="F245">
            <v>0</v>
          </cell>
          <cell r="H245">
            <v>0</v>
          </cell>
          <cell r="J245">
            <v>0</v>
          </cell>
          <cell r="L245">
            <v>0</v>
          </cell>
          <cell r="N245">
            <v>0</v>
          </cell>
          <cell r="P245">
            <v>0</v>
          </cell>
        </row>
        <row r="248">
          <cell r="D248" t="str">
            <v>0320733</v>
          </cell>
          <cell r="F248">
            <v>0</v>
          </cell>
          <cell r="H248">
            <v>0</v>
          </cell>
          <cell r="J248">
            <v>0</v>
          </cell>
          <cell r="L248">
            <v>0</v>
          </cell>
          <cell r="N248">
            <v>0</v>
          </cell>
          <cell r="P248">
            <v>0</v>
          </cell>
        </row>
        <row r="250">
          <cell r="D250" t="str">
            <v>0326457</v>
          </cell>
          <cell r="F250">
            <v>0</v>
          </cell>
          <cell r="H250">
            <v>0</v>
          </cell>
          <cell r="J250">
            <v>0</v>
          </cell>
          <cell r="L250">
            <v>0</v>
          </cell>
          <cell r="N250">
            <v>0</v>
          </cell>
          <cell r="P250">
            <v>0</v>
          </cell>
        </row>
        <row r="252">
          <cell r="D252" t="str">
            <v>0322050</v>
          </cell>
          <cell r="F252">
            <v>0</v>
          </cell>
          <cell r="H252">
            <v>0</v>
          </cell>
          <cell r="J252">
            <v>0</v>
          </cell>
          <cell r="L252">
            <v>0</v>
          </cell>
          <cell r="N252">
            <v>0</v>
          </cell>
          <cell r="P252">
            <v>0</v>
          </cell>
        </row>
        <row r="253">
          <cell r="D253" t="str">
            <v>0322051</v>
          </cell>
          <cell r="F253">
            <v>0</v>
          </cell>
          <cell r="H253">
            <v>0</v>
          </cell>
          <cell r="J253">
            <v>0</v>
          </cell>
          <cell r="L253">
            <v>0</v>
          </cell>
          <cell r="N253">
            <v>0</v>
          </cell>
          <cell r="P253">
            <v>0</v>
          </cell>
        </row>
        <row r="254">
          <cell r="D254" t="str">
            <v>0318108</v>
          </cell>
          <cell r="F254">
            <v>0</v>
          </cell>
          <cell r="H254">
            <v>0</v>
          </cell>
          <cell r="J254">
            <v>0</v>
          </cell>
          <cell r="L254">
            <v>0</v>
          </cell>
          <cell r="N254">
            <v>0</v>
          </cell>
          <cell r="P254">
            <v>0</v>
          </cell>
        </row>
        <row r="255">
          <cell r="D255" t="str">
            <v>0318106</v>
          </cell>
          <cell r="F255">
            <v>0</v>
          </cell>
          <cell r="H255">
            <v>0</v>
          </cell>
          <cell r="J255">
            <v>0</v>
          </cell>
          <cell r="L255">
            <v>0</v>
          </cell>
          <cell r="N255">
            <v>0</v>
          </cell>
          <cell r="P255">
            <v>0</v>
          </cell>
        </row>
        <row r="258">
          <cell r="D258" t="str">
            <v>0320733</v>
          </cell>
          <cell r="F258">
            <v>0</v>
          </cell>
          <cell r="H258">
            <v>0</v>
          </cell>
          <cell r="J258">
            <v>0</v>
          </cell>
          <cell r="L258">
            <v>0</v>
          </cell>
          <cell r="N258">
            <v>0</v>
          </cell>
          <cell r="P258">
            <v>0</v>
          </cell>
        </row>
        <row r="260">
          <cell r="D260" t="str">
            <v>0326457</v>
          </cell>
          <cell r="F260">
            <v>0</v>
          </cell>
          <cell r="H260">
            <v>0</v>
          </cell>
          <cell r="J260">
            <v>0</v>
          </cell>
          <cell r="L260">
            <v>0</v>
          </cell>
          <cell r="N260">
            <v>0</v>
          </cell>
          <cell r="P260">
            <v>0</v>
          </cell>
        </row>
        <row r="262">
          <cell r="D262" t="str">
            <v>0322050</v>
          </cell>
          <cell r="F262">
            <v>0</v>
          </cell>
          <cell r="H262">
            <v>0</v>
          </cell>
          <cell r="J262">
            <v>0</v>
          </cell>
          <cell r="L262">
            <v>0</v>
          </cell>
          <cell r="N262">
            <v>0</v>
          </cell>
          <cell r="P262">
            <v>0</v>
          </cell>
        </row>
        <row r="263">
          <cell r="D263" t="str">
            <v>0322051</v>
          </cell>
          <cell r="F263">
            <v>0</v>
          </cell>
          <cell r="H263">
            <v>0</v>
          </cell>
          <cell r="J263">
            <v>0</v>
          </cell>
          <cell r="L263">
            <v>0</v>
          </cell>
          <cell r="N263">
            <v>0</v>
          </cell>
          <cell r="P263">
            <v>0</v>
          </cell>
        </row>
        <row r="264">
          <cell r="D264" t="str">
            <v>0318108</v>
          </cell>
          <cell r="F264">
            <v>0</v>
          </cell>
          <cell r="H264">
            <v>0</v>
          </cell>
          <cell r="J264">
            <v>0</v>
          </cell>
          <cell r="L264">
            <v>0</v>
          </cell>
          <cell r="N264">
            <v>0</v>
          </cell>
          <cell r="P264">
            <v>0</v>
          </cell>
        </row>
        <row r="265">
          <cell r="D265" t="str">
            <v>0318106</v>
          </cell>
          <cell r="F265">
            <v>0</v>
          </cell>
          <cell r="H265">
            <v>0</v>
          </cell>
          <cell r="J265">
            <v>0</v>
          </cell>
          <cell r="L265">
            <v>0</v>
          </cell>
          <cell r="N265">
            <v>0</v>
          </cell>
          <cell r="P265">
            <v>0</v>
          </cell>
        </row>
        <row r="268">
          <cell r="D268" t="str">
            <v>0320734</v>
          </cell>
          <cell r="F268">
            <v>0</v>
          </cell>
          <cell r="H268">
            <v>0</v>
          </cell>
          <cell r="J268">
            <v>0</v>
          </cell>
          <cell r="L268">
            <v>0</v>
          </cell>
          <cell r="N268">
            <v>0</v>
          </cell>
          <cell r="P268">
            <v>0</v>
          </cell>
        </row>
        <row r="270">
          <cell r="D270" t="str">
            <v>0326457</v>
          </cell>
          <cell r="F270">
            <v>0</v>
          </cell>
          <cell r="H270">
            <v>0</v>
          </cell>
          <cell r="J270">
            <v>0</v>
          </cell>
          <cell r="L270">
            <v>0</v>
          </cell>
          <cell r="N270">
            <v>0</v>
          </cell>
          <cell r="P270">
            <v>0</v>
          </cell>
        </row>
        <row r="272">
          <cell r="D272" t="str">
            <v>0322050</v>
          </cell>
          <cell r="F272">
            <v>0</v>
          </cell>
          <cell r="H272">
            <v>0</v>
          </cell>
          <cell r="J272">
            <v>0</v>
          </cell>
          <cell r="L272">
            <v>0</v>
          </cell>
          <cell r="N272">
            <v>0</v>
          </cell>
          <cell r="P272">
            <v>0</v>
          </cell>
        </row>
        <row r="273">
          <cell r="D273" t="str">
            <v>0322051</v>
          </cell>
          <cell r="F273">
            <v>0</v>
          </cell>
          <cell r="H273">
            <v>0</v>
          </cell>
          <cell r="J273">
            <v>0</v>
          </cell>
          <cell r="L273">
            <v>0</v>
          </cell>
          <cell r="N273">
            <v>0</v>
          </cell>
          <cell r="P273">
            <v>0</v>
          </cell>
        </row>
        <row r="274">
          <cell r="D274" t="str">
            <v>0318108</v>
          </cell>
          <cell r="F274">
            <v>0</v>
          </cell>
          <cell r="H274">
            <v>0</v>
          </cell>
          <cell r="J274">
            <v>0</v>
          </cell>
          <cell r="L274">
            <v>0</v>
          </cell>
          <cell r="N274">
            <v>0</v>
          </cell>
          <cell r="P274">
            <v>0</v>
          </cell>
        </row>
        <row r="275">
          <cell r="D275" t="str">
            <v>0318106</v>
          </cell>
          <cell r="F275">
            <v>0</v>
          </cell>
          <cell r="H275">
            <v>0</v>
          </cell>
          <cell r="J275">
            <v>0</v>
          </cell>
          <cell r="L275">
            <v>0</v>
          </cell>
          <cell r="N275">
            <v>0</v>
          </cell>
          <cell r="P275">
            <v>0</v>
          </cell>
        </row>
        <row r="279">
          <cell r="D279" t="str">
            <v>0323865</v>
          </cell>
        </row>
        <row r="280">
          <cell r="D280" t="str">
            <v>0323867</v>
          </cell>
        </row>
        <row r="283">
          <cell r="D283" t="str">
            <v>0320732</v>
          </cell>
        </row>
        <row r="284">
          <cell r="D284" t="str">
            <v>0320733</v>
          </cell>
        </row>
        <row r="285">
          <cell r="D285" t="str">
            <v>0326456</v>
          </cell>
        </row>
        <row r="286">
          <cell r="D286" t="str">
            <v>0326457</v>
          </cell>
        </row>
        <row r="287">
          <cell r="D287" t="str">
            <v>0320734</v>
          </cell>
        </row>
        <row r="288">
          <cell r="D288" t="str">
            <v>0327047</v>
          </cell>
        </row>
        <row r="291">
          <cell r="D291" t="str">
            <v>0323926</v>
          </cell>
        </row>
        <row r="292">
          <cell r="D292" t="str">
            <v>0322054</v>
          </cell>
        </row>
        <row r="297">
          <cell r="D297" t="str">
            <v>0323128</v>
          </cell>
        </row>
        <row r="298">
          <cell r="D298" t="str">
            <v>0324205</v>
          </cell>
        </row>
        <row r="301">
          <cell r="D301" t="str">
            <v>0324303</v>
          </cell>
        </row>
        <row r="302">
          <cell r="D302" t="str">
            <v>0323879</v>
          </cell>
        </row>
        <row r="303">
          <cell r="D303" t="str">
            <v>0323880</v>
          </cell>
        </row>
        <row r="304">
          <cell r="D304" t="str">
            <v>0323881</v>
          </cell>
        </row>
        <row r="307">
          <cell r="D307" t="str">
            <v>0327087</v>
          </cell>
        </row>
        <row r="308">
          <cell r="D308" t="str">
            <v>0327088</v>
          </cell>
        </row>
        <row r="309">
          <cell r="D309" t="str">
            <v>0326910</v>
          </cell>
          <cell r="F309">
            <v>0</v>
          </cell>
          <cell r="H309">
            <v>0</v>
          </cell>
          <cell r="J309">
            <v>0</v>
          </cell>
          <cell r="L309">
            <v>0</v>
          </cell>
          <cell r="N309">
            <v>0</v>
          </cell>
          <cell r="P309">
            <v>0</v>
          </cell>
        </row>
        <row r="310">
          <cell r="D310" t="str">
            <v>0320697</v>
          </cell>
        </row>
        <row r="311">
          <cell r="D311" t="str">
            <v>0322173</v>
          </cell>
        </row>
        <row r="312">
          <cell r="D312" t="str">
            <v>0315012</v>
          </cell>
        </row>
        <row r="313">
          <cell r="D313" t="str">
            <v>0323095</v>
          </cell>
          <cell r="F313">
            <v>0</v>
          </cell>
          <cell r="H313">
            <v>0</v>
          </cell>
          <cell r="J313">
            <v>0</v>
          </cell>
          <cell r="L313">
            <v>0</v>
          </cell>
          <cell r="N313">
            <v>0</v>
          </cell>
          <cell r="P313">
            <v>0</v>
          </cell>
        </row>
        <row r="314">
          <cell r="D314" t="str">
            <v>0320862</v>
          </cell>
        </row>
        <row r="315">
          <cell r="D315" t="str">
            <v>0320861</v>
          </cell>
        </row>
        <row r="316">
          <cell r="D316" t="str">
            <v>0320699</v>
          </cell>
        </row>
        <row r="321">
          <cell r="D321" t="str">
            <v>0320718</v>
          </cell>
        </row>
        <row r="322">
          <cell r="D322" t="str">
            <v>0320715</v>
          </cell>
        </row>
        <row r="323">
          <cell r="D323" t="str">
            <v>0320716</v>
          </cell>
        </row>
        <row r="324">
          <cell r="D324" t="str">
            <v>0320847</v>
          </cell>
        </row>
        <row r="325">
          <cell r="D325" t="str">
            <v>0320720</v>
          </cell>
        </row>
        <row r="328">
          <cell r="D328" t="str">
            <v>0320713</v>
          </cell>
        </row>
        <row r="329">
          <cell r="D329" t="str">
            <v>0320714</v>
          </cell>
        </row>
        <row r="330">
          <cell r="D330" t="str">
            <v>0323098</v>
          </cell>
        </row>
        <row r="334">
          <cell r="D334" t="str">
            <v>0320712</v>
          </cell>
        </row>
        <row r="335">
          <cell r="D335" t="str">
            <v>0320711</v>
          </cell>
        </row>
        <row r="336">
          <cell r="D336" t="str">
            <v>0320710</v>
          </cell>
        </row>
        <row r="337">
          <cell r="D337" t="str">
            <v>0323084</v>
          </cell>
        </row>
        <row r="340">
          <cell r="D340" t="str">
            <v>0320730</v>
          </cell>
        </row>
        <row r="341">
          <cell r="D341" t="str">
            <v>0320731</v>
          </cell>
        </row>
        <row r="342">
          <cell r="D342" t="str">
            <v>0320728</v>
          </cell>
        </row>
        <row r="343">
          <cell r="D343" t="str">
            <v>0323113</v>
          </cell>
        </row>
        <row r="344">
          <cell r="D344" t="str">
            <v>0320727</v>
          </cell>
        </row>
        <row r="345">
          <cell r="D345" t="str">
            <v>0326458</v>
          </cell>
        </row>
        <row r="346">
          <cell r="D346" t="str">
            <v>0327008</v>
          </cell>
        </row>
        <row r="351">
          <cell r="D351" t="str">
            <v>0320722</v>
          </cell>
        </row>
        <row r="352">
          <cell r="D352" t="str">
            <v>0320724</v>
          </cell>
        </row>
        <row r="353">
          <cell r="D353" t="str">
            <v>0320723</v>
          </cell>
        </row>
        <row r="354">
          <cell r="D354" t="str">
            <v>0320721</v>
          </cell>
        </row>
        <row r="355">
          <cell r="D355" t="str">
            <v>0322156</v>
          </cell>
        </row>
        <row r="358">
          <cell r="D358" t="str">
            <v>0321062</v>
          </cell>
        </row>
        <row r="359">
          <cell r="D359" t="str">
            <v>0321066</v>
          </cell>
        </row>
        <row r="360">
          <cell r="D360" t="str">
            <v>0323777</v>
          </cell>
          <cell r="F360">
            <v>0</v>
          </cell>
          <cell r="H360">
            <v>0</v>
          </cell>
          <cell r="J360">
            <v>0</v>
          </cell>
          <cell r="L360">
            <v>0</v>
          </cell>
          <cell r="N360">
            <v>0</v>
          </cell>
          <cell r="P360">
            <v>0</v>
          </cell>
        </row>
        <row r="361">
          <cell r="D361" t="str">
            <v>0321067</v>
          </cell>
        </row>
        <row r="362">
          <cell r="D362" t="str">
            <v>0321068</v>
          </cell>
        </row>
        <row r="367">
          <cell r="D367" t="str">
            <v>0322356</v>
          </cell>
          <cell r="F367">
            <v>0</v>
          </cell>
          <cell r="H367">
            <v>0</v>
          </cell>
          <cell r="J367">
            <v>0</v>
          </cell>
          <cell r="L367">
            <v>0</v>
          </cell>
          <cell r="N367">
            <v>0</v>
          </cell>
          <cell r="P367">
            <v>0</v>
          </cell>
        </row>
        <row r="368">
          <cell r="D368" t="str">
            <v>0322357</v>
          </cell>
          <cell r="F368">
            <v>0</v>
          </cell>
          <cell r="H368">
            <v>0</v>
          </cell>
          <cell r="J368">
            <v>0</v>
          </cell>
          <cell r="L368">
            <v>0</v>
          </cell>
          <cell r="N368">
            <v>0</v>
          </cell>
          <cell r="P368">
            <v>0</v>
          </cell>
        </row>
        <row r="369">
          <cell r="D369" t="str">
            <v>0323726</v>
          </cell>
          <cell r="F369">
            <v>0</v>
          </cell>
          <cell r="H369">
            <v>0</v>
          </cell>
          <cell r="J369">
            <v>0</v>
          </cell>
          <cell r="L369">
            <v>0</v>
          </cell>
          <cell r="N369">
            <v>0</v>
          </cell>
          <cell r="P369">
            <v>0</v>
          </cell>
        </row>
        <row r="370">
          <cell r="D370" t="str">
            <v>0323725</v>
          </cell>
          <cell r="F370">
            <v>0</v>
          </cell>
          <cell r="H370">
            <v>0</v>
          </cell>
          <cell r="J370">
            <v>0</v>
          </cell>
          <cell r="L370">
            <v>0</v>
          </cell>
          <cell r="N370">
            <v>0</v>
          </cell>
          <cell r="P370">
            <v>0</v>
          </cell>
        </row>
        <row r="371">
          <cell r="D371" t="str">
            <v>0320722</v>
          </cell>
          <cell r="F371">
            <v>0</v>
          </cell>
          <cell r="H371">
            <v>0</v>
          </cell>
          <cell r="J371">
            <v>0</v>
          </cell>
          <cell r="L371">
            <v>0</v>
          </cell>
          <cell r="N371">
            <v>0</v>
          </cell>
          <cell r="P371">
            <v>0</v>
          </cell>
        </row>
        <row r="373">
          <cell r="D373" t="str">
            <v>0318271</v>
          </cell>
          <cell r="F373">
            <v>0</v>
          </cell>
          <cell r="H373">
            <v>0</v>
          </cell>
          <cell r="J373">
            <v>0</v>
          </cell>
          <cell r="L373">
            <v>0</v>
          </cell>
          <cell r="N373">
            <v>0</v>
          </cell>
          <cell r="P373">
            <v>0</v>
          </cell>
        </row>
        <row r="374">
          <cell r="D374" t="str">
            <v>0318106</v>
          </cell>
          <cell r="F374">
            <v>0</v>
          </cell>
          <cell r="H374">
            <v>0</v>
          </cell>
          <cell r="J374">
            <v>0</v>
          </cell>
          <cell r="L374">
            <v>0</v>
          </cell>
          <cell r="N374">
            <v>0</v>
          </cell>
          <cell r="P374">
            <v>0</v>
          </cell>
        </row>
        <row r="375">
          <cell r="D375" t="str">
            <v>0318108</v>
          </cell>
          <cell r="F375">
            <v>0</v>
          </cell>
          <cell r="H375">
            <v>0</v>
          </cell>
          <cell r="J375">
            <v>0</v>
          </cell>
          <cell r="L375">
            <v>0</v>
          </cell>
          <cell r="N375">
            <v>0</v>
          </cell>
          <cell r="P375">
            <v>0</v>
          </cell>
        </row>
        <row r="378">
          <cell r="D378" t="str">
            <v>0322356</v>
          </cell>
        </row>
        <row r="379">
          <cell r="D379" t="str">
            <v>0322357</v>
          </cell>
        </row>
        <row r="380">
          <cell r="D380" t="str">
            <v>0323726</v>
          </cell>
        </row>
        <row r="381">
          <cell r="D381" t="str">
            <v>0323725</v>
          </cell>
        </row>
        <row r="386">
          <cell r="D386" t="str">
            <v>0320871</v>
          </cell>
          <cell r="F386">
            <v>0</v>
          </cell>
          <cell r="H386">
            <v>0</v>
          </cell>
          <cell r="J386">
            <v>0</v>
          </cell>
          <cell r="L386">
            <v>0</v>
          </cell>
          <cell r="N386">
            <v>0</v>
          </cell>
          <cell r="P386">
            <v>0</v>
          </cell>
        </row>
        <row r="388">
          <cell r="D388" t="str">
            <v>0318106</v>
          </cell>
          <cell r="F388">
            <v>0</v>
          </cell>
          <cell r="H388">
            <v>0</v>
          </cell>
          <cell r="J388">
            <v>0</v>
          </cell>
          <cell r="L388">
            <v>0</v>
          </cell>
          <cell r="N388">
            <v>0</v>
          </cell>
          <cell r="P388">
            <v>0</v>
          </cell>
        </row>
        <row r="389">
          <cell r="D389" t="str">
            <v>0318108</v>
          </cell>
          <cell r="F389">
            <v>0</v>
          </cell>
          <cell r="H389">
            <v>0</v>
          </cell>
          <cell r="J389">
            <v>0</v>
          </cell>
          <cell r="L389">
            <v>0</v>
          </cell>
          <cell r="N389">
            <v>0</v>
          </cell>
          <cell r="P389">
            <v>0</v>
          </cell>
        </row>
        <row r="390">
          <cell r="D390" t="str">
            <v>0322050</v>
          </cell>
          <cell r="F390">
            <v>0</v>
          </cell>
          <cell r="H390">
            <v>0</v>
          </cell>
          <cell r="J390">
            <v>0</v>
          </cell>
          <cell r="L390">
            <v>0</v>
          </cell>
          <cell r="N390">
            <v>0</v>
          </cell>
          <cell r="P390">
            <v>0</v>
          </cell>
        </row>
        <row r="391">
          <cell r="D391" t="str">
            <v>0322051</v>
          </cell>
          <cell r="F391">
            <v>0</v>
          </cell>
          <cell r="H391">
            <v>0</v>
          </cell>
          <cell r="J391">
            <v>0</v>
          </cell>
          <cell r="L391">
            <v>0</v>
          </cell>
          <cell r="N391">
            <v>0</v>
          </cell>
          <cell r="P391">
            <v>0</v>
          </cell>
        </row>
        <row r="396">
          <cell r="D396" t="str">
            <v>0320716</v>
          </cell>
          <cell r="F396">
            <v>0</v>
          </cell>
          <cell r="H396">
            <v>0</v>
          </cell>
          <cell r="J396">
            <v>0</v>
          </cell>
          <cell r="L396">
            <v>0</v>
          </cell>
          <cell r="N396">
            <v>0</v>
          </cell>
          <cell r="P396">
            <v>0</v>
          </cell>
        </row>
        <row r="398">
          <cell r="D398" t="str">
            <v>0318106</v>
          </cell>
          <cell r="F398">
            <v>0</v>
          </cell>
          <cell r="H398">
            <v>0</v>
          </cell>
          <cell r="J398">
            <v>0</v>
          </cell>
          <cell r="L398">
            <v>0</v>
          </cell>
          <cell r="N398">
            <v>0</v>
          </cell>
          <cell r="P398">
            <v>0</v>
          </cell>
        </row>
        <row r="399">
          <cell r="D399" t="str">
            <v>0318107</v>
          </cell>
          <cell r="F399">
            <v>0</v>
          </cell>
          <cell r="H399">
            <v>0</v>
          </cell>
          <cell r="J399">
            <v>0</v>
          </cell>
          <cell r="L399">
            <v>0</v>
          </cell>
          <cell r="N399">
            <v>0</v>
          </cell>
          <cell r="P399">
            <v>0</v>
          </cell>
        </row>
        <row r="402">
          <cell r="D402" t="str">
            <v>0321864</v>
          </cell>
          <cell r="F402">
            <v>0</v>
          </cell>
          <cell r="H402">
            <v>0</v>
          </cell>
          <cell r="J402">
            <v>0</v>
          </cell>
          <cell r="L402">
            <v>0</v>
          </cell>
          <cell r="N402">
            <v>0</v>
          </cell>
          <cell r="P402">
            <v>0</v>
          </cell>
        </row>
        <row r="404">
          <cell r="D404" t="str">
            <v>0320158</v>
          </cell>
          <cell r="F404">
            <v>0</v>
          </cell>
          <cell r="H404">
            <v>0</v>
          </cell>
          <cell r="J404">
            <v>0</v>
          </cell>
          <cell r="L404">
            <v>0</v>
          </cell>
          <cell r="N404">
            <v>0</v>
          </cell>
          <cell r="P404">
            <v>0</v>
          </cell>
        </row>
        <row r="407">
          <cell r="D407" t="str">
            <v>0320898</v>
          </cell>
          <cell r="F407">
            <v>0</v>
          </cell>
          <cell r="H407">
            <v>0</v>
          </cell>
          <cell r="J407">
            <v>0</v>
          </cell>
          <cell r="L407">
            <v>0</v>
          </cell>
          <cell r="N407">
            <v>0</v>
          </cell>
          <cell r="P407">
            <v>0</v>
          </cell>
        </row>
        <row r="410">
          <cell r="D410" t="str">
            <v>0326460</v>
          </cell>
          <cell r="F410">
            <v>0</v>
          </cell>
          <cell r="H410">
            <v>0</v>
          </cell>
          <cell r="J410">
            <v>0</v>
          </cell>
          <cell r="L410">
            <v>0</v>
          </cell>
          <cell r="N410">
            <v>0</v>
          </cell>
          <cell r="P410">
            <v>0</v>
          </cell>
        </row>
        <row r="414">
          <cell r="D414" t="str">
            <v>0325786</v>
          </cell>
        </row>
        <row r="415">
          <cell r="D415" t="str">
            <v>0327042</v>
          </cell>
        </row>
        <row r="416">
          <cell r="D416" t="str">
            <v>0320898</v>
          </cell>
        </row>
        <row r="417">
          <cell r="D417" t="str">
            <v>0321864</v>
          </cell>
        </row>
        <row r="418">
          <cell r="D418" t="str">
            <v>0322619</v>
          </cell>
        </row>
        <row r="419">
          <cell r="D419" t="str">
            <v>0326460</v>
          </cell>
        </row>
        <row r="420">
          <cell r="D420" t="str">
            <v>0320869</v>
          </cell>
        </row>
        <row r="425">
          <cell r="D425" t="str">
            <v>0318277</v>
          </cell>
        </row>
        <row r="426">
          <cell r="D426" t="str">
            <v>0318542</v>
          </cell>
        </row>
        <row r="427">
          <cell r="D427" t="str">
            <v>0318541</v>
          </cell>
        </row>
        <row r="428">
          <cell r="D428" t="str">
            <v>0321154</v>
          </cell>
        </row>
        <row r="429">
          <cell r="D429" t="str">
            <v>0321029</v>
          </cell>
        </row>
        <row r="430">
          <cell r="D430" t="str">
            <v>0321032</v>
          </cell>
        </row>
        <row r="431">
          <cell r="D431" t="str">
            <v>0321031</v>
          </cell>
        </row>
        <row r="435">
          <cell r="D435" t="str">
            <v>0323190</v>
          </cell>
        </row>
        <row r="436">
          <cell r="D436" t="str">
            <v>0323857</v>
          </cell>
        </row>
        <row r="437">
          <cell r="D437" t="str">
            <v>0323856</v>
          </cell>
        </row>
        <row r="438">
          <cell r="D438" t="str">
            <v>0323279</v>
          </cell>
        </row>
        <row r="439">
          <cell r="D439" t="str">
            <v>0323191</v>
          </cell>
        </row>
        <row r="440">
          <cell r="D440" t="str">
            <v>0323693</v>
          </cell>
        </row>
        <row r="441">
          <cell r="D441" t="str">
            <v>0326459</v>
          </cell>
        </row>
        <row r="445">
          <cell r="D445" t="str">
            <v>0318108</v>
          </cell>
        </row>
        <row r="446">
          <cell r="D446" t="str">
            <v>0318107</v>
          </cell>
        </row>
        <row r="447">
          <cell r="D447" t="str">
            <v>0315456</v>
          </cell>
        </row>
        <row r="448">
          <cell r="D448" t="str">
            <v>0318106</v>
          </cell>
        </row>
        <row r="449">
          <cell r="D449" t="str">
            <v>0327092</v>
          </cell>
        </row>
        <row r="450">
          <cell r="D450" t="str">
            <v>0322652</v>
          </cell>
        </row>
        <row r="451">
          <cell r="D451" t="str">
            <v>0318543</v>
          </cell>
        </row>
        <row r="452">
          <cell r="D452" t="str">
            <v>0320301</v>
          </cell>
        </row>
        <row r="453">
          <cell r="D453" t="str">
            <v>0320302</v>
          </cell>
        </row>
        <row r="454">
          <cell r="D454" t="str">
            <v>0318271</v>
          </cell>
        </row>
        <row r="455">
          <cell r="D455" t="str">
            <v>0320300</v>
          </cell>
        </row>
        <row r="456">
          <cell r="D456" t="str">
            <v>0320616</v>
          </cell>
        </row>
        <row r="457">
          <cell r="D457" t="str">
            <v>0322050</v>
          </cell>
        </row>
        <row r="458">
          <cell r="D458" t="str">
            <v>0322051</v>
          </cell>
          <cell r="F458">
            <v>0</v>
          </cell>
          <cell r="H458">
            <v>0</v>
          </cell>
          <cell r="J458">
            <v>0</v>
          </cell>
          <cell r="L458">
            <v>0</v>
          </cell>
          <cell r="N458">
            <v>0</v>
          </cell>
          <cell r="P458">
            <v>0</v>
          </cell>
        </row>
        <row r="459">
          <cell r="D459" t="str">
            <v>0322052</v>
          </cell>
          <cell r="F459">
            <v>0</v>
          </cell>
          <cell r="H459">
            <v>0</v>
          </cell>
          <cell r="J459">
            <v>0</v>
          </cell>
          <cell r="L459">
            <v>0</v>
          </cell>
          <cell r="N459">
            <v>0</v>
          </cell>
          <cell r="P459">
            <v>0</v>
          </cell>
        </row>
        <row r="460">
          <cell r="D460" t="str">
            <v>0321941</v>
          </cell>
        </row>
        <row r="461">
          <cell r="D461" t="str">
            <v>0321920</v>
          </cell>
        </row>
        <row r="462">
          <cell r="D462" t="str">
            <v>0321943</v>
          </cell>
        </row>
        <row r="463">
          <cell r="D463" t="str">
            <v>0321944</v>
          </cell>
        </row>
        <row r="464">
          <cell r="D464" t="str">
            <v>0318114</v>
          </cell>
        </row>
        <row r="465">
          <cell r="D465" t="str">
            <v>0318112</v>
          </cell>
        </row>
        <row r="466">
          <cell r="D466" t="str">
            <v>0317634</v>
          </cell>
        </row>
        <row r="467">
          <cell r="D467" t="str">
            <v>0321942</v>
          </cell>
        </row>
        <row r="468">
          <cell r="D468" t="str">
            <v>0320158</v>
          </cell>
        </row>
        <row r="469">
          <cell r="D469" t="str">
            <v>0323778</v>
          </cell>
        </row>
      </sheetData>
      <sheetData sheetId="1">
        <row r="8">
          <cell r="D8" t="str">
            <v>0320713</v>
          </cell>
          <cell r="F8">
            <v>0</v>
          </cell>
        </row>
        <row r="9">
          <cell r="D9" t="str">
            <v>0320715</v>
          </cell>
          <cell r="F9">
            <v>0</v>
          </cell>
        </row>
        <row r="11">
          <cell r="D11" t="str">
            <v>0318106</v>
          </cell>
          <cell r="F11">
            <v>0</v>
          </cell>
        </row>
        <row r="12">
          <cell r="D12" t="str">
            <v>0318108</v>
          </cell>
          <cell r="F12">
            <v>0</v>
          </cell>
        </row>
        <row r="15">
          <cell r="D15" t="str">
            <v>0320713</v>
          </cell>
          <cell r="F15">
            <v>0</v>
          </cell>
        </row>
        <row r="16">
          <cell r="D16" t="str">
            <v>0320712</v>
          </cell>
          <cell r="F16">
            <v>0</v>
          </cell>
        </row>
        <row r="17">
          <cell r="D17" t="str">
            <v>0320715</v>
          </cell>
          <cell r="F17">
            <v>0</v>
          </cell>
        </row>
        <row r="19">
          <cell r="D19" t="str">
            <v>0318106</v>
          </cell>
          <cell r="F19">
            <v>0</v>
          </cell>
        </row>
        <row r="20">
          <cell r="D20" t="str">
            <v>0318108</v>
          </cell>
          <cell r="F20">
            <v>0</v>
          </cell>
        </row>
        <row r="23">
          <cell r="D23" t="str">
            <v>0320715</v>
          </cell>
          <cell r="F23">
            <v>0</v>
          </cell>
        </row>
        <row r="24">
          <cell r="D24" t="str">
            <v>0320712</v>
          </cell>
          <cell r="F24">
            <v>0</v>
          </cell>
        </row>
        <row r="26">
          <cell r="D26" t="str">
            <v>0318106</v>
          </cell>
          <cell r="F26">
            <v>0</v>
          </cell>
        </row>
        <row r="27">
          <cell r="D27" t="str">
            <v>0318108</v>
          </cell>
          <cell r="F27">
            <v>0</v>
          </cell>
        </row>
        <row r="30">
          <cell r="D30" t="str">
            <v>0320715</v>
          </cell>
          <cell r="F30">
            <v>0</v>
          </cell>
        </row>
        <row r="32">
          <cell r="D32" t="str">
            <v>0318106</v>
          </cell>
          <cell r="F32">
            <v>0</v>
          </cell>
        </row>
        <row r="33">
          <cell r="D33" t="str">
            <v>0318108</v>
          </cell>
          <cell r="F33">
            <v>0</v>
          </cell>
        </row>
        <row r="36">
          <cell r="D36" t="str">
            <v>0320730</v>
          </cell>
          <cell r="F36">
            <v>0</v>
          </cell>
        </row>
        <row r="37">
          <cell r="D37" t="str">
            <v>0320720</v>
          </cell>
          <cell r="F37">
            <v>0</v>
          </cell>
        </row>
        <row r="39">
          <cell r="D39" t="str">
            <v>0318106</v>
          </cell>
          <cell r="F39">
            <v>0</v>
          </cell>
        </row>
        <row r="40">
          <cell r="D40" t="str">
            <v>0315456</v>
          </cell>
          <cell r="F40">
            <v>0</v>
          </cell>
        </row>
        <row r="43">
          <cell r="D43" t="str">
            <v>0320730</v>
          </cell>
          <cell r="F43">
            <v>0</v>
          </cell>
        </row>
        <row r="44">
          <cell r="D44" t="str">
            <v>0320720</v>
          </cell>
          <cell r="F44">
            <v>0</v>
          </cell>
        </row>
        <row r="46">
          <cell r="D46" t="str">
            <v>0318106</v>
          </cell>
          <cell r="F46">
            <v>0</v>
          </cell>
        </row>
        <row r="47">
          <cell r="D47" t="str">
            <v>0315456</v>
          </cell>
          <cell r="F47">
            <v>0</v>
          </cell>
        </row>
        <row r="50">
          <cell r="D50" t="str">
            <v>0320721</v>
          </cell>
          <cell r="F50">
            <v>0</v>
          </cell>
        </row>
        <row r="51">
          <cell r="D51" t="str">
            <v>0322157</v>
          </cell>
          <cell r="F51">
            <v>0</v>
          </cell>
        </row>
        <row r="54">
          <cell r="D54" t="str">
            <v>0320862</v>
          </cell>
          <cell r="F54">
            <v>0</v>
          </cell>
        </row>
        <row r="56">
          <cell r="D56" t="str">
            <v>0323191</v>
          </cell>
          <cell r="F56">
            <v>0</v>
          </cell>
        </row>
        <row r="59">
          <cell r="D59" t="str">
            <v>0320730</v>
          </cell>
          <cell r="F59">
            <v>0</v>
          </cell>
        </row>
        <row r="60">
          <cell r="D60" t="str">
            <v>0320720</v>
          </cell>
          <cell r="F60">
            <v>0</v>
          </cell>
        </row>
        <row r="61">
          <cell r="D61" t="str">
            <v>0327088</v>
          </cell>
          <cell r="F61">
            <v>0</v>
          </cell>
        </row>
        <row r="62">
          <cell r="D62" t="str">
            <v>0326910</v>
          </cell>
          <cell r="F62">
            <v>0</v>
          </cell>
        </row>
        <row r="64">
          <cell r="D64" t="str">
            <v>0327092</v>
          </cell>
          <cell r="F64">
            <v>0</v>
          </cell>
        </row>
        <row r="65">
          <cell r="D65" t="str">
            <v>0318106</v>
          </cell>
          <cell r="F65">
            <v>0</v>
          </cell>
        </row>
        <row r="66">
          <cell r="D66" t="str">
            <v>0315456</v>
          </cell>
          <cell r="F66">
            <v>0</v>
          </cell>
        </row>
        <row r="69">
          <cell r="D69" t="str">
            <v>0320715</v>
          </cell>
          <cell r="F69">
            <v>0</v>
          </cell>
        </row>
        <row r="71">
          <cell r="D71" t="str">
            <v>0318106</v>
          </cell>
          <cell r="F71">
            <v>0</v>
          </cell>
        </row>
        <row r="72">
          <cell r="D72" t="str">
            <v>0318108</v>
          </cell>
          <cell r="F72">
            <v>0</v>
          </cell>
        </row>
        <row r="77">
          <cell r="D77" t="str">
            <v>0323112</v>
          </cell>
          <cell r="F77">
            <v>0</v>
          </cell>
        </row>
        <row r="80">
          <cell r="D80" t="str">
            <v>0323128</v>
          </cell>
          <cell r="F80">
            <v>0</v>
          </cell>
        </row>
        <row r="81">
          <cell r="D81" t="str">
            <v>0323772</v>
          </cell>
          <cell r="F81">
            <v>0</v>
          </cell>
        </row>
        <row r="83">
          <cell r="D83" t="str">
            <v>0320158</v>
          </cell>
          <cell r="F83">
            <v>0</v>
          </cell>
        </row>
        <row r="86">
          <cell r="D86" t="str">
            <v>0324205</v>
          </cell>
          <cell r="F86">
            <v>0</v>
          </cell>
        </row>
        <row r="87">
          <cell r="D87" t="str">
            <v>0323772</v>
          </cell>
          <cell r="F87">
            <v>0</v>
          </cell>
        </row>
        <row r="89">
          <cell r="D89" t="str">
            <v>0320158</v>
          </cell>
          <cell r="F89">
            <v>0</v>
          </cell>
        </row>
        <row r="94">
          <cell r="D94" t="str">
            <v>0324178</v>
          </cell>
          <cell r="F94">
            <v>0</v>
          </cell>
        </row>
        <row r="96">
          <cell r="D96" t="str">
            <v>0327088</v>
          </cell>
          <cell r="F96">
            <v>0</v>
          </cell>
        </row>
        <row r="97">
          <cell r="D97" t="str">
            <v>0326910</v>
          </cell>
          <cell r="F97">
            <v>0</v>
          </cell>
        </row>
        <row r="98">
          <cell r="D98" t="str">
            <v>0320712</v>
          </cell>
          <cell r="F98">
            <v>0</v>
          </cell>
        </row>
        <row r="100">
          <cell r="D100" t="str">
            <v>0327092</v>
          </cell>
          <cell r="F100">
            <v>0</v>
          </cell>
        </row>
        <row r="101">
          <cell r="D101" t="str">
            <v>0318106</v>
          </cell>
          <cell r="F101">
            <v>0</v>
          </cell>
        </row>
        <row r="102">
          <cell r="D102" t="str">
            <v>0318108</v>
          </cell>
          <cell r="F102">
            <v>0</v>
          </cell>
        </row>
        <row r="103">
          <cell r="D103" t="str">
            <v>0322050</v>
          </cell>
          <cell r="F103">
            <v>0</v>
          </cell>
        </row>
        <row r="106">
          <cell r="D106" t="str">
            <v>0324175</v>
          </cell>
          <cell r="F106">
            <v>0</v>
          </cell>
        </row>
        <row r="108">
          <cell r="D108" t="str">
            <v>0320715</v>
          </cell>
          <cell r="F108">
            <v>0</v>
          </cell>
        </row>
        <row r="109">
          <cell r="D109" t="str">
            <v>0327088</v>
          </cell>
          <cell r="F109">
            <v>0</v>
          </cell>
        </row>
        <row r="110">
          <cell r="D110" t="str">
            <v>0326910</v>
          </cell>
          <cell r="F110">
            <v>0</v>
          </cell>
        </row>
        <row r="111">
          <cell r="D111" t="str">
            <v>0320712</v>
          </cell>
          <cell r="F111">
            <v>0</v>
          </cell>
        </row>
        <row r="113">
          <cell r="D113" t="str">
            <v>0327092</v>
          </cell>
          <cell r="F113">
            <v>0</v>
          </cell>
        </row>
        <row r="114">
          <cell r="D114" t="str">
            <v>0318106</v>
          </cell>
          <cell r="F114">
            <v>0</v>
          </cell>
        </row>
        <row r="115">
          <cell r="D115" t="str">
            <v>0318108</v>
          </cell>
          <cell r="F115">
            <v>0</v>
          </cell>
        </row>
        <row r="116">
          <cell r="D116" t="str">
            <v>0322050</v>
          </cell>
          <cell r="F116">
            <v>0</v>
          </cell>
        </row>
        <row r="119">
          <cell r="D119" t="str">
            <v>0324175</v>
          </cell>
          <cell r="F119">
            <v>0</v>
          </cell>
        </row>
        <row r="121">
          <cell r="D121" t="str">
            <v>0320727</v>
          </cell>
          <cell r="F121">
            <v>0</v>
          </cell>
        </row>
        <row r="122">
          <cell r="D122" t="str">
            <v>0320730</v>
          </cell>
          <cell r="F122">
            <v>0</v>
          </cell>
        </row>
        <row r="123">
          <cell r="D123" t="str">
            <v>0320720</v>
          </cell>
          <cell r="F123">
            <v>0</v>
          </cell>
        </row>
        <row r="125">
          <cell r="D125" t="str">
            <v>0318106</v>
          </cell>
          <cell r="F125">
            <v>0</v>
          </cell>
        </row>
        <row r="126">
          <cell r="D126" t="str">
            <v>0315456</v>
          </cell>
          <cell r="F126">
            <v>0</v>
          </cell>
        </row>
        <row r="127">
          <cell r="D127" t="str">
            <v>0322050</v>
          </cell>
          <cell r="F127">
            <v>0</v>
          </cell>
        </row>
        <row r="130">
          <cell r="D130" t="str">
            <v>0324178</v>
          </cell>
          <cell r="F130">
            <v>0</v>
          </cell>
        </row>
        <row r="132">
          <cell r="D132" t="str">
            <v>0320730</v>
          </cell>
          <cell r="F132">
            <v>0</v>
          </cell>
        </row>
        <row r="133">
          <cell r="D133" t="str">
            <v>0320720</v>
          </cell>
          <cell r="F133">
            <v>0</v>
          </cell>
        </row>
        <row r="135">
          <cell r="D135" t="str">
            <v>0318106</v>
          </cell>
          <cell r="F135">
            <v>0</v>
          </cell>
        </row>
        <row r="136">
          <cell r="D136" t="str">
            <v>0315456</v>
          </cell>
          <cell r="F136">
            <v>0</v>
          </cell>
        </row>
        <row r="137">
          <cell r="D137" t="str">
            <v>0322050</v>
          </cell>
          <cell r="F137">
            <v>0</v>
          </cell>
        </row>
        <row r="140">
          <cell r="D140" t="str">
            <v>0324175</v>
          </cell>
          <cell r="F140">
            <v>0</v>
          </cell>
        </row>
        <row r="142">
          <cell r="D142" t="str">
            <v>0320723</v>
          </cell>
          <cell r="F142">
            <v>0</v>
          </cell>
        </row>
        <row r="143">
          <cell r="D143" t="str">
            <v>0322157</v>
          </cell>
          <cell r="F143">
            <v>0</v>
          </cell>
        </row>
        <row r="145">
          <cell r="D145" t="str">
            <v>0322050</v>
          </cell>
          <cell r="F145">
            <v>0</v>
          </cell>
        </row>
        <row r="148">
          <cell r="D148" t="str">
            <v>0324178</v>
          </cell>
          <cell r="F148">
            <v>0</v>
          </cell>
        </row>
        <row r="150">
          <cell r="D150" t="str">
            <v>0320723</v>
          </cell>
          <cell r="F150">
            <v>0</v>
          </cell>
        </row>
        <row r="151">
          <cell r="D151" t="str">
            <v>0322157</v>
          </cell>
          <cell r="F151">
            <v>0</v>
          </cell>
        </row>
        <row r="153">
          <cell r="D153" t="str">
            <v>0322050</v>
          </cell>
          <cell r="F153">
            <v>0</v>
          </cell>
        </row>
        <row r="156">
          <cell r="D156" t="str">
            <v>0324175</v>
          </cell>
          <cell r="F156">
            <v>0</v>
          </cell>
        </row>
        <row r="158">
          <cell r="D158" t="str">
            <v>0327088</v>
          </cell>
          <cell r="F158">
            <v>0</v>
          </cell>
        </row>
        <row r="159">
          <cell r="D159" t="str">
            <v>0326910</v>
          </cell>
          <cell r="F159">
            <v>0</v>
          </cell>
        </row>
        <row r="160">
          <cell r="D160" t="str">
            <v>0327087</v>
          </cell>
          <cell r="F160">
            <v>0</v>
          </cell>
        </row>
        <row r="162">
          <cell r="D162" t="str">
            <v>0327092</v>
          </cell>
          <cell r="F162">
            <v>0</v>
          </cell>
        </row>
        <row r="163">
          <cell r="D163" t="str">
            <v>0322050</v>
          </cell>
          <cell r="F163">
            <v>0</v>
          </cell>
        </row>
        <row r="166">
          <cell r="D166" t="str">
            <v>0324178</v>
          </cell>
          <cell r="F166">
            <v>0</v>
          </cell>
        </row>
        <row r="168">
          <cell r="D168" t="str">
            <v>0327088</v>
          </cell>
          <cell r="F168">
            <v>0</v>
          </cell>
        </row>
        <row r="169">
          <cell r="D169" t="str">
            <v>0326910</v>
          </cell>
          <cell r="F169">
            <v>0</v>
          </cell>
        </row>
        <row r="171">
          <cell r="D171" t="str">
            <v>0327092</v>
          </cell>
          <cell r="F171">
            <v>0</v>
          </cell>
        </row>
        <row r="172">
          <cell r="D172" t="str">
            <v>0322050</v>
          </cell>
          <cell r="F172">
            <v>0</v>
          </cell>
        </row>
        <row r="175">
          <cell r="D175" t="str">
            <v>0324178</v>
          </cell>
          <cell r="F175">
            <v>0</v>
          </cell>
        </row>
        <row r="176">
          <cell r="D176" t="str">
            <v>0320784</v>
          </cell>
          <cell r="F176">
            <v>0</v>
          </cell>
        </row>
        <row r="178">
          <cell r="D178" t="str">
            <v>0320862</v>
          </cell>
          <cell r="F178">
            <v>0</v>
          </cell>
        </row>
        <row r="179">
          <cell r="D179" t="str">
            <v>0320861</v>
          </cell>
          <cell r="F179">
            <v>0</v>
          </cell>
        </row>
        <row r="181">
          <cell r="D181" t="str">
            <v>0322050</v>
          </cell>
          <cell r="F181">
            <v>0</v>
          </cell>
        </row>
        <row r="182">
          <cell r="D182" t="str">
            <v>0323191</v>
          </cell>
          <cell r="F182">
            <v>0</v>
          </cell>
        </row>
        <row r="185">
          <cell r="D185" t="str">
            <v>0324178</v>
          </cell>
          <cell r="F185">
            <v>0</v>
          </cell>
        </row>
        <row r="187">
          <cell r="D187" t="str">
            <v>0320862</v>
          </cell>
          <cell r="F187">
            <v>0</v>
          </cell>
        </row>
        <row r="189">
          <cell r="D189" t="str">
            <v>0322050</v>
          </cell>
          <cell r="F189">
            <v>0</v>
          </cell>
        </row>
        <row r="190">
          <cell r="D190" t="str">
            <v>0323191</v>
          </cell>
          <cell r="F190">
            <v>0</v>
          </cell>
        </row>
        <row r="193">
          <cell r="D193" t="str">
            <v>0324178</v>
          </cell>
          <cell r="F193">
            <v>0</v>
          </cell>
        </row>
        <row r="195">
          <cell r="D195" t="str">
            <v>0327088</v>
          </cell>
          <cell r="F195">
            <v>0</v>
          </cell>
        </row>
        <row r="196">
          <cell r="D196" t="str">
            <v>0326910</v>
          </cell>
          <cell r="F196">
            <v>0</v>
          </cell>
        </row>
        <row r="197">
          <cell r="D197" t="str">
            <v>0320713</v>
          </cell>
          <cell r="F197">
            <v>0</v>
          </cell>
        </row>
        <row r="198">
          <cell r="D198" t="str">
            <v>0320715</v>
          </cell>
          <cell r="F198">
            <v>0</v>
          </cell>
        </row>
        <row r="200">
          <cell r="D200" t="str">
            <v>0327092</v>
          </cell>
          <cell r="F200">
            <v>0</v>
          </cell>
        </row>
        <row r="201">
          <cell r="D201" t="str">
            <v>0318106</v>
          </cell>
          <cell r="F201">
            <v>0</v>
          </cell>
        </row>
        <row r="202">
          <cell r="D202" t="str">
            <v>0318108</v>
          </cell>
          <cell r="F202">
            <v>0</v>
          </cell>
        </row>
        <row r="203">
          <cell r="D203" t="str">
            <v>0322050</v>
          </cell>
          <cell r="F203">
            <v>0</v>
          </cell>
        </row>
        <row r="206">
          <cell r="D206" t="str">
            <v>0322056</v>
          </cell>
          <cell r="F206">
            <v>0</v>
          </cell>
        </row>
        <row r="208">
          <cell r="D208" t="str">
            <v>0320723</v>
          </cell>
          <cell r="F208">
            <v>0</v>
          </cell>
        </row>
        <row r="211">
          <cell r="D211" t="str">
            <v>0324178</v>
          </cell>
          <cell r="F211">
            <v>0</v>
          </cell>
        </row>
        <row r="213">
          <cell r="D213" t="str">
            <v>0327088</v>
          </cell>
          <cell r="F213">
            <v>0</v>
          </cell>
        </row>
        <row r="214">
          <cell r="D214" t="str">
            <v>0326910</v>
          </cell>
          <cell r="F214">
            <v>0</v>
          </cell>
        </row>
        <row r="215">
          <cell r="D215" t="str">
            <v>0320730</v>
          </cell>
          <cell r="F215">
            <v>0</v>
          </cell>
        </row>
        <row r="216">
          <cell r="D216" t="str">
            <v>0320720</v>
          </cell>
          <cell r="F216">
            <v>0</v>
          </cell>
        </row>
        <row r="218">
          <cell r="D218" t="str">
            <v>0327092</v>
          </cell>
          <cell r="F218">
            <v>0</v>
          </cell>
        </row>
        <row r="219">
          <cell r="D219" t="str">
            <v>0318106</v>
          </cell>
          <cell r="F219">
            <v>0</v>
          </cell>
        </row>
        <row r="220">
          <cell r="D220" t="str">
            <v>0315456</v>
          </cell>
          <cell r="F220">
            <v>0</v>
          </cell>
        </row>
        <row r="221">
          <cell r="D221" t="str">
            <v>0322050</v>
          </cell>
          <cell r="F221">
            <v>0</v>
          </cell>
        </row>
        <row r="224">
          <cell r="D224" t="str">
            <v>0324175</v>
          </cell>
          <cell r="F224">
            <v>0</v>
          </cell>
        </row>
        <row r="226">
          <cell r="D226" t="str">
            <v>0327088</v>
          </cell>
          <cell r="F226">
            <v>0</v>
          </cell>
        </row>
        <row r="227">
          <cell r="D227" t="str">
            <v>0326910</v>
          </cell>
          <cell r="F227">
            <v>0</v>
          </cell>
        </row>
        <row r="228">
          <cell r="D228" t="str">
            <v>0320716</v>
          </cell>
          <cell r="F228">
            <v>0</v>
          </cell>
        </row>
        <row r="229">
          <cell r="D229" t="str">
            <v>0320730</v>
          </cell>
          <cell r="F229">
            <v>0</v>
          </cell>
        </row>
        <row r="230">
          <cell r="D230" t="str">
            <v>0320720</v>
          </cell>
          <cell r="F230">
            <v>0</v>
          </cell>
        </row>
        <row r="232">
          <cell r="D232" t="str">
            <v>0327092</v>
          </cell>
          <cell r="F232">
            <v>0</v>
          </cell>
        </row>
        <row r="233">
          <cell r="D233" t="str">
            <v>0318106</v>
          </cell>
          <cell r="F233">
            <v>0</v>
          </cell>
        </row>
        <row r="234">
          <cell r="D234" t="str">
            <v>0315456</v>
          </cell>
          <cell r="F234">
            <v>0</v>
          </cell>
        </row>
        <row r="235">
          <cell r="D235" t="str">
            <v>0322050</v>
          </cell>
          <cell r="F235">
            <v>0</v>
          </cell>
        </row>
        <row r="236">
          <cell r="D236" t="str">
            <v>0318107</v>
          </cell>
          <cell r="F236">
            <v>0</v>
          </cell>
        </row>
        <row r="239">
          <cell r="D239" t="str">
            <v>0324178</v>
          </cell>
          <cell r="F239">
            <v>0</v>
          </cell>
        </row>
        <row r="241">
          <cell r="D241" t="str">
            <v>0320718</v>
          </cell>
          <cell r="F241">
            <v>0</v>
          </cell>
        </row>
        <row r="243">
          <cell r="D243" t="str">
            <v>0318106</v>
          </cell>
          <cell r="F243">
            <v>0</v>
          </cell>
        </row>
        <row r="244">
          <cell r="D244" t="str">
            <v>0318108</v>
          </cell>
          <cell r="F244">
            <v>0</v>
          </cell>
        </row>
        <row r="245">
          <cell r="D245" t="str">
            <v>0322050</v>
          </cell>
          <cell r="F245">
            <v>0</v>
          </cell>
        </row>
        <row r="250">
          <cell r="D250" t="str">
            <v>0323102</v>
          </cell>
          <cell r="F250">
            <v>0</v>
          </cell>
        </row>
        <row r="253">
          <cell r="D253" t="str">
            <v>0323103</v>
          </cell>
          <cell r="F253">
            <v>0</v>
          </cell>
        </row>
        <row r="255">
          <cell r="D255" t="str">
            <v>0324502</v>
          </cell>
          <cell r="F255">
            <v>0</v>
          </cell>
        </row>
        <row r="258">
          <cell r="D258" t="str">
            <v>0323101</v>
          </cell>
          <cell r="F258">
            <v>0</v>
          </cell>
        </row>
        <row r="260">
          <cell r="D260" t="str">
            <v>0324502</v>
          </cell>
          <cell r="F260">
            <v>0</v>
          </cell>
        </row>
        <row r="263">
          <cell r="D263" t="str">
            <v>0323104</v>
          </cell>
          <cell r="F263">
            <v>0</v>
          </cell>
        </row>
        <row r="265">
          <cell r="D265" t="str">
            <v>0324502</v>
          </cell>
          <cell r="F265">
            <v>0</v>
          </cell>
        </row>
        <row r="268">
          <cell r="D268" t="str">
            <v>0323099</v>
          </cell>
          <cell r="F268">
            <v>0</v>
          </cell>
        </row>
        <row r="271">
          <cell r="D271" t="str">
            <v>0323100</v>
          </cell>
          <cell r="F271">
            <v>0</v>
          </cell>
        </row>
        <row r="274">
          <cell r="D274" t="str">
            <v>0325595</v>
          </cell>
          <cell r="F274">
            <v>0</v>
          </cell>
        </row>
        <row r="277">
          <cell r="D277" t="str">
            <v>0327048</v>
          </cell>
          <cell r="F277">
            <v>0</v>
          </cell>
        </row>
        <row r="284">
          <cell r="D284" t="str">
            <v>0323911</v>
          </cell>
          <cell r="F284">
            <v>0</v>
          </cell>
        </row>
        <row r="285">
          <cell r="D285" t="str">
            <v>0323913</v>
          </cell>
          <cell r="F285">
            <v>0</v>
          </cell>
        </row>
        <row r="287">
          <cell r="D287" t="str">
            <v>0323869</v>
          </cell>
          <cell r="F287">
            <v>0</v>
          </cell>
        </row>
        <row r="288">
          <cell r="D288" t="str">
            <v>0320713</v>
          </cell>
          <cell r="F288">
            <v>0</v>
          </cell>
        </row>
        <row r="289">
          <cell r="D289" t="str">
            <v>0320715</v>
          </cell>
          <cell r="F289">
            <v>0</v>
          </cell>
        </row>
        <row r="290">
          <cell r="D290" t="str">
            <v>0323930</v>
          </cell>
          <cell r="F290">
            <v>0</v>
          </cell>
        </row>
        <row r="292">
          <cell r="D292" t="str">
            <v>0318106</v>
          </cell>
          <cell r="F292">
            <v>0</v>
          </cell>
        </row>
        <row r="293">
          <cell r="D293" t="str">
            <v>0318108</v>
          </cell>
          <cell r="F293">
            <v>0</v>
          </cell>
        </row>
        <row r="296">
          <cell r="D296" t="str">
            <v>0323911</v>
          </cell>
          <cell r="F296">
            <v>0</v>
          </cell>
        </row>
        <row r="297">
          <cell r="D297" t="str">
            <v>0323913</v>
          </cell>
          <cell r="F297">
            <v>0</v>
          </cell>
        </row>
        <row r="299">
          <cell r="D299" t="str">
            <v>0324323</v>
          </cell>
          <cell r="F299">
            <v>0</v>
          </cell>
        </row>
        <row r="300">
          <cell r="D300" t="str">
            <v>0323929</v>
          </cell>
          <cell r="F300">
            <v>0</v>
          </cell>
        </row>
        <row r="301">
          <cell r="D301" t="str">
            <v>0324324</v>
          </cell>
          <cell r="F301">
            <v>0</v>
          </cell>
        </row>
        <row r="302">
          <cell r="D302" t="str">
            <v>0323869</v>
          </cell>
          <cell r="F302">
            <v>0</v>
          </cell>
        </row>
        <row r="303">
          <cell r="D303" t="str">
            <v>0320715</v>
          </cell>
          <cell r="F303">
            <v>0</v>
          </cell>
        </row>
        <row r="304">
          <cell r="D304" t="str">
            <v>0320713</v>
          </cell>
          <cell r="F304">
            <v>0</v>
          </cell>
        </row>
        <row r="306">
          <cell r="D306" t="str">
            <v>0318106</v>
          </cell>
          <cell r="F306">
            <v>0</v>
          </cell>
        </row>
        <row r="307">
          <cell r="D307" t="str">
            <v>0318108</v>
          </cell>
          <cell r="F307">
            <v>0</v>
          </cell>
        </row>
        <row r="310">
          <cell r="D310" t="str">
            <v>0325034</v>
          </cell>
          <cell r="F310">
            <v>0</v>
          </cell>
        </row>
        <row r="311">
          <cell r="D311" t="str">
            <v>0325801</v>
          </cell>
          <cell r="F311">
            <v>0</v>
          </cell>
        </row>
        <row r="317">
          <cell r="D317" t="str">
            <v>0323936</v>
          </cell>
          <cell r="F317">
            <v>0</v>
          </cell>
        </row>
        <row r="319">
          <cell r="D319" t="str">
            <v>0325786</v>
          </cell>
          <cell r="F319">
            <v>0</v>
          </cell>
        </row>
        <row r="321">
          <cell r="D321" t="str">
            <v>0320715</v>
          </cell>
          <cell r="F321">
            <v>0</v>
          </cell>
        </row>
        <row r="322">
          <cell r="D322" t="str">
            <v>0320713</v>
          </cell>
          <cell r="F322">
            <v>0</v>
          </cell>
        </row>
        <row r="325">
          <cell r="D325" t="str">
            <v>0323868</v>
          </cell>
          <cell r="F325">
            <v>0</v>
          </cell>
        </row>
        <row r="327">
          <cell r="D327" t="str">
            <v>0320732</v>
          </cell>
          <cell r="F327">
            <v>0</v>
          </cell>
        </row>
        <row r="330">
          <cell r="D330" t="str">
            <v>0323885</v>
          </cell>
          <cell r="F330">
            <v>0</v>
          </cell>
        </row>
        <row r="331">
          <cell r="D331" t="str">
            <v>0323879</v>
          </cell>
          <cell r="F331">
            <v>0</v>
          </cell>
        </row>
        <row r="334">
          <cell r="D334" t="str">
            <v>0323885</v>
          </cell>
          <cell r="F334">
            <v>0</v>
          </cell>
        </row>
        <row r="335">
          <cell r="D335" t="str">
            <v>0323880</v>
          </cell>
          <cell r="F335">
            <v>0</v>
          </cell>
        </row>
        <row r="338">
          <cell r="D338" t="str">
            <v>0323885</v>
          </cell>
          <cell r="F338">
            <v>0</v>
          </cell>
        </row>
        <row r="339">
          <cell r="D339" t="str">
            <v>0323881</v>
          </cell>
          <cell r="F339">
            <v>0</v>
          </cell>
        </row>
        <row r="344">
          <cell r="D344" t="str">
            <v>0323911</v>
          </cell>
        </row>
        <row r="345">
          <cell r="D345" t="str">
            <v>0323913</v>
          </cell>
        </row>
        <row r="346">
          <cell r="D346" t="str">
            <v>0325034</v>
          </cell>
        </row>
        <row r="347">
          <cell r="D347" t="str">
            <v>0325801</v>
          </cell>
        </row>
        <row r="349">
          <cell r="D349" t="str">
            <v>0323929</v>
          </cell>
        </row>
        <row r="350">
          <cell r="D350" t="str">
            <v>0324324</v>
          </cell>
        </row>
        <row r="351">
          <cell r="D351" t="str">
            <v>0323930</v>
          </cell>
        </row>
        <row r="352">
          <cell r="D352" t="str">
            <v>0324323</v>
          </cell>
        </row>
        <row r="359">
          <cell r="D359" t="str">
            <v>0323914</v>
          </cell>
          <cell r="F359">
            <v>0</v>
          </cell>
        </row>
        <row r="360">
          <cell r="D360" t="str">
            <v>0323915</v>
          </cell>
          <cell r="F360">
            <v>0</v>
          </cell>
        </row>
        <row r="362">
          <cell r="D362" t="str">
            <v>0323869</v>
          </cell>
          <cell r="F362">
            <v>0</v>
          </cell>
        </row>
        <row r="363">
          <cell r="D363" t="str">
            <v>0320713</v>
          </cell>
          <cell r="F363">
            <v>0</v>
          </cell>
        </row>
        <row r="364">
          <cell r="D364" t="str">
            <v>0320715</v>
          </cell>
          <cell r="F364">
            <v>0</v>
          </cell>
        </row>
        <row r="366">
          <cell r="D366" t="str">
            <v>0318106</v>
          </cell>
          <cell r="F366">
            <v>0</v>
          </cell>
        </row>
        <row r="367">
          <cell r="D367" t="str">
            <v>0318108</v>
          </cell>
          <cell r="F367">
            <v>0</v>
          </cell>
        </row>
        <row r="370">
          <cell r="D370" t="str">
            <v>0323914</v>
          </cell>
          <cell r="F370">
            <v>0</v>
          </cell>
        </row>
        <row r="371">
          <cell r="D371" t="str">
            <v>0323915</v>
          </cell>
          <cell r="F371">
            <v>0</v>
          </cell>
        </row>
        <row r="373">
          <cell r="D373" t="str">
            <v>0323869</v>
          </cell>
          <cell r="F373">
            <v>0</v>
          </cell>
        </row>
        <row r="374">
          <cell r="D374" t="str">
            <v>0320713</v>
          </cell>
          <cell r="F374">
            <v>0</v>
          </cell>
        </row>
        <row r="375">
          <cell r="D375" t="str">
            <v>0320715</v>
          </cell>
          <cell r="F375">
            <v>0</v>
          </cell>
        </row>
        <row r="376">
          <cell r="D376" t="str">
            <v>0320727</v>
          </cell>
          <cell r="F376">
            <v>0</v>
          </cell>
        </row>
        <row r="377">
          <cell r="D377" t="str">
            <v>0320720</v>
          </cell>
          <cell r="F377">
            <v>0</v>
          </cell>
        </row>
        <row r="379">
          <cell r="D379" t="str">
            <v>0318106</v>
          </cell>
          <cell r="F379">
            <v>0</v>
          </cell>
        </row>
        <row r="380">
          <cell r="D380" t="str">
            <v>0318108</v>
          </cell>
          <cell r="F380">
            <v>0</v>
          </cell>
        </row>
        <row r="386">
          <cell r="D386" t="str">
            <v>0323914</v>
          </cell>
          <cell r="F386">
            <v>0</v>
          </cell>
        </row>
        <row r="387">
          <cell r="D387" t="str">
            <v>0323915</v>
          </cell>
          <cell r="F387">
            <v>0</v>
          </cell>
        </row>
        <row r="388">
          <cell r="D388" t="str">
            <v>0327389</v>
          </cell>
          <cell r="F388">
            <v>0</v>
          </cell>
        </row>
        <row r="390">
          <cell r="D390" t="str">
            <v>0320712</v>
          </cell>
          <cell r="F390">
            <v>0</v>
          </cell>
        </row>
        <row r="393">
          <cell r="D393" t="str">
            <v>0327389</v>
          </cell>
          <cell r="F393">
            <v>0</v>
          </cell>
        </row>
        <row r="394">
          <cell r="D394" t="str">
            <v>0327504</v>
          </cell>
          <cell r="F394">
            <v>0</v>
          </cell>
        </row>
        <row r="396">
          <cell r="D396" t="str">
            <v>0320712</v>
          </cell>
          <cell r="F396">
            <v>0</v>
          </cell>
        </row>
        <row r="399">
          <cell r="D399" t="str">
            <v>0323914</v>
          </cell>
          <cell r="F399">
            <v>0</v>
          </cell>
        </row>
        <row r="400">
          <cell r="D400" t="str">
            <v>0323915</v>
          </cell>
          <cell r="F400">
            <v>0</v>
          </cell>
        </row>
        <row r="401">
          <cell r="D401" t="str">
            <v>0327389</v>
          </cell>
          <cell r="F401">
            <v>0</v>
          </cell>
        </row>
        <row r="403">
          <cell r="D403" t="str">
            <v>0320715</v>
          </cell>
          <cell r="F403">
            <v>0</v>
          </cell>
        </row>
        <row r="405">
          <cell r="D405" t="str">
            <v>0318106</v>
          </cell>
          <cell r="F405">
            <v>0</v>
          </cell>
        </row>
        <row r="406">
          <cell r="D406" t="str">
            <v>0318108</v>
          </cell>
          <cell r="F406">
            <v>0</v>
          </cell>
        </row>
        <row r="409">
          <cell r="D409" t="str">
            <v>0327389</v>
          </cell>
          <cell r="F409">
            <v>0</v>
          </cell>
        </row>
        <row r="410">
          <cell r="D410" t="str">
            <v>0327504</v>
          </cell>
          <cell r="F410">
            <v>0</v>
          </cell>
        </row>
        <row r="412">
          <cell r="D412" t="str">
            <v>0320715</v>
          </cell>
          <cell r="F412">
            <v>0</v>
          </cell>
        </row>
        <row r="414">
          <cell r="D414" t="str">
            <v>0318106</v>
          </cell>
          <cell r="F414">
            <v>0</v>
          </cell>
        </row>
        <row r="415">
          <cell r="D415" t="str">
            <v>0318108</v>
          </cell>
          <cell r="F415">
            <v>0</v>
          </cell>
        </row>
        <row r="421">
          <cell r="D421" t="str">
            <v>0323937</v>
          </cell>
          <cell r="F421">
            <v>0</v>
          </cell>
        </row>
        <row r="423">
          <cell r="D423" t="str">
            <v>0325786</v>
          </cell>
          <cell r="F423">
            <v>0</v>
          </cell>
        </row>
        <row r="425">
          <cell r="D425" t="str">
            <v>0320715</v>
          </cell>
          <cell r="F425">
            <v>0</v>
          </cell>
        </row>
        <row r="426">
          <cell r="D426" t="str">
            <v>0320713</v>
          </cell>
          <cell r="F426">
            <v>0</v>
          </cell>
        </row>
        <row r="429">
          <cell r="D429" t="str">
            <v>0323886</v>
          </cell>
          <cell r="F429">
            <v>0</v>
          </cell>
        </row>
        <row r="430">
          <cell r="D430" t="str">
            <v>0323879</v>
          </cell>
          <cell r="F430">
            <v>0</v>
          </cell>
        </row>
        <row r="433">
          <cell r="D433" t="str">
            <v>0323886</v>
          </cell>
          <cell r="F433">
            <v>0</v>
          </cell>
        </row>
        <row r="434">
          <cell r="D434" t="str">
            <v>0323880</v>
          </cell>
          <cell r="F434">
            <v>0</v>
          </cell>
        </row>
        <row r="437">
          <cell r="D437" t="str">
            <v>0323886</v>
          </cell>
          <cell r="F437">
            <v>0</v>
          </cell>
        </row>
        <row r="438">
          <cell r="D438" t="str">
            <v>0323881</v>
          </cell>
          <cell r="F438">
            <v>0</v>
          </cell>
        </row>
        <row r="444">
          <cell r="D444" t="str">
            <v>0323914</v>
          </cell>
        </row>
        <row r="445">
          <cell r="D445" t="str">
            <v>0323915</v>
          </cell>
        </row>
        <row r="446">
          <cell r="D446" t="str">
            <v>0327389</v>
          </cell>
        </row>
        <row r="453">
          <cell r="D453" t="str">
            <v>0323914</v>
          </cell>
          <cell r="F453">
            <v>0</v>
          </cell>
        </row>
        <row r="454">
          <cell r="D454" t="str">
            <v>0323915</v>
          </cell>
          <cell r="F454">
            <v>0</v>
          </cell>
        </row>
        <row r="456">
          <cell r="D456" t="str">
            <v>0323869</v>
          </cell>
          <cell r="F456">
            <v>0</v>
          </cell>
        </row>
        <row r="457">
          <cell r="D457" t="str">
            <v>0320715</v>
          </cell>
          <cell r="F457">
            <v>0</v>
          </cell>
        </row>
        <row r="459">
          <cell r="D459" t="str">
            <v>0318106</v>
          </cell>
          <cell r="F459">
            <v>0</v>
          </cell>
        </row>
        <row r="460">
          <cell r="D460" t="str">
            <v>0318108</v>
          </cell>
          <cell r="F460">
            <v>0</v>
          </cell>
        </row>
        <row r="463">
          <cell r="D463" t="str">
            <v>0323914</v>
          </cell>
          <cell r="F463">
            <v>0</v>
          </cell>
        </row>
        <row r="464">
          <cell r="D464" t="str">
            <v>0323915</v>
          </cell>
          <cell r="F464">
            <v>0</v>
          </cell>
        </row>
        <row r="466">
          <cell r="D466" t="str">
            <v>0323869</v>
          </cell>
          <cell r="F466">
            <v>0</v>
          </cell>
        </row>
        <row r="467">
          <cell r="D467" t="str">
            <v>0320713</v>
          </cell>
          <cell r="F467">
            <v>0</v>
          </cell>
        </row>
        <row r="468">
          <cell r="D468" t="str">
            <v>0320715</v>
          </cell>
          <cell r="F468">
            <v>0</v>
          </cell>
        </row>
        <row r="470">
          <cell r="D470" t="str">
            <v>0318106</v>
          </cell>
          <cell r="F470">
            <v>0</v>
          </cell>
        </row>
        <row r="471">
          <cell r="D471" t="str">
            <v>0318108</v>
          </cell>
          <cell r="F471">
            <v>0</v>
          </cell>
        </row>
        <row r="472">
          <cell r="D472" t="str">
            <v>0325786</v>
          </cell>
          <cell r="F472">
            <v>0</v>
          </cell>
        </row>
        <row r="479">
          <cell r="D479" t="str">
            <v>0323919</v>
          </cell>
          <cell r="F479">
            <v>0</v>
          </cell>
        </row>
        <row r="480">
          <cell r="D480" t="str">
            <v>0323920</v>
          </cell>
          <cell r="F480">
            <v>0</v>
          </cell>
        </row>
        <row r="482">
          <cell r="D482" t="str">
            <v>0323869</v>
          </cell>
          <cell r="F482">
            <v>0</v>
          </cell>
        </row>
        <row r="483">
          <cell r="D483" t="str">
            <v>0320713</v>
          </cell>
          <cell r="F483">
            <v>0</v>
          </cell>
        </row>
        <row r="484">
          <cell r="D484" t="str">
            <v>0320715</v>
          </cell>
          <cell r="F484">
            <v>0</v>
          </cell>
        </row>
        <row r="486">
          <cell r="D486" t="str">
            <v>0318106</v>
          </cell>
          <cell r="F486">
            <v>0</v>
          </cell>
        </row>
        <row r="487">
          <cell r="D487" t="str">
            <v>0318108</v>
          </cell>
          <cell r="F487">
            <v>0</v>
          </cell>
        </row>
        <row r="490">
          <cell r="D490" t="str">
            <v>0323919</v>
          </cell>
          <cell r="F490">
            <v>0</v>
          </cell>
        </row>
        <row r="491">
          <cell r="D491" t="str">
            <v>0323920</v>
          </cell>
          <cell r="F491">
            <v>0</v>
          </cell>
        </row>
        <row r="493">
          <cell r="D493" t="str">
            <v>0323869</v>
          </cell>
          <cell r="F493">
            <v>0</v>
          </cell>
        </row>
        <row r="494">
          <cell r="D494" t="str">
            <v>0320713</v>
          </cell>
          <cell r="F494">
            <v>0</v>
          </cell>
        </row>
        <row r="495">
          <cell r="D495" t="str">
            <v>0320715</v>
          </cell>
          <cell r="F495">
            <v>0</v>
          </cell>
        </row>
        <row r="496">
          <cell r="D496" t="str">
            <v>0320727</v>
          </cell>
          <cell r="F496">
            <v>0</v>
          </cell>
        </row>
        <row r="497">
          <cell r="D497" t="str">
            <v>0320720</v>
          </cell>
          <cell r="F497">
            <v>0</v>
          </cell>
        </row>
        <row r="499">
          <cell r="D499" t="str">
            <v>0318106</v>
          </cell>
          <cell r="F499">
            <v>0</v>
          </cell>
        </row>
        <row r="500">
          <cell r="D500" t="str">
            <v>0318108</v>
          </cell>
          <cell r="F500">
            <v>0</v>
          </cell>
        </row>
        <row r="506">
          <cell r="D506" t="str">
            <v>0323939</v>
          </cell>
          <cell r="F506">
            <v>0</v>
          </cell>
        </row>
        <row r="508">
          <cell r="D508" t="str">
            <v>0325786</v>
          </cell>
          <cell r="F508">
            <v>0</v>
          </cell>
        </row>
        <row r="510">
          <cell r="D510" t="str">
            <v>0320715</v>
          </cell>
          <cell r="F510">
            <v>0</v>
          </cell>
        </row>
        <row r="511">
          <cell r="D511" t="str">
            <v>0320713</v>
          </cell>
          <cell r="F511">
            <v>0</v>
          </cell>
        </row>
        <row r="514">
          <cell r="D514" t="str">
            <v>0323888</v>
          </cell>
          <cell r="F514">
            <v>0</v>
          </cell>
        </row>
        <row r="515">
          <cell r="D515" t="str">
            <v>0323879</v>
          </cell>
          <cell r="F515">
            <v>0</v>
          </cell>
        </row>
        <row r="518">
          <cell r="D518" t="str">
            <v>0323888</v>
          </cell>
          <cell r="F518">
            <v>0</v>
          </cell>
        </row>
        <row r="519">
          <cell r="D519" t="str">
            <v>0323880</v>
          </cell>
          <cell r="F519">
            <v>0</v>
          </cell>
        </row>
        <row r="522">
          <cell r="D522" t="str">
            <v>0323888</v>
          </cell>
          <cell r="F522">
            <v>0</v>
          </cell>
        </row>
        <row r="523">
          <cell r="D523" t="str">
            <v>0323881</v>
          </cell>
          <cell r="F523">
            <v>0</v>
          </cell>
        </row>
        <row r="528">
          <cell r="D528" t="str">
            <v>0323919</v>
          </cell>
        </row>
        <row r="529">
          <cell r="D529" t="str">
            <v>0323920</v>
          </cell>
        </row>
        <row r="531">
          <cell r="D531" t="str">
            <v>0326633</v>
          </cell>
        </row>
        <row r="538">
          <cell r="D538" t="str">
            <v>0327387</v>
          </cell>
          <cell r="F538">
            <v>0</v>
          </cell>
        </row>
        <row r="539">
          <cell r="D539" t="str">
            <v>0327388</v>
          </cell>
          <cell r="F539">
            <v>0</v>
          </cell>
        </row>
        <row r="540">
          <cell r="D540" t="str">
            <v>0323918</v>
          </cell>
          <cell r="F540">
            <v>0</v>
          </cell>
        </row>
        <row r="542">
          <cell r="D542" t="str">
            <v>0320712</v>
          </cell>
          <cell r="F542">
            <v>0</v>
          </cell>
        </row>
        <row r="545">
          <cell r="D545" t="str">
            <v>0323918</v>
          </cell>
          <cell r="F545">
            <v>0</v>
          </cell>
        </row>
        <row r="546">
          <cell r="D546" t="str">
            <v>0327504</v>
          </cell>
          <cell r="F546">
            <v>0</v>
          </cell>
        </row>
        <row r="548">
          <cell r="D548" t="str">
            <v>0320712</v>
          </cell>
          <cell r="F548">
            <v>0</v>
          </cell>
        </row>
        <row r="551">
          <cell r="D551" t="str">
            <v>0327387</v>
          </cell>
          <cell r="F551">
            <v>0</v>
          </cell>
        </row>
        <row r="552">
          <cell r="D552" t="str">
            <v>0327388</v>
          </cell>
          <cell r="F552">
            <v>0</v>
          </cell>
        </row>
        <row r="553">
          <cell r="D553" t="str">
            <v>0323918</v>
          </cell>
          <cell r="F553">
            <v>0</v>
          </cell>
        </row>
        <row r="555">
          <cell r="D555" t="str">
            <v>0320715</v>
          </cell>
          <cell r="F555">
            <v>0</v>
          </cell>
        </row>
        <row r="557">
          <cell r="D557" t="str">
            <v>0318106</v>
          </cell>
          <cell r="F557">
            <v>0</v>
          </cell>
        </row>
        <row r="558">
          <cell r="D558" t="str">
            <v>0318108</v>
          </cell>
          <cell r="F558">
            <v>0</v>
          </cell>
        </row>
        <row r="561">
          <cell r="D561" t="str">
            <v>0323918</v>
          </cell>
          <cell r="F561">
            <v>0</v>
          </cell>
        </row>
        <row r="562">
          <cell r="D562" t="str">
            <v>0327504</v>
          </cell>
          <cell r="F562">
            <v>0</v>
          </cell>
        </row>
        <row r="564">
          <cell r="D564" t="str">
            <v>0320715</v>
          </cell>
          <cell r="F564">
            <v>0</v>
          </cell>
        </row>
        <row r="566">
          <cell r="D566" t="str">
            <v>0318106</v>
          </cell>
          <cell r="F566">
            <v>0</v>
          </cell>
        </row>
        <row r="567">
          <cell r="D567" t="str">
            <v>0318108</v>
          </cell>
          <cell r="F567">
            <v>0</v>
          </cell>
        </row>
        <row r="573">
          <cell r="D573" t="str">
            <v>0323938</v>
          </cell>
          <cell r="F573">
            <v>0</v>
          </cell>
        </row>
        <row r="575">
          <cell r="D575" t="str">
            <v>0325786</v>
          </cell>
          <cell r="F575">
            <v>0</v>
          </cell>
        </row>
        <row r="577">
          <cell r="D577" t="str">
            <v>0320715</v>
          </cell>
          <cell r="F577">
            <v>0</v>
          </cell>
        </row>
        <row r="578">
          <cell r="D578" t="str">
            <v>0320713</v>
          </cell>
          <cell r="F578">
            <v>0</v>
          </cell>
        </row>
        <row r="581">
          <cell r="D581" t="str">
            <v>0324303</v>
          </cell>
          <cell r="F581">
            <v>0</v>
          </cell>
        </row>
        <row r="582">
          <cell r="D582" t="str">
            <v>0323882</v>
          </cell>
          <cell r="F582">
            <v>0</v>
          </cell>
        </row>
        <row r="585">
          <cell r="D585" t="str">
            <v>0324303</v>
          </cell>
          <cell r="F585">
            <v>0</v>
          </cell>
        </row>
        <row r="586">
          <cell r="D586" t="str">
            <v>0323883</v>
          </cell>
          <cell r="F586">
            <v>0</v>
          </cell>
        </row>
        <row r="589">
          <cell r="D589" t="str">
            <v>0324303</v>
          </cell>
          <cell r="F589">
            <v>0</v>
          </cell>
        </row>
        <row r="590">
          <cell r="D590" t="str">
            <v>0323884</v>
          </cell>
          <cell r="F590">
            <v>0</v>
          </cell>
        </row>
        <row r="595">
          <cell r="D595" t="str">
            <v>0324326</v>
          </cell>
          <cell r="F595">
            <v>0</v>
          </cell>
        </row>
        <row r="596">
          <cell r="D596" t="str">
            <v>0323882</v>
          </cell>
          <cell r="F596">
            <v>0</v>
          </cell>
        </row>
        <row r="599">
          <cell r="D599" t="str">
            <v>0324326</v>
          </cell>
          <cell r="F599">
            <v>0</v>
          </cell>
        </row>
        <row r="600">
          <cell r="D600" t="str">
            <v>0323883</v>
          </cell>
          <cell r="F600">
            <v>0</v>
          </cell>
        </row>
        <row r="603">
          <cell r="D603" t="str">
            <v>0324326</v>
          </cell>
          <cell r="F603">
            <v>0</v>
          </cell>
        </row>
        <row r="604">
          <cell r="D604" t="str">
            <v>0323884</v>
          </cell>
          <cell r="F604">
            <v>0</v>
          </cell>
        </row>
        <row r="610">
          <cell r="D610" t="str">
            <v>0323128</v>
          </cell>
          <cell r="F610">
            <v>0</v>
          </cell>
        </row>
        <row r="611">
          <cell r="D611" t="str">
            <v>0323771</v>
          </cell>
          <cell r="F611">
            <v>0</v>
          </cell>
        </row>
        <row r="614">
          <cell r="D614" t="str">
            <v>0324205</v>
          </cell>
          <cell r="F614">
            <v>0</v>
          </cell>
        </row>
        <row r="615">
          <cell r="D615" t="str">
            <v>0323771</v>
          </cell>
          <cell r="F615">
            <v>0</v>
          </cell>
        </row>
        <row r="620">
          <cell r="D620" t="str">
            <v>0327387</v>
          </cell>
        </row>
        <row r="621">
          <cell r="D621" t="str">
            <v>0327388</v>
          </cell>
        </row>
        <row r="622">
          <cell r="D622" t="str">
            <v>0323918</v>
          </cell>
        </row>
        <row r="624">
          <cell r="D624" t="str">
            <v>0324205</v>
          </cell>
        </row>
        <row r="631">
          <cell r="D631" t="str">
            <v>0323921</v>
          </cell>
          <cell r="F631">
            <v>0</v>
          </cell>
        </row>
        <row r="632">
          <cell r="D632" t="str">
            <v>0323923</v>
          </cell>
          <cell r="F632">
            <v>0</v>
          </cell>
        </row>
        <row r="633">
          <cell r="D633" t="str">
            <v>0323924</v>
          </cell>
          <cell r="F633">
            <v>0</v>
          </cell>
        </row>
        <row r="639">
          <cell r="D639" t="str">
            <v>0323940</v>
          </cell>
          <cell r="F639">
            <v>0</v>
          </cell>
        </row>
        <row r="641">
          <cell r="D641" t="str">
            <v>0325786</v>
          </cell>
          <cell r="F641">
            <v>0</v>
          </cell>
        </row>
        <row r="643">
          <cell r="D643" t="str">
            <v>0320715</v>
          </cell>
          <cell r="F643">
            <v>0</v>
          </cell>
        </row>
        <row r="644">
          <cell r="D644" t="str">
            <v>0320713</v>
          </cell>
          <cell r="F644">
            <v>0</v>
          </cell>
        </row>
        <row r="649">
          <cell r="D649" t="str">
            <v>0324303</v>
          </cell>
          <cell r="F649">
            <v>0</v>
          </cell>
        </row>
        <row r="650">
          <cell r="D650" t="str">
            <v>0323879</v>
          </cell>
          <cell r="F650">
            <v>0</v>
          </cell>
        </row>
        <row r="653">
          <cell r="D653" t="str">
            <v>0324303</v>
          </cell>
          <cell r="F653">
            <v>0</v>
          </cell>
        </row>
        <row r="654">
          <cell r="D654" t="str">
            <v>0323880</v>
          </cell>
          <cell r="F654">
            <v>0</v>
          </cell>
        </row>
        <row r="657">
          <cell r="D657" t="str">
            <v>0324303</v>
          </cell>
          <cell r="F657">
            <v>0</v>
          </cell>
        </row>
        <row r="658">
          <cell r="D658" t="str">
            <v>0323881</v>
          </cell>
          <cell r="F658">
            <v>0</v>
          </cell>
        </row>
        <row r="663">
          <cell r="D663" t="str">
            <v>0323921</v>
          </cell>
        </row>
        <row r="665">
          <cell r="D665" t="str">
            <v>0323923</v>
          </cell>
        </row>
        <row r="666">
          <cell r="D666" t="str">
            <v>0323924</v>
          </cell>
        </row>
        <row r="668">
          <cell r="D668" t="str">
            <v>0323892</v>
          </cell>
        </row>
        <row r="669">
          <cell r="D669" t="str">
            <v>0323891</v>
          </cell>
        </row>
        <row r="675">
          <cell r="D675" t="str">
            <v>0323931</v>
          </cell>
        </row>
        <row r="676">
          <cell r="D676" t="str">
            <v>0323932</v>
          </cell>
        </row>
        <row r="677">
          <cell r="D677" t="str">
            <v>0324321</v>
          </cell>
        </row>
        <row r="678">
          <cell r="D678" t="str">
            <v>0323934</v>
          </cell>
          <cell r="F678">
            <v>0</v>
          </cell>
        </row>
        <row r="679">
          <cell r="D679" t="str">
            <v>0323422</v>
          </cell>
          <cell r="F679">
            <v>0</v>
          </cell>
        </row>
        <row r="685">
          <cell r="D685" t="str">
            <v>0323926</v>
          </cell>
          <cell r="F685">
            <v>0</v>
          </cell>
        </row>
        <row r="687">
          <cell r="D687" t="str">
            <v>0326457</v>
          </cell>
          <cell r="F687">
            <v>0</v>
          </cell>
        </row>
        <row r="689">
          <cell r="D689" t="str">
            <v>0318106</v>
          </cell>
          <cell r="F689">
            <v>0</v>
          </cell>
        </row>
        <row r="690">
          <cell r="D690" t="str">
            <v>0318108</v>
          </cell>
          <cell r="F690">
            <v>0</v>
          </cell>
        </row>
        <row r="691">
          <cell r="D691" t="str">
            <v>0322050</v>
          </cell>
          <cell r="F691">
            <v>0</v>
          </cell>
        </row>
        <row r="692">
          <cell r="D692" t="str">
            <v>0322051</v>
          </cell>
          <cell r="F692">
            <v>0</v>
          </cell>
        </row>
        <row r="695">
          <cell r="D695" t="str">
            <v>0323926</v>
          </cell>
          <cell r="F695">
            <v>0</v>
          </cell>
        </row>
        <row r="697">
          <cell r="D697" t="str">
            <v>0323927</v>
          </cell>
          <cell r="F697">
            <v>0</v>
          </cell>
        </row>
        <row r="698">
          <cell r="D698" t="str">
            <v>0326457</v>
          </cell>
          <cell r="F698">
            <v>0</v>
          </cell>
        </row>
        <row r="700">
          <cell r="D700" t="str">
            <v>0318106</v>
          </cell>
          <cell r="F700">
            <v>0</v>
          </cell>
        </row>
        <row r="701">
          <cell r="D701" t="str">
            <v>0318108</v>
          </cell>
          <cell r="F701">
            <v>0</v>
          </cell>
        </row>
        <row r="702">
          <cell r="D702" t="str">
            <v>0322050</v>
          </cell>
          <cell r="F702">
            <v>0</v>
          </cell>
        </row>
        <row r="703">
          <cell r="D703" t="str">
            <v>0322051</v>
          </cell>
          <cell r="F703">
            <v>0</v>
          </cell>
        </row>
        <row r="706">
          <cell r="D706" t="str">
            <v>0323926</v>
          </cell>
          <cell r="F706">
            <v>0</v>
          </cell>
        </row>
        <row r="708">
          <cell r="D708" t="str">
            <v>0323928</v>
          </cell>
          <cell r="F708">
            <v>0</v>
          </cell>
        </row>
        <row r="709">
          <cell r="D709" t="str">
            <v>0326457</v>
          </cell>
          <cell r="F709">
            <v>0</v>
          </cell>
        </row>
        <row r="711">
          <cell r="D711" t="str">
            <v>0318106</v>
          </cell>
          <cell r="F711">
            <v>0</v>
          </cell>
        </row>
        <row r="712">
          <cell r="D712" t="str">
            <v>0318108</v>
          </cell>
          <cell r="F712">
            <v>0</v>
          </cell>
        </row>
        <row r="713">
          <cell r="D713" t="str">
            <v>0322050</v>
          </cell>
          <cell r="F713">
            <v>0</v>
          </cell>
        </row>
        <row r="714">
          <cell r="D714" t="str">
            <v>0322051</v>
          </cell>
          <cell r="F714">
            <v>0</v>
          </cell>
        </row>
        <row r="717">
          <cell r="D717" t="str">
            <v>0323926</v>
          </cell>
          <cell r="F717">
            <v>0</v>
          </cell>
        </row>
        <row r="719">
          <cell r="D719" t="str">
            <v>0326457</v>
          </cell>
          <cell r="F719">
            <v>0</v>
          </cell>
        </row>
        <row r="721">
          <cell r="D721" t="str">
            <v>0318106</v>
          </cell>
          <cell r="F721">
            <v>0</v>
          </cell>
        </row>
        <row r="722">
          <cell r="D722" t="str">
            <v>0318108</v>
          </cell>
          <cell r="F722">
            <v>0</v>
          </cell>
        </row>
        <row r="723">
          <cell r="D723" t="str">
            <v>0322050</v>
          </cell>
          <cell r="F723">
            <v>0</v>
          </cell>
        </row>
        <row r="724">
          <cell r="D724" t="str">
            <v>0322051</v>
          </cell>
          <cell r="F724">
            <v>0</v>
          </cell>
        </row>
        <row r="727">
          <cell r="D727" t="str">
            <v>0323926</v>
          </cell>
          <cell r="F727">
            <v>0</v>
          </cell>
        </row>
        <row r="729">
          <cell r="D729" t="str">
            <v>0323927</v>
          </cell>
          <cell r="F729">
            <v>0</v>
          </cell>
        </row>
        <row r="730">
          <cell r="D730" t="str">
            <v>0326457</v>
          </cell>
          <cell r="F730">
            <v>0</v>
          </cell>
        </row>
        <row r="732">
          <cell r="D732" t="str">
            <v>0318106</v>
          </cell>
          <cell r="F732">
            <v>0</v>
          </cell>
        </row>
        <row r="733">
          <cell r="D733" t="str">
            <v>0318108</v>
          </cell>
          <cell r="F733">
            <v>0</v>
          </cell>
        </row>
        <row r="734">
          <cell r="D734" t="str">
            <v>0322050</v>
          </cell>
          <cell r="F734">
            <v>0</v>
          </cell>
        </row>
        <row r="735">
          <cell r="D735" t="str">
            <v>0322051</v>
          </cell>
          <cell r="F735">
            <v>0</v>
          </cell>
        </row>
        <row r="738">
          <cell r="D738" t="str">
            <v>0323926</v>
          </cell>
          <cell r="F738">
            <v>0</v>
          </cell>
        </row>
        <row r="740">
          <cell r="D740" t="str">
            <v>0323928</v>
          </cell>
          <cell r="F740">
            <v>0</v>
          </cell>
        </row>
        <row r="741">
          <cell r="D741" t="str">
            <v>0326457</v>
          </cell>
          <cell r="F741">
            <v>0</v>
          </cell>
        </row>
        <row r="743">
          <cell r="D743" t="str">
            <v>0318106</v>
          </cell>
          <cell r="F743">
            <v>0</v>
          </cell>
        </row>
        <row r="744">
          <cell r="D744" t="str">
            <v>0318108</v>
          </cell>
          <cell r="F744">
            <v>0</v>
          </cell>
        </row>
        <row r="745">
          <cell r="D745" t="str">
            <v>0322050</v>
          </cell>
          <cell r="F745">
            <v>0</v>
          </cell>
        </row>
        <row r="746">
          <cell r="D746" t="str">
            <v>0322051</v>
          </cell>
          <cell r="F746">
            <v>0</v>
          </cell>
        </row>
        <row r="752">
          <cell r="D752" t="str">
            <v>0323871</v>
          </cell>
        </row>
        <row r="753">
          <cell r="D753" t="str">
            <v>0323872</v>
          </cell>
        </row>
        <row r="754">
          <cell r="D754" t="str">
            <v>0323877</v>
          </cell>
        </row>
        <row r="755">
          <cell r="D755" t="str">
            <v>0323878</v>
          </cell>
        </row>
        <row r="756">
          <cell r="D756" t="str">
            <v>0323875</v>
          </cell>
        </row>
        <row r="762">
          <cell r="D762" t="str">
            <v>0323869</v>
          </cell>
          <cell r="F762">
            <v>0</v>
          </cell>
        </row>
        <row r="763">
          <cell r="D763" t="str">
            <v>0320727</v>
          </cell>
          <cell r="F763">
            <v>0</v>
          </cell>
        </row>
        <row r="764">
          <cell r="D764" t="str">
            <v>0320720</v>
          </cell>
          <cell r="F764">
            <v>0</v>
          </cell>
        </row>
        <row r="766">
          <cell r="D766" t="str">
            <v>0318106</v>
          </cell>
          <cell r="F766">
            <v>0</v>
          </cell>
        </row>
        <row r="767">
          <cell r="D767" t="str">
            <v>0315456</v>
          </cell>
          <cell r="F767">
            <v>0</v>
          </cell>
        </row>
        <row r="770">
          <cell r="D770" t="str">
            <v>0323870</v>
          </cell>
          <cell r="F770">
            <v>0</v>
          </cell>
        </row>
        <row r="771">
          <cell r="D771" t="str">
            <v>0320727</v>
          </cell>
          <cell r="F771">
            <v>0</v>
          </cell>
        </row>
        <row r="772">
          <cell r="D772" t="str">
            <v>0320720</v>
          </cell>
          <cell r="F772">
            <v>0</v>
          </cell>
        </row>
        <row r="774">
          <cell r="D774" t="str">
            <v>0318106</v>
          </cell>
          <cell r="F774">
            <v>0</v>
          </cell>
        </row>
        <row r="775">
          <cell r="D775" t="str">
            <v>0315456</v>
          </cell>
          <cell r="F775">
            <v>0</v>
          </cell>
        </row>
        <row r="778">
          <cell r="D778" t="str">
            <v>0323869</v>
          </cell>
          <cell r="F778">
            <v>0</v>
          </cell>
        </row>
        <row r="781">
          <cell r="D781" t="str">
            <v>0323870</v>
          </cell>
          <cell r="F781">
            <v>0</v>
          </cell>
        </row>
        <row r="784">
          <cell r="D784" t="str">
            <v>0323869</v>
          </cell>
          <cell r="F784">
            <v>0</v>
          </cell>
        </row>
        <row r="785">
          <cell r="D785" t="str">
            <v>0320715</v>
          </cell>
          <cell r="F785">
            <v>0</v>
          </cell>
        </row>
        <row r="786">
          <cell r="D786" t="str">
            <v>0323891</v>
          </cell>
          <cell r="F786">
            <v>0</v>
          </cell>
        </row>
        <row r="788">
          <cell r="D788" t="str">
            <v>0318106</v>
          </cell>
          <cell r="F788">
            <v>0</v>
          </cell>
        </row>
        <row r="789">
          <cell r="D789" t="str">
            <v>0318108</v>
          </cell>
          <cell r="F789">
            <v>0</v>
          </cell>
        </row>
        <row r="792">
          <cell r="D792" t="str">
            <v>0323870</v>
          </cell>
          <cell r="F792">
            <v>0</v>
          </cell>
        </row>
        <row r="793">
          <cell r="D793" t="str">
            <v>0320715</v>
          </cell>
          <cell r="F793">
            <v>0</v>
          </cell>
        </row>
        <row r="794">
          <cell r="D794" t="str">
            <v>0323891</v>
          </cell>
          <cell r="F794">
            <v>0</v>
          </cell>
        </row>
        <row r="796">
          <cell r="D796" t="str">
            <v>0318106</v>
          </cell>
          <cell r="F796">
            <v>0</v>
          </cell>
        </row>
        <row r="797">
          <cell r="D797" t="str">
            <v>0318108</v>
          </cell>
          <cell r="F797">
            <v>0</v>
          </cell>
        </row>
        <row r="800">
          <cell r="D800" t="str">
            <v>0323892</v>
          </cell>
          <cell r="F800">
            <v>0</v>
          </cell>
        </row>
        <row r="801">
          <cell r="D801" t="str">
            <v>0323891</v>
          </cell>
          <cell r="F801">
            <v>0</v>
          </cell>
        </row>
        <row r="807">
          <cell r="D807" t="str">
            <v>0324178</v>
          </cell>
          <cell r="F807">
            <v>0</v>
          </cell>
        </row>
        <row r="809">
          <cell r="D809" t="str">
            <v>0323910</v>
          </cell>
          <cell r="F809">
            <v>0</v>
          </cell>
        </row>
        <row r="810">
          <cell r="D810" t="str">
            <v>0320712</v>
          </cell>
          <cell r="F810">
            <v>0</v>
          </cell>
        </row>
        <row r="812">
          <cell r="D812" t="str">
            <v>0318106</v>
          </cell>
          <cell r="F812">
            <v>0</v>
          </cell>
        </row>
        <row r="813">
          <cell r="D813" t="str">
            <v>0318108</v>
          </cell>
          <cell r="F813">
            <v>0</v>
          </cell>
        </row>
        <row r="814">
          <cell r="D814" t="str">
            <v>0322050</v>
          </cell>
          <cell r="F814">
            <v>0</v>
          </cell>
        </row>
        <row r="817">
          <cell r="D817" t="str">
            <v>0324178</v>
          </cell>
          <cell r="F817">
            <v>0</v>
          </cell>
        </row>
        <row r="819">
          <cell r="D819" t="str">
            <v>0323912</v>
          </cell>
          <cell r="F819">
            <v>0</v>
          </cell>
        </row>
        <row r="820">
          <cell r="D820" t="str">
            <v>0320712</v>
          </cell>
          <cell r="F820">
            <v>0</v>
          </cell>
        </row>
        <row r="822">
          <cell r="D822" t="str">
            <v>0318106</v>
          </cell>
          <cell r="F822">
            <v>0</v>
          </cell>
        </row>
        <row r="823">
          <cell r="D823" t="str">
            <v>0318108</v>
          </cell>
          <cell r="F823">
            <v>0</v>
          </cell>
        </row>
        <row r="824">
          <cell r="D824" t="str">
            <v>0322050</v>
          </cell>
          <cell r="F824">
            <v>0</v>
          </cell>
        </row>
        <row r="827">
          <cell r="D827" t="str">
            <v>0324175</v>
          </cell>
          <cell r="F827">
            <v>0</v>
          </cell>
        </row>
        <row r="829">
          <cell r="D829" t="str">
            <v>0320715</v>
          </cell>
          <cell r="F829">
            <v>0</v>
          </cell>
        </row>
        <row r="830">
          <cell r="D830" t="str">
            <v>0323910</v>
          </cell>
          <cell r="F830">
            <v>0</v>
          </cell>
        </row>
        <row r="831">
          <cell r="D831" t="str">
            <v>0320712</v>
          </cell>
          <cell r="F831">
            <v>0</v>
          </cell>
        </row>
        <row r="833">
          <cell r="D833" t="str">
            <v>0318106</v>
          </cell>
          <cell r="F833">
            <v>0</v>
          </cell>
        </row>
        <row r="834">
          <cell r="D834" t="str">
            <v>0318108</v>
          </cell>
          <cell r="F834">
            <v>0</v>
          </cell>
        </row>
        <row r="835">
          <cell r="D835" t="str">
            <v>0322050</v>
          </cell>
          <cell r="F835">
            <v>0</v>
          </cell>
        </row>
        <row r="838">
          <cell r="D838" t="str">
            <v>0324175</v>
          </cell>
          <cell r="F838">
            <v>0</v>
          </cell>
        </row>
        <row r="840">
          <cell r="D840" t="str">
            <v>0320715</v>
          </cell>
          <cell r="F840">
            <v>0</v>
          </cell>
        </row>
        <row r="841">
          <cell r="D841" t="str">
            <v>0323912</v>
          </cell>
          <cell r="F841">
            <v>0</v>
          </cell>
        </row>
        <row r="842">
          <cell r="D842" t="str">
            <v>0320712</v>
          </cell>
          <cell r="F842">
            <v>0</v>
          </cell>
        </row>
        <row r="844">
          <cell r="D844" t="str">
            <v>0318106</v>
          </cell>
          <cell r="F844">
            <v>0</v>
          </cell>
        </row>
        <row r="845">
          <cell r="D845" t="str">
            <v>0318108</v>
          </cell>
          <cell r="F845">
            <v>0</v>
          </cell>
        </row>
        <row r="846">
          <cell r="D846" t="str">
            <v>0322050</v>
          </cell>
          <cell r="F846">
            <v>0</v>
          </cell>
        </row>
        <row r="849">
          <cell r="D849" t="str">
            <v>0324175</v>
          </cell>
          <cell r="F849">
            <v>0</v>
          </cell>
        </row>
        <row r="851">
          <cell r="D851" t="str">
            <v>0323910</v>
          </cell>
          <cell r="F851">
            <v>0</v>
          </cell>
        </row>
        <row r="852">
          <cell r="D852" t="str">
            <v>0320727</v>
          </cell>
          <cell r="F852">
            <v>0</v>
          </cell>
        </row>
        <row r="853">
          <cell r="D853" t="str">
            <v>0320730</v>
          </cell>
          <cell r="F853">
            <v>0</v>
          </cell>
        </row>
        <row r="854">
          <cell r="D854" t="str">
            <v>0320720</v>
          </cell>
          <cell r="F854">
            <v>0</v>
          </cell>
        </row>
        <row r="856">
          <cell r="D856" t="str">
            <v>0318106</v>
          </cell>
          <cell r="F856">
            <v>0</v>
          </cell>
        </row>
        <row r="857">
          <cell r="D857" t="str">
            <v>0315456</v>
          </cell>
          <cell r="F857">
            <v>0</v>
          </cell>
        </row>
        <row r="858">
          <cell r="D858" t="str">
            <v>0322050</v>
          </cell>
          <cell r="F858">
            <v>0</v>
          </cell>
        </row>
        <row r="861">
          <cell r="D861" t="str">
            <v>0324175</v>
          </cell>
          <cell r="F861">
            <v>0</v>
          </cell>
        </row>
        <row r="863">
          <cell r="D863" t="str">
            <v>0323912</v>
          </cell>
          <cell r="F863">
            <v>0</v>
          </cell>
        </row>
        <row r="864">
          <cell r="D864" t="str">
            <v>0320727</v>
          </cell>
          <cell r="F864">
            <v>0</v>
          </cell>
        </row>
        <row r="865">
          <cell r="D865" t="str">
            <v>0320730</v>
          </cell>
          <cell r="F865">
            <v>0</v>
          </cell>
        </row>
        <row r="866">
          <cell r="D866" t="str">
            <v>0320720</v>
          </cell>
          <cell r="F866">
            <v>0</v>
          </cell>
        </row>
        <row r="868">
          <cell r="D868" t="str">
            <v>0318106</v>
          </cell>
          <cell r="F868">
            <v>0</v>
          </cell>
        </row>
        <row r="869">
          <cell r="D869" t="str">
            <v>0315456</v>
          </cell>
          <cell r="F869">
            <v>0</v>
          </cell>
        </row>
        <row r="870">
          <cell r="D870" t="str">
            <v>0322050</v>
          </cell>
          <cell r="F870">
            <v>0</v>
          </cell>
        </row>
        <row r="873">
          <cell r="D873" t="str">
            <v>0324178</v>
          </cell>
          <cell r="F873">
            <v>0</v>
          </cell>
        </row>
        <row r="875">
          <cell r="D875" t="str">
            <v>0323910</v>
          </cell>
          <cell r="F875">
            <v>0</v>
          </cell>
        </row>
        <row r="876">
          <cell r="D876" t="str">
            <v>0320730</v>
          </cell>
          <cell r="F876">
            <v>0</v>
          </cell>
        </row>
        <row r="877">
          <cell r="D877" t="str">
            <v>0320720</v>
          </cell>
          <cell r="F877">
            <v>0</v>
          </cell>
        </row>
        <row r="879">
          <cell r="D879" t="str">
            <v>0318106</v>
          </cell>
          <cell r="F879">
            <v>0</v>
          </cell>
        </row>
        <row r="880">
          <cell r="D880" t="str">
            <v>0315456</v>
          </cell>
          <cell r="F880">
            <v>0</v>
          </cell>
        </row>
        <row r="881">
          <cell r="D881" t="str">
            <v>0322050</v>
          </cell>
          <cell r="F881">
            <v>0</v>
          </cell>
        </row>
        <row r="884">
          <cell r="D884" t="str">
            <v>0324178</v>
          </cell>
          <cell r="F884">
            <v>0</v>
          </cell>
        </row>
        <row r="886">
          <cell r="D886" t="str">
            <v>0323912</v>
          </cell>
          <cell r="F886">
            <v>0</v>
          </cell>
        </row>
        <row r="887">
          <cell r="D887" t="str">
            <v>0320730</v>
          </cell>
          <cell r="F887">
            <v>0</v>
          </cell>
        </row>
        <row r="888">
          <cell r="D888" t="str">
            <v>0320720</v>
          </cell>
          <cell r="F888">
            <v>0</v>
          </cell>
        </row>
        <row r="890">
          <cell r="D890" t="str">
            <v>0318106</v>
          </cell>
          <cell r="F890">
            <v>0</v>
          </cell>
        </row>
        <row r="891">
          <cell r="D891" t="str">
            <v>0315456</v>
          </cell>
          <cell r="F891">
            <v>0</v>
          </cell>
        </row>
        <row r="892">
          <cell r="D892" t="str">
            <v>0322050</v>
          </cell>
          <cell r="F892">
            <v>0</v>
          </cell>
        </row>
        <row r="895">
          <cell r="D895" t="str">
            <v>0324178</v>
          </cell>
          <cell r="F895">
            <v>0</v>
          </cell>
        </row>
        <row r="897">
          <cell r="D897" t="str">
            <v>0323910</v>
          </cell>
          <cell r="F897">
            <v>0</v>
          </cell>
        </row>
        <row r="898">
          <cell r="D898" t="str">
            <v>0320713</v>
          </cell>
          <cell r="F898">
            <v>0</v>
          </cell>
        </row>
        <row r="899">
          <cell r="D899" t="str">
            <v>0320715</v>
          </cell>
          <cell r="F899">
            <v>0</v>
          </cell>
        </row>
        <row r="901">
          <cell r="D901" t="str">
            <v>0318106</v>
          </cell>
          <cell r="F901">
            <v>0</v>
          </cell>
        </row>
        <row r="902">
          <cell r="D902" t="str">
            <v>0318108</v>
          </cell>
          <cell r="F902">
            <v>0</v>
          </cell>
        </row>
        <row r="903">
          <cell r="D903" t="str">
            <v>0322050</v>
          </cell>
          <cell r="F903">
            <v>0</v>
          </cell>
        </row>
        <row r="906">
          <cell r="D906" t="str">
            <v>0324178</v>
          </cell>
          <cell r="F906">
            <v>0</v>
          </cell>
        </row>
        <row r="908">
          <cell r="D908" t="str">
            <v>0323912</v>
          </cell>
          <cell r="F908">
            <v>0</v>
          </cell>
        </row>
        <row r="909">
          <cell r="D909" t="str">
            <v>0320713</v>
          </cell>
          <cell r="F909">
            <v>0</v>
          </cell>
        </row>
        <row r="910">
          <cell r="D910" t="str">
            <v>0320715</v>
          </cell>
          <cell r="F910">
            <v>0</v>
          </cell>
        </row>
        <row r="912">
          <cell r="D912" t="str">
            <v>0318106</v>
          </cell>
          <cell r="F912">
            <v>0</v>
          </cell>
        </row>
        <row r="913">
          <cell r="D913" t="str">
            <v>0318108</v>
          </cell>
          <cell r="F913">
            <v>0</v>
          </cell>
        </row>
        <row r="914">
          <cell r="D914" t="str">
            <v>0322050</v>
          </cell>
          <cell r="F914">
            <v>0</v>
          </cell>
        </row>
        <row r="917">
          <cell r="D917" t="str">
            <v>0322056</v>
          </cell>
          <cell r="F917">
            <v>0</v>
          </cell>
        </row>
        <row r="919">
          <cell r="D919" t="str">
            <v>0320724</v>
          </cell>
          <cell r="F919">
            <v>0</v>
          </cell>
        </row>
        <row r="925">
          <cell r="D925" t="str">
            <v>0323108</v>
          </cell>
          <cell r="F925">
            <v>0</v>
          </cell>
        </row>
        <row r="926">
          <cell r="D926" t="str">
            <v>0325671</v>
          </cell>
          <cell r="F926">
            <v>0</v>
          </cell>
        </row>
        <row r="928">
          <cell r="D928" t="str">
            <v>0318106</v>
          </cell>
          <cell r="F928">
            <v>0</v>
          </cell>
        </row>
        <row r="929">
          <cell r="D929" t="str">
            <v>0318108</v>
          </cell>
          <cell r="F929">
            <v>0</v>
          </cell>
        </row>
        <row r="932">
          <cell r="D932" t="str">
            <v>0323108</v>
          </cell>
          <cell r="F932">
            <v>0</v>
          </cell>
        </row>
        <row r="933">
          <cell r="D933" t="str">
            <v>0325671</v>
          </cell>
          <cell r="F933">
            <v>0</v>
          </cell>
        </row>
        <row r="935">
          <cell r="D935" t="str">
            <v>0318106</v>
          </cell>
          <cell r="F935">
            <v>0</v>
          </cell>
        </row>
        <row r="936">
          <cell r="D936" t="str">
            <v>0318108</v>
          </cell>
          <cell r="F936">
            <v>0</v>
          </cell>
        </row>
        <row r="939">
          <cell r="D939" t="str">
            <v>0323910</v>
          </cell>
          <cell r="F939">
            <v>0</v>
          </cell>
        </row>
        <row r="940">
          <cell r="D940" t="str">
            <v>0320730</v>
          </cell>
          <cell r="F940">
            <v>0</v>
          </cell>
        </row>
        <row r="941">
          <cell r="D941" t="str">
            <v>0320720</v>
          </cell>
          <cell r="F941">
            <v>0</v>
          </cell>
        </row>
        <row r="942">
          <cell r="D942" t="str">
            <v>0323108</v>
          </cell>
          <cell r="F942">
            <v>0</v>
          </cell>
        </row>
        <row r="943">
          <cell r="D943" t="str">
            <v>0325671</v>
          </cell>
          <cell r="F943">
            <v>0</v>
          </cell>
        </row>
        <row r="945">
          <cell r="D945" t="str">
            <v>0318106</v>
          </cell>
          <cell r="F945">
            <v>0</v>
          </cell>
        </row>
        <row r="946">
          <cell r="D946" t="str">
            <v>0318108</v>
          </cell>
          <cell r="F946">
            <v>0</v>
          </cell>
        </row>
        <row r="949">
          <cell r="D949" t="str">
            <v>0323870</v>
          </cell>
          <cell r="F949">
            <v>0</v>
          </cell>
        </row>
        <row r="950">
          <cell r="D950" t="str">
            <v>0320716</v>
          </cell>
          <cell r="F950">
            <v>0</v>
          </cell>
        </row>
        <row r="951">
          <cell r="D951" t="str">
            <v>0323108</v>
          </cell>
          <cell r="F951">
            <v>0</v>
          </cell>
        </row>
        <row r="953">
          <cell r="D953" t="str">
            <v>0318106</v>
          </cell>
          <cell r="F953">
            <v>0</v>
          </cell>
        </row>
        <row r="954">
          <cell r="D954" t="str">
            <v>0318108</v>
          </cell>
          <cell r="F954">
            <v>0</v>
          </cell>
        </row>
        <row r="957">
          <cell r="D957" t="str">
            <v>0323869</v>
          </cell>
          <cell r="F957">
            <v>0</v>
          </cell>
        </row>
        <row r="958">
          <cell r="D958" t="str">
            <v>0323108</v>
          </cell>
          <cell r="F958">
            <v>0</v>
          </cell>
        </row>
        <row r="959">
          <cell r="D959" t="str">
            <v>0325671</v>
          </cell>
          <cell r="F959">
            <v>0</v>
          </cell>
        </row>
        <row r="961">
          <cell r="D961" t="str">
            <v>0318106</v>
          </cell>
          <cell r="F961">
            <v>0</v>
          </cell>
        </row>
        <row r="962">
          <cell r="D962" t="str">
            <v>0318108</v>
          </cell>
          <cell r="F962">
            <v>0</v>
          </cell>
        </row>
        <row r="965">
          <cell r="D965" t="str">
            <v>0320716</v>
          </cell>
          <cell r="F965">
            <v>0</v>
          </cell>
        </row>
        <row r="966">
          <cell r="D966" t="str">
            <v>0323108</v>
          </cell>
          <cell r="F966">
            <v>0</v>
          </cell>
        </row>
        <row r="968">
          <cell r="D968" t="str">
            <v>0318106</v>
          </cell>
          <cell r="F968">
            <v>0</v>
          </cell>
        </row>
        <row r="969">
          <cell r="D969" t="str">
            <v>0318108</v>
          </cell>
          <cell r="F969">
            <v>0</v>
          </cell>
        </row>
        <row r="975">
          <cell r="D975" t="str">
            <v>0323941</v>
          </cell>
          <cell r="F975">
            <v>0</v>
          </cell>
        </row>
        <row r="976">
          <cell r="D976" t="str">
            <v>0323869</v>
          </cell>
          <cell r="F976">
            <v>0</v>
          </cell>
        </row>
        <row r="977">
          <cell r="D977" t="str">
            <v>0320716</v>
          </cell>
          <cell r="F977">
            <v>0</v>
          </cell>
        </row>
        <row r="979">
          <cell r="D979" t="str">
            <v>0318106</v>
          </cell>
          <cell r="F979">
            <v>0</v>
          </cell>
        </row>
        <row r="980">
          <cell r="D980" t="str">
            <v>0318107</v>
          </cell>
          <cell r="F980">
            <v>0</v>
          </cell>
        </row>
        <row r="983">
          <cell r="D983" t="str">
            <v>0323941</v>
          </cell>
          <cell r="F983">
            <v>0</v>
          </cell>
        </row>
        <row r="984">
          <cell r="D984" t="str">
            <v>0323870</v>
          </cell>
          <cell r="F984">
            <v>0</v>
          </cell>
        </row>
        <row r="985">
          <cell r="D985" t="str">
            <v>0320716</v>
          </cell>
          <cell r="F985">
            <v>0</v>
          </cell>
        </row>
        <row r="987">
          <cell r="D987" t="str">
            <v>0318106</v>
          </cell>
          <cell r="F987">
            <v>0</v>
          </cell>
        </row>
        <row r="988">
          <cell r="D988" t="str">
            <v>0318107</v>
          </cell>
          <cell r="F988">
            <v>0</v>
          </cell>
        </row>
        <row r="994">
          <cell r="D994" t="str">
            <v>0324301</v>
          </cell>
        </row>
        <row r="995">
          <cell r="D995" t="str">
            <v>0324302</v>
          </cell>
        </row>
        <row r="997">
          <cell r="D997" t="str">
            <v>0323112</v>
          </cell>
        </row>
        <row r="998">
          <cell r="D998" t="str">
            <v>0323110</v>
          </cell>
        </row>
        <row r="999">
          <cell r="D999" t="str">
            <v>0323108</v>
          </cell>
        </row>
        <row r="1000">
          <cell r="D1000" t="str">
            <v>0325671</v>
          </cell>
        </row>
        <row r="1002">
          <cell r="D1002" t="str">
            <v>0323869</v>
          </cell>
        </row>
        <row r="1003">
          <cell r="D1003" t="str">
            <v>0323910</v>
          </cell>
        </row>
        <row r="1004">
          <cell r="D1004" t="str">
            <v>0323870</v>
          </cell>
        </row>
        <row r="1005">
          <cell r="D1005" t="str">
            <v>0323912</v>
          </cell>
        </row>
        <row r="1006">
          <cell r="D1006" t="str">
            <v>0323927</v>
          </cell>
        </row>
        <row r="1007">
          <cell r="D1007" t="str">
            <v>0323928</v>
          </cell>
        </row>
        <row r="1008">
          <cell r="D1008" t="str">
            <v>0323941</v>
          </cell>
        </row>
        <row r="1009">
          <cell r="D1009" t="str">
            <v>0323891</v>
          </cell>
        </row>
        <row r="1015">
          <cell r="D1015" t="str">
            <v>0323845</v>
          </cell>
        </row>
        <row r="1016">
          <cell r="D1016" t="str">
            <v>0323769</v>
          </cell>
        </row>
        <row r="1017">
          <cell r="D1017" t="str">
            <v>0323771</v>
          </cell>
        </row>
        <row r="1018">
          <cell r="D1018" t="str">
            <v>0323772</v>
          </cell>
        </row>
        <row r="1019">
          <cell r="D1019" t="str">
            <v>0323773</v>
          </cell>
        </row>
        <row r="1020">
          <cell r="D1020" t="str">
            <v>0323770</v>
          </cell>
        </row>
        <row r="1026">
          <cell r="D1026" t="str">
            <v>0325709</v>
          </cell>
          <cell r="F1026">
            <v>0</v>
          </cell>
        </row>
        <row r="1027">
          <cell r="D1027" t="str">
            <v>0325706</v>
          </cell>
          <cell r="F1027">
            <v>0</v>
          </cell>
        </row>
        <row r="1030">
          <cell r="D1030" t="str">
            <v>0325698</v>
          </cell>
          <cell r="F1030">
            <v>0</v>
          </cell>
        </row>
        <row r="1031">
          <cell r="D1031" t="str">
            <v>0325709</v>
          </cell>
          <cell r="F1031">
            <v>0</v>
          </cell>
        </row>
        <row r="1032">
          <cell r="D1032" t="str">
            <v>0325706</v>
          </cell>
          <cell r="F1032">
            <v>0</v>
          </cell>
        </row>
        <row r="1035">
          <cell r="D1035" t="str">
            <v>0325698</v>
          </cell>
          <cell r="F1035">
            <v>0</v>
          </cell>
        </row>
        <row r="1036">
          <cell r="D1036" t="str">
            <v>0325709</v>
          </cell>
          <cell r="F1036">
            <v>0</v>
          </cell>
        </row>
        <row r="1039">
          <cell r="D1039" t="str">
            <v>0325698</v>
          </cell>
          <cell r="F1039">
            <v>0</v>
          </cell>
        </row>
        <row r="1040">
          <cell r="D1040" t="str">
            <v>0325709</v>
          </cell>
          <cell r="F1040">
            <v>0</v>
          </cell>
        </row>
        <row r="1046">
          <cell r="D1046" t="str">
            <v>0324178</v>
          </cell>
          <cell r="F1046">
            <v>0</v>
          </cell>
        </row>
        <row r="1047">
          <cell r="D1047" t="str">
            <v>0325711</v>
          </cell>
          <cell r="F1047">
            <v>0</v>
          </cell>
        </row>
        <row r="1048">
          <cell r="D1048" t="str">
            <v>0326963</v>
          </cell>
          <cell r="F1048">
            <v>0</v>
          </cell>
        </row>
        <row r="1049">
          <cell r="D1049" t="str">
            <v>0325713</v>
          </cell>
          <cell r="F1049">
            <v>0</v>
          </cell>
        </row>
        <row r="1050">
          <cell r="D1050" t="str">
            <v>0325717</v>
          </cell>
          <cell r="F1050">
            <v>0</v>
          </cell>
        </row>
        <row r="1052">
          <cell r="D1052" t="str">
            <v>0325718</v>
          </cell>
          <cell r="F1052">
            <v>0</v>
          </cell>
        </row>
        <row r="1053">
          <cell r="D1053" t="str">
            <v>0326968</v>
          </cell>
          <cell r="F1053">
            <v>0</v>
          </cell>
        </row>
        <row r="1054">
          <cell r="D1054" t="str">
            <v>0325719</v>
          </cell>
          <cell r="F1054">
            <v>0</v>
          </cell>
        </row>
        <row r="1059">
          <cell r="D1059" t="str">
            <v>0324178</v>
          </cell>
          <cell r="F1059">
            <v>0</v>
          </cell>
        </row>
        <row r="1060">
          <cell r="D1060" t="str">
            <v>0325711</v>
          </cell>
          <cell r="F1060">
            <v>0</v>
          </cell>
        </row>
        <row r="1061">
          <cell r="D1061" t="str">
            <v>0326963</v>
          </cell>
          <cell r="F1061">
            <v>0</v>
          </cell>
        </row>
        <row r="1062">
          <cell r="D1062" t="str">
            <v>0325713</v>
          </cell>
          <cell r="F1062">
            <v>0</v>
          </cell>
        </row>
        <row r="1063">
          <cell r="D1063" t="str">
            <v>0325717</v>
          </cell>
          <cell r="F1063">
            <v>0</v>
          </cell>
        </row>
        <row r="1064">
          <cell r="D1064" t="str">
            <v>0325732</v>
          </cell>
          <cell r="F1064">
            <v>0</v>
          </cell>
        </row>
        <row r="1066">
          <cell r="D1066" t="str">
            <v>0325718</v>
          </cell>
          <cell r="F1066">
            <v>0</v>
          </cell>
        </row>
        <row r="1067">
          <cell r="D1067" t="str">
            <v>0326968</v>
          </cell>
          <cell r="F1067">
            <v>0</v>
          </cell>
        </row>
        <row r="1068">
          <cell r="D1068" t="str">
            <v>0325719</v>
          </cell>
          <cell r="F1068">
            <v>0</v>
          </cell>
        </row>
        <row r="1071">
          <cell r="D1071" t="str">
            <v>0324178</v>
          </cell>
          <cell r="F1071">
            <v>0</v>
          </cell>
        </row>
        <row r="1072">
          <cell r="D1072" t="str">
            <v>0325711</v>
          </cell>
          <cell r="F1072">
            <v>0</v>
          </cell>
        </row>
        <row r="1073">
          <cell r="D1073" t="str">
            <v>0326963</v>
          </cell>
          <cell r="F1073">
            <v>0</v>
          </cell>
        </row>
        <row r="1074">
          <cell r="D1074" t="str">
            <v>0325713</v>
          </cell>
          <cell r="F1074">
            <v>0</v>
          </cell>
        </row>
        <row r="1075">
          <cell r="D1075" t="str">
            <v>0325717</v>
          </cell>
          <cell r="F1075">
            <v>0</v>
          </cell>
        </row>
        <row r="1076">
          <cell r="D1076" t="str">
            <v>0325734</v>
          </cell>
          <cell r="F1076">
            <v>0</v>
          </cell>
        </row>
        <row r="1077">
          <cell r="D1077" t="str">
            <v>0323891</v>
          </cell>
          <cell r="F1077">
            <v>0</v>
          </cell>
        </row>
        <row r="1079">
          <cell r="D1079" t="str">
            <v>0325718</v>
          </cell>
          <cell r="F1079">
            <v>0</v>
          </cell>
        </row>
        <row r="1080">
          <cell r="D1080" t="str">
            <v>0326968</v>
          </cell>
          <cell r="F1080">
            <v>0</v>
          </cell>
        </row>
        <row r="1081">
          <cell r="D1081" t="str">
            <v>0325719</v>
          </cell>
          <cell r="F1081">
            <v>0</v>
          </cell>
        </row>
        <row r="1084">
          <cell r="D1084" t="str">
            <v>0324178</v>
          </cell>
          <cell r="F1084">
            <v>0</v>
          </cell>
        </row>
        <row r="1085">
          <cell r="D1085" t="str">
            <v>0325711</v>
          </cell>
          <cell r="F1085">
            <v>0</v>
          </cell>
        </row>
        <row r="1086">
          <cell r="D1086" t="str">
            <v>0326963</v>
          </cell>
          <cell r="F1086">
            <v>0</v>
          </cell>
        </row>
        <row r="1087">
          <cell r="D1087" t="str">
            <v>0325713</v>
          </cell>
          <cell r="F1087">
            <v>0</v>
          </cell>
        </row>
        <row r="1088">
          <cell r="D1088" t="str">
            <v>0325717</v>
          </cell>
          <cell r="F1088">
            <v>0</v>
          </cell>
        </row>
        <row r="1089">
          <cell r="D1089" t="str">
            <v>0325733</v>
          </cell>
          <cell r="F1089">
            <v>0</v>
          </cell>
        </row>
        <row r="1091">
          <cell r="D1091" t="str">
            <v>0325718</v>
          </cell>
          <cell r="F1091">
            <v>0</v>
          </cell>
        </row>
        <row r="1092">
          <cell r="D1092" t="str">
            <v>0325719</v>
          </cell>
          <cell r="F1092">
            <v>0</v>
          </cell>
        </row>
        <row r="1093">
          <cell r="D1093" t="str">
            <v>0326968</v>
          </cell>
          <cell r="F1093">
            <v>0</v>
          </cell>
        </row>
        <row r="1096">
          <cell r="D1096" t="str">
            <v>0325759</v>
          </cell>
          <cell r="F1096">
            <v>0</v>
          </cell>
        </row>
        <row r="1097">
          <cell r="D1097" t="str">
            <v>0325714</v>
          </cell>
          <cell r="F1097">
            <v>0</v>
          </cell>
        </row>
        <row r="1098">
          <cell r="D1098" t="str">
            <v>0326964</v>
          </cell>
          <cell r="F1098">
            <v>0</v>
          </cell>
        </row>
        <row r="1099">
          <cell r="D1099" t="str">
            <v>0325717</v>
          </cell>
          <cell r="F1099">
            <v>0</v>
          </cell>
        </row>
        <row r="1101">
          <cell r="D1101" t="str">
            <v>0326968</v>
          </cell>
          <cell r="F1101">
            <v>0</v>
          </cell>
        </row>
        <row r="1102">
          <cell r="D1102" t="str">
            <v>0325718</v>
          </cell>
          <cell r="F1102">
            <v>0</v>
          </cell>
        </row>
        <row r="1103">
          <cell r="D1103" t="str">
            <v>0325720</v>
          </cell>
          <cell r="F1103">
            <v>0</v>
          </cell>
        </row>
        <row r="1109">
          <cell r="D1109" t="str">
            <v>0325735</v>
          </cell>
          <cell r="F1109">
            <v>0</v>
          </cell>
        </row>
        <row r="1110">
          <cell r="D1110" t="str">
            <v>0325740</v>
          </cell>
          <cell r="F1110">
            <v>0</v>
          </cell>
        </row>
        <row r="1111">
          <cell r="D1111" t="str">
            <v>0326946</v>
          </cell>
          <cell r="F1111">
            <v>0</v>
          </cell>
        </row>
        <row r="1113">
          <cell r="D1113" t="str">
            <v>0320730</v>
          </cell>
          <cell r="F1113">
            <v>0</v>
          </cell>
        </row>
        <row r="1114">
          <cell r="D1114" t="str">
            <v>0320720</v>
          </cell>
          <cell r="F1114">
            <v>0</v>
          </cell>
        </row>
        <row r="1116">
          <cell r="D1116" t="str">
            <v>0318106</v>
          </cell>
          <cell r="F1116">
            <v>0</v>
          </cell>
        </row>
        <row r="1117">
          <cell r="D1117" t="str">
            <v>0315456</v>
          </cell>
          <cell r="F1117">
            <v>0</v>
          </cell>
        </row>
        <row r="1120">
          <cell r="D1120" t="str">
            <v>0325786</v>
          </cell>
          <cell r="F1120">
            <v>0</v>
          </cell>
        </row>
        <row r="1121">
          <cell r="D1121" t="str">
            <v>0326966</v>
          </cell>
          <cell r="F1121">
            <v>0</v>
          </cell>
        </row>
        <row r="1122">
          <cell r="D1122" t="str">
            <v>0326965</v>
          </cell>
          <cell r="F1122">
            <v>0</v>
          </cell>
        </row>
        <row r="1125">
          <cell r="D1125" t="str">
            <v>0325711</v>
          </cell>
          <cell r="F1125">
            <v>0</v>
          </cell>
        </row>
        <row r="1126">
          <cell r="D1126" t="str">
            <v>0326963</v>
          </cell>
          <cell r="F1126">
            <v>0</v>
          </cell>
        </row>
        <row r="1127">
          <cell r="D1127" t="str">
            <v>0325717</v>
          </cell>
          <cell r="F1127">
            <v>0</v>
          </cell>
        </row>
        <row r="1129">
          <cell r="D1129" t="str">
            <v>0325718</v>
          </cell>
          <cell r="F1129">
            <v>0</v>
          </cell>
        </row>
        <row r="1130">
          <cell r="D1130" t="str">
            <v>0326968</v>
          </cell>
          <cell r="F1130">
            <v>0</v>
          </cell>
        </row>
        <row r="1136">
          <cell r="D1136" t="str">
            <v>0326963</v>
          </cell>
          <cell r="F1136">
            <v>0</v>
          </cell>
        </row>
        <row r="1137">
          <cell r="D1137" t="str">
            <v>0325717</v>
          </cell>
          <cell r="F1137">
            <v>0</v>
          </cell>
        </row>
        <row r="1139">
          <cell r="D1139" t="str">
            <v>0326968</v>
          </cell>
          <cell r="F1139">
            <v>0</v>
          </cell>
        </row>
        <row r="1145">
          <cell r="D1145" t="str">
            <v>0327016</v>
          </cell>
          <cell r="F1145">
            <v>0</v>
          </cell>
        </row>
        <row r="1146">
          <cell r="D1146" t="str">
            <v>0327019</v>
          </cell>
          <cell r="F1146">
            <v>0</v>
          </cell>
        </row>
        <row r="1147">
          <cell r="D1147" t="str">
            <v>0325740</v>
          </cell>
          <cell r="F1147">
            <v>0</v>
          </cell>
        </row>
        <row r="1148">
          <cell r="D1148" t="str">
            <v>0325717</v>
          </cell>
          <cell r="F1148">
            <v>0</v>
          </cell>
        </row>
        <row r="1150">
          <cell r="D1150" t="str">
            <v>0320730</v>
          </cell>
          <cell r="F1150">
            <v>0</v>
          </cell>
        </row>
        <row r="1151">
          <cell r="D1151" t="str">
            <v>0320720</v>
          </cell>
          <cell r="F1151">
            <v>0</v>
          </cell>
        </row>
        <row r="1153">
          <cell r="D1153" t="str">
            <v>0318106</v>
          </cell>
          <cell r="F1153">
            <v>0</v>
          </cell>
        </row>
        <row r="1154">
          <cell r="D1154" t="str">
            <v>0315456</v>
          </cell>
          <cell r="F1154">
            <v>0</v>
          </cell>
        </row>
        <row r="1155">
          <cell r="D1155" t="str">
            <v>0325718</v>
          </cell>
          <cell r="F1155">
            <v>0</v>
          </cell>
        </row>
        <row r="1158">
          <cell r="D1158" t="str">
            <v>0327017</v>
          </cell>
          <cell r="F1158">
            <v>0</v>
          </cell>
        </row>
        <row r="1159">
          <cell r="D1159" t="str">
            <v>0327018</v>
          </cell>
          <cell r="F1159">
            <v>0</v>
          </cell>
        </row>
        <row r="1160">
          <cell r="D1160" t="str">
            <v>0327020</v>
          </cell>
          <cell r="F1160">
            <v>0</v>
          </cell>
        </row>
        <row r="1163">
          <cell r="D1163" t="str">
            <v>0327016</v>
          </cell>
          <cell r="F1163">
            <v>0</v>
          </cell>
        </row>
        <row r="1164">
          <cell r="D1164" t="str">
            <v>0327019</v>
          </cell>
          <cell r="F1164">
            <v>0</v>
          </cell>
        </row>
        <row r="1165">
          <cell r="D1165" t="str">
            <v>0325740</v>
          </cell>
          <cell r="F1165">
            <v>0</v>
          </cell>
        </row>
        <row r="1166">
          <cell r="D1166" t="str">
            <v>0326963</v>
          </cell>
          <cell r="F1166">
            <v>0</v>
          </cell>
        </row>
        <row r="1167">
          <cell r="D1167" t="str">
            <v>0325717</v>
          </cell>
          <cell r="F1167">
            <v>0</v>
          </cell>
        </row>
        <row r="1169">
          <cell r="D1169" t="str">
            <v>0325718</v>
          </cell>
          <cell r="F1169">
            <v>0</v>
          </cell>
        </row>
        <row r="1170">
          <cell r="D1170" t="str">
            <v>0326968</v>
          </cell>
          <cell r="F1170">
            <v>0</v>
          </cell>
        </row>
        <row r="1173">
          <cell r="D1173" t="str">
            <v>0327016</v>
          </cell>
          <cell r="F1173">
            <v>0</v>
          </cell>
        </row>
        <row r="1174">
          <cell r="D1174" t="str">
            <v>0327019</v>
          </cell>
          <cell r="F1174">
            <v>0</v>
          </cell>
        </row>
        <row r="1175">
          <cell r="D1175" t="str">
            <v>0327428</v>
          </cell>
          <cell r="F1175">
            <v>0</v>
          </cell>
        </row>
        <row r="1176">
          <cell r="D1176" t="str">
            <v>0320730</v>
          </cell>
          <cell r="F1176">
            <v>0</v>
          </cell>
        </row>
        <row r="1177">
          <cell r="D1177" t="str">
            <v>0320720</v>
          </cell>
          <cell r="F1177">
            <v>0</v>
          </cell>
        </row>
        <row r="1178">
          <cell r="D1178" t="str">
            <v>0325717</v>
          </cell>
          <cell r="F1178">
            <v>0</v>
          </cell>
        </row>
        <row r="1180">
          <cell r="D1180" t="str">
            <v>0318106</v>
          </cell>
          <cell r="F1180">
            <v>0</v>
          </cell>
        </row>
        <row r="1181">
          <cell r="D1181" t="str">
            <v>0315456</v>
          </cell>
          <cell r="F1181">
            <v>0</v>
          </cell>
        </row>
        <row r="1182">
          <cell r="D1182" t="str">
            <v>0325718</v>
          </cell>
          <cell r="F1182">
            <v>0</v>
          </cell>
        </row>
        <row r="1185">
          <cell r="D1185" t="str">
            <v>0327017</v>
          </cell>
          <cell r="F1185">
            <v>0</v>
          </cell>
        </row>
        <row r="1186">
          <cell r="D1186" t="str">
            <v>0327018</v>
          </cell>
          <cell r="F1186">
            <v>0</v>
          </cell>
        </row>
        <row r="1187">
          <cell r="D1187" t="str">
            <v>0327428</v>
          </cell>
          <cell r="F1187">
            <v>0</v>
          </cell>
        </row>
        <row r="1190">
          <cell r="D1190" t="str">
            <v>0327017</v>
          </cell>
          <cell r="F1190">
            <v>0</v>
          </cell>
        </row>
        <row r="1191">
          <cell r="D1191" t="str">
            <v>0327018</v>
          </cell>
          <cell r="F1191">
            <v>0</v>
          </cell>
        </row>
        <row r="1192">
          <cell r="D1192" t="str">
            <v>0327020</v>
          </cell>
          <cell r="F1192">
            <v>0</v>
          </cell>
        </row>
        <row r="1193">
          <cell r="D1193" t="str">
            <v>0327427</v>
          </cell>
          <cell r="F1193">
            <v>0</v>
          </cell>
        </row>
        <row r="1196">
          <cell r="D1196" t="str">
            <v>0327016</v>
          </cell>
          <cell r="F1196">
            <v>0</v>
          </cell>
        </row>
        <row r="1197">
          <cell r="D1197" t="str">
            <v>0327019</v>
          </cell>
          <cell r="F1197">
            <v>0</v>
          </cell>
        </row>
        <row r="1198">
          <cell r="D1198" t="str">
            <v>0326963</v>
          </cell>
          <cell r="F1198">
            <v>0</v>
          </cell>
        </row>
        <row r="1199">
          <cell r="D1199" t="str">
            <v>0325717</v>
          </cell>
          <cell r="F1199">
            <v>0</v>
          </cell>
        </row>
        <row r="1200">
          <cell r="D1200" t="str">
            <v>0327428</v>
          </cell>
          <cell r="F1200">
            <v>0</v>
          </cell>
        </row>
        <row r="1202">
          <cell r="D1202" t="str">
            <v>0325718</v>
          </cell>
          <cell r="F1202">
            <v>0</v>
          </cell>
        </row>
        <row r="1203">
          <cell r="D1203" t="str">
            <v>0326968</v>
          </cell>
          <cell r="F1203">
            <v>0</v>
          </cell>
        </row>
        <row r="1209">
          <cell r="D1209" t="str">
            <v>0324178</v>
          </cell>
          <cell r="F1209">
            <v>0</v>
          </cell>
        </row>
        <row r="1210">
          <cell r="D1210" t="str">
            <v>0325759</v>
          </cell>
          <cell r="F1210">
            <v>0</v>
          </cell>
        </row>
        <row r="1212">
          <cell r="D1212" t="str">
            <v>0320716</v>
          </cell>
          <cell r="F1212">
            <v>0</v>
          </cell>
        </row>
        <row r="1214">
          <cell r="D1214" t="str">
            <v>0325713</v>
          </cell>
          <cell r="F1214">
            <v>0</v>
          </cell>
        </row>
        <row r="1215">
          <cell r="D1215" t="str">
            <v>0327019</v>
          </cell>
          <cell r="F1215">
            <v>0</v>
          </cell>
        </row>
        <row r="1216">
          <cell r="D1216" t="str">
            <v>0327034</v>
          </cell>
          <cell r="F1216">
            <v>0</v>
          </cell>
        </row>
        <row r="1217">
          <cell r="D1217" t="str">
            <v>0325733</v>
          </cell>
          <cell r="F1217">
            <v>0</v>
          </cell>
        </row>
        <row r="1218">
          <cell r="D1218" t="str">
            <v>0327022</v>
          </cell>
          <cell r="F1218">
            <v>0</v>
          </cell>
        </row>
        <row r="1219">
          <cell r="D1219" t="str">
            <v>0326963</v>
          </cell>
          <cell r="F1219">
            <v>0</v>
          </cell>
        </row>
        <row r="1220">
          <cell r="D1220" t="str">
            <v>0325717</v>
          </cell>
          <cell r="F1220">
            <v>0</v>
          </cell>
        </row>
        <row r="1221">
          <cell r="D1221" t="str">
            <v>0327021</v>
          </cell>
          <cell r="F1221">
            <v>0</v>
          </cell>
        </row>
        <row r="1222">
          <cell r="D1222" t="str">
            <v>0327024</v>
          </cell>
          <cell r="F1222">
            <v>0</v>
          </cell>
        </row>
        <row r="1223">
          <cell r="D1223" t="str">
            <v>0327023</v>
          </cell>
          <cell r="F1223">
            <v>0</v>
          </cell>
        </row>
        <row r="1224">
          <cell r="D1224" t="str">
            <v>0327025</v>
          </cell>
          <cell r="F1224">
            <v>0</v>
          </cell>
        </row>
        <row r="1225">
          <cell r="D1225" t="str">
            <v>0327089</v>
          </cell>
          <cell r="F1225">
            <v>0</v>
          </cell>
        </row>
        <row r="1226">
          <cell r="D1226" t="str">
            <v>0324287</v>
          </cell>
          <cell r="F1226">
            <v>0</v>
          </cell>
        </row>
        <row r="1228">
          <cell r="D1228" t="str">
            <v>0325718</v>
          </cell>
          <cell r="F1228">
            <v>0</v>
          </cell>
        </row>
        <row r="1229">
          <cell r="D1229" t="str">
            <v>0326968</v>
          </cell>
          <cell r="F1229">
            <v>0</v>
          </cell>
        </row>
        <row r="1235">
          <cell r="D1235" t="str">
            <v>0327030</v>
          </cell>
          <cell r="F1235">
            <v>0</v>
          </cell>
        </row>
        <row r="1236">
          <cell r="D1236" t="str">
            <v>0327032</v>
          </cell>
          <cell r="F1236">
            <v>0</v>
          </cell>
        </row>
        <row r="1237">
          <cell r="D1237" t="str">
            <v>0327033</v>
          </cell>
          <cell r="F1237">
            <v>0</v>
          </cell>
        </row>
        <row r="1238">
          <cell r="D1238" t="str">
            <v>0327026</v>
          </cell>
          <cell r="F1238">
            <v>0</v>
          </cell>
        </row>
        <row r="1239">
          <cell r="D1239" t="str">
            <v>0327027</v>
          </cell>
          <cell r="F1239">
            <v>0</v>
          </cell>
        </row>
        <row r="1240">
          <cell r="D1240" t="str">
            <v>0327028</v>
          </cell>
          <cell r="F1240">
            <v>0</v>
          </cell>
        </row>
        <row r="1241">
          <cell r="D1241" t="str">
            <v>0327029</v>
          </cell>
          <cell r="F1241">
            <v>0</v>
          </cell>
        </row>
        <row r="1247">
          <cell r="D1247" t="str">
            <v>0325698</v>
          </cell>
        </row>
        <row r="1249">
          <cell r="D1249" t="str">
            <v>0325759</v>
          </cell>
        </row>
        <row r="1250">
          <cell r="D1250" t="str">
            <v>0325709</v>
          </cell>
        </row>
        <row r="1251">
          <cell r="D1251" t="str">
            <v>0325706</v>
          </cell>
        </row>
        <row r="1252">
          <cell r="D1252" t="str">
            <v>0325707</v>
          </cell>
        </row>
        <row r="1253">
          <cell r="D1253" t="str">
            <v>0325708</v>
          </cell>
        </row>
        <row r="1254">
          <cell r="D1254" t="str">
            <v>0325760</v>
          </cell>
        </row>
        <row r="1255">
          <cell r="D1255" t="str">
            <v>0325761</v>
          </cell>
        </row>
        <row r="1257">
          <cell r="D1257" t="str">
            <v>0325711</v>
          </cell>
        </row>
        <row r="1258">
          <cell r="D1258" t="str">
            <v>0325714</v>
          </cell>
        </row>
        <row r="1259">
          <cell r="D1259" t="str">
            <v>0326963</v>
          </cell>
        </row>
        <row r="1260">
          <cell r="D1260" t="str">
            <v>0326964</v>
          </cell>
        </row>
        <row r="1261">
          <cell r="D1261" t="str">
            <v>0325713</v>
          </cell>
        </row>
        <row r="1262">
          <cell r="D1262" t="str">
            <v>0325717</v>
          </cell>
        </row>
        <row r="1264">
          <cell r="D1264" t="str">
            <v>0326968</v>
          </cell>
        </row>
        <row r="1265">
          <cell r="D1265" t="str">
            <v>0325718</v>
          </cell>
        </row>
        <row r="1266">
          <cell r="D1266" t="str">
            <v>0325719</v>
          </cell>
        </row>
        <row r="1267">
          <cell r="D1267" t="str">
            <v>0325720</v>
          </cell>
        </row>
        <row r="1268">
          <cell r="D1268" t="str">
            <v>0326965</v>
          </cell>
        </row>
        <row r="1269">
          <cell r="D1269" t="str">
            <v>0323891</v>
          </cell>
        </row>
        <row r="1271">
          <cell r="D1271" t="str">
            <v>0325732</v>
          </cell>
        </row>
        <row r="1272">
          <cell r="D1272" t="str">
            <v>0325733</v>
          </cell>
        </row>
        <row r="1273">
          <cell r="D1273" t="str">
            <v>0325734</v>
          </cell>
        </row>
        <row r="1275">
          <cell r="D1275" t="str">
            <v>0325786</v>
          </cell>
        </row>
        <row r="1277">
          <cell r="D1277" t="str">
            <v>0325735</v>
          </cell>
        </row>
        <row r="1278">
          <cell r="D1278" t="str">
            <v>0326946</v>
          </cell>
        </row>
        <row r="1279">
          <cell r="D1279" t="str">
            <v>0326966</v>
          </cell>
        </row>
        <row r="1280">
          <cell r="D1280" t="str">
            <v>0325740</v>
          </cell>
        </row>
        <row r="1281">
          <cell r="D1281" t="str">
            <v>0325765</v>
          </cell>
        </row>
        <row r="1282">
          <cell r="D1282" t="str">
            <v>0327427</v>
          </cell>
        </row>
        <row r="1288">
          <cell r="D1288" t="str">
            <v>0327016</v>
          </cell>
        </row>
        <row r="1289">
          <cell r="D1289" t="str">
            <v>0327017</v>
          </cell>
        </row>
        <row r="1291">
          <cell r="D1291" t="str">
            <v>0327018</v>
          </cell>
        </row>
        <row r="1292">
          <cell r="D1292" t="str">
            <v>0327020</v>
          </cell>
        </row>
        <row r="1293">
          <cell r="D1293" t="str">
            <v>0327428</v>
          </cell>
        </row>
        <row r="1295">
          <cell r="D1295" t="str">
            <v>0327019</v>
          </cell>
        </row>
        <row r="1296">
          <cell r="D1296" t="str">
            <v>0327022</v>
          </cell>
        </row>
        <row r="1297">
          <cell r="D1297" t="str">
            <v>0327034</v>
          </cell>
        </row>
        <row r="1298">
          <cell r="D1298" t="str">
            <v>0327021</v>
          </cell>
        </row>
        <row r="1299">
          <cell r="D1299" t="str">
            <v>0327406</v>
          </cell>
        </row>
        <row r="1300">
          <cell r="D1300" t="str">
            <v>0327024</v>
          </cell>
        </row>
        <row r="1301">
          <cell r="D1301" t="str">
            <v>0327023</v>
          </cell>
        </row>
        <row r="1302">
          <cell r="D1302" t="str">
            <v>0327089</v>
          </cell>
        </row>
        <row r="1303">
          <cell r="D1303" t="str">
            <v>0327025</v>
          </cell>
        </row>
        <row r="1305">
          <cell r="D1305" t="str">
            <v>0327030</v>
          </cell>
        </row>
        <row r="1306">
          <cell r="D1306" t="str">
            <v>0327032</v>
          </cell>
        </row>
        <row r="1307">
          <cell r="D1307" t="str">
            <v>0327033</v>
          </cell>
        </row>
        <row r="1308">
          <cell r="D1308" t="str">
            <v>0327026</v>
          </cell>
        </row>
        <row r="1309">
          <cell r="D1309" t="str">
            <v>0327027</v>
          </cell>
        </row>
        <row r="1310">
          <cell r="D1310" t="str">
            <v>0327028</v>
          </cell>
        </row>
        <row r="1311">
          <cell r="D1311" t="str">
            <v>0327029</v>
          </cell>
        </row>
        <row r="1317">
          <cell r="D1317" t="str">
            <v>0324178</v>
          </cell>
          <cell r="F1317">
            <v>0</v>
          </cell>
        </row>
        <row r="1319">
          <cell r="D1319" t="str">
            <v>0327088</v>
          </cell>
          <cell r="F1319">
            <v>0</v>
          </cell>
        </row>
        <row r="1320">
          <cell r="D1320" t="str">
            <v>0326910</v>
          </cell>
          <cell r="F1320">
            <v>0</v>
          </cell>
        </row>
        <row r="1321">
          <cell r="D1321" t="str">
            <v>0320713</v>
          </cell>
          <cell r="F1321">
            <v>0</v>
          </cell>
        </row>
        <row r="1322">
          <cell r="D1322" t="str">
            <v>0320715</v>
          </cell>
          <cell r="F1322">
            <v>0</v>
          </cell>
        </row>
        <row r="1324">
          <cell r="D1324" t="str">
            <v>0327181</v>
          </cell>
          <cell r="F1324">
            <v>0</v>
          </cell>
        </row>
        <row r="1325">
          <cell r="D1325" t="str">
            <v>0327179</v>
          </cell>
          <cell r="F1325">
            <v>0</v>
          </cell>
        </row>
        <row r="1326">
          <cell r="D1326" t="str">
            <v>0327180</v>
          </cell>
          <cell r="F1326">
            <v>0</v>
          </cell>
        </row>
        <row r="1327">
          <cell r="D1327" t="str">
            <v>0327406</v>
          </cell>
          <cell r="F1327">
            <v>0</v>
          </cell>
        </row>
        <row r="1328">
          <cell r="D1328" t="str">
            <v>0327177</v>
          </cell>
          <cell r="F1328">
            <v>0</v>
          </cell>
        </row>
        <row r="1329">
          <cell r="D1329" t="str">
            <v>0327023</v>
          </cell>
          <cell r="F1329">
            <v>0</v>
          </cell>
        </row>
        <row r="1330">
          <cell r="D1330" t="str">
            <v>0327025</v>
          </cell>
          <cell r="F1330">
            <v>0</v>
          </cell>
        </row>
        <row r="1331">
          <cell r="D1331" t="str">
            <v>0327089</v>
          </cell>
          <cell r="F1331">
            <v>0</v>
          </cell>
        </row>
        <row r="1333">
          <cell r="D1333" t="str">
            <v>0327092</v>
          </cell>
          <cell r="F1333">
            <v>0</v>
          </cell>
        </row>
        <row r="1334">
          <cell r="D1334" t="str">
            <v>0318106</v>
          </cell>
          <cell r="F1334">
            <v>0</v>
          </cell>
        </row>
        <row r="1335">
          <cell r="D1335" t="str">
            <v>0318108</v>
          </cell>
          <cell r="F1335">
            <v>0</v>
          </cell>
        </row>
        <row r="1338">
          <cell r="D1338" t="str">
            <v>0324178</v>
          </cell>
          <cell r="F1338">
            <v>0</v>
          </cell>
        </row>
        <row r="1340">
          <cell r="D1340" t="str">
            <v>0327088</v>
          </cell>
          <cell r="F1340">
            <v>0</v>
          </cell>
        </row>
        <row r="1341">
          <cell r="D1341" t="str">
            <v>0326910</v>
          </cell>
          <cell r="F1341">
            <v>0</v>
          </cell>
        </row>
        <row r="1342">
          <cell r="D1342" t="str">
            <v>0320713</v>
          </cell>
          <cell r="F1342">
            <v>0</v>
          </cell>
        </row>
        <row r="1343">
          <cell r="D1343" t="str">
            <v>0320715</v>
          </cell>
          <cell r="F1343">
            <v>0</v>
          </cell>
        </row>
        <row r="1345">
          <cell r="D1345" t="str">
            <v>0327181</v>
          </cell>
          <cell r="F1345">
            <v>0</v>
          </cell>
        </row>
        <row r="1346">
          <cell r="D1346" t="str">
            <v>0327179</v>
          </cell>
          <cell r="F1346">
            <v>0</v>
          </cell>
        </row>
        <row r="1347">
          <cell r="D1347" t="str">
            <v>0327180</v>
          </cell>
          <cell r="F1347">
            <v>0</v>
          </cell>
        </row>
        <row r="1348">
          <cell r="D1348" t="str">
            <v>0327406</v>
          </cell>
          <cell r="F1348">
            <v>0</v>
          </cell>
        </row>
        <row r="1349">
          <cell r="D1349" t="str">
            <v>0327177</v>
          </cell>
          <cell r="F1349">
            <v>0</v>
          </cell>
        </row>
        <row r="1350">
          <cell r="D1350" t="str">
            <v>0327025</v>
          </cell>
          <cell r="F1350">
            <v>0</v>
          </cell>
        </row>
        <row r="1351">
          <cell r="D1351" t="str">
            <v>0327089</v>
          </cell>
          <cell r="F1351">
            <v>0</v>
          </cell>
        </row>
        <row r="1353">
          <cell r="D1353" t="str">
            <v>0327092</v>
          </cell>
          <cell r="F1353">
            <v>0</v>
          </cell>
        </row>
        <row r="1354">
          <cell r="D1354" t="str">
            <v>0318106</v>
          </cell>
          <cell r="F1354">
            <v>0</v>
          </cell>
        </row>
        <row r="1355">
          <cell r="D1355" t="str">
            <v>0318108</v>
          </cell>
          <cell r="F1355">
            <v>0</v>
          </cell>
        </row>
        <row r="1358">
          <cell r="D1358" t="str">
            <v>0327183</v>
          </cell>
          <cell r="F1358">
            <v>0</v>
          </cell>
        </row>
        <row r="1360">
          <cell r="D1360" t="str">
            <v>0327182</v>
          </cell>
          <cell r="F1360">
            <v>0</v>
          </cell>
        </row>
        <row r="1361">
          <cell r="D1361" t="str">
            <v>0327405</v>
          </cell>
          <cell r="F1361">
            <v>0</v>
          </cell>
        </row>
        <row r="1362">
          <cell r="D1362" t="str">
            <v>0327180</v>
          </cell>
          <cell r="F1362">
            <v>0</v>
          </cell>
        </row>
        <row r="1365">
          <cell r="D1365" t="str">
            <v>0324205</v>
          </cell>
          <cell r="F1365">
            <v>0</v>
          </cell>
        </row>
        <row r="1366">
          <cell r="D1366" t="str">
            <v>0327178</v>
          </cell>
          <cell r="F1366">
            <v>0</v>
          </cell>
        </row>
        <row r="1367">
          <cell r="D1367" t="str">
            <v>0327176</v>
          </cell>
          <cell r="F1367">
            <v>0</v>
          </cell>
        </row>
        <row r="1368">
          <cell r="D1368" t="str">
            <v>0327025</v>
          </cell>
          <cell r="F1368">
            <v>0</v>
          </cell>
        </row>
        <row r="1369">
          <cell r="D1369" t="str">
            <v>0327177</v>
          </cell>
          <cell r="F1369">
            <v>0</v>
          </cell>
        </row>
        <row r="1375">
          <cell r="D1375" t="str">
            <v>0327176</v>
          </cell>
        </row>
        <row r="1376">
          <cell r="D1376" t="str">
            <v>0327023</v>
          </cell>
        </row>
        <row r="1377">
          <cell r="D1377" t="str">
            <v>0327177</v>
          </cell>
        </row>
        <row r="1378">
          <cell r="D1378" t="str">
            <v>0327183</v>
          </cell>
        </row>
        <row r="1379">
          <cell r="D1379" t="str">
            <v>0327180</v>
          </cell>
        </row>
        <row r="1380">
          <cell r="D1380" t="str">
            <v>0327025</v>
          </cell>
        </row>
        <row r="1381">
          <cell r="D1381" t="str">
            <v>0327178</v>
          </cell>
        </row>
        <row r="1382">
          <cell r="D1382" t="str">
            <v>0327405</v>
          </cell>
        </row>
        <row r="1383">
          <cell r="D1383" t="str">
            <v>0327179</v>
          </cell>
        </row>
        <row r="1384">
          <cell r="D1384" t="str">
            <v>0327182</v>
          </cell>
        </row>
        <row r="1385">
          <cell r="D1385" t="str">
            <v>0327181</v>
          </cell>
        </row>
        <row r="1391">
          <cell r="D1391" t="str">
            <v>0327435</v>
          </cell>
          <cell r="F1391">
            <v>0</v>
          </cell>
        </row>
        <row r="1392">
          <cell r="D1392" t="str">
            <v>0327437</v>
          </cell>
          <cell r="F1392">
            <v>0</v>
          </cell>
        </row>
        <row r="1393">
          <cell r="D1393" t="str">
            <v>0320714</v>
          </cell>
          <cell r="F1393">
            <v>0</v>
          </cell>
        </row>
        <row r="1394">
          <cell r="D1394" t="str">
            <v>0320715</v>
          </cell>
          <cell r="F1394">
            <v>0</v>
          </cell>
        </row>
        <row r="1395">
          <cell r="D1395" t="str">
            <v>0327445</v>
          </cell>
          <cell r="F1395">
            <v>0</v>
          </cell>
        </row>
        <row r="1397">
          <cell r="D1397" t="str">
            <v>0318106</v>
          </cell>
          <cell r="F1397">
            <v>0</v>
          </cell>
        </row>
        <row r="1398">
          <cell r="D1398" t="str">
            <v>0318108</v>
          </cell>
          <cell r="F1398">
            <v>0</v>
          </cell>
        </row>
        <row r="1401">
          <cell r="D1401" t="str">
            <v>0327436</v>
          </cell>
          <cell r="F1401">
            <v>0</v>
          </cell>
        </row>
        <row r="1402">
          <cell r="D1402" t="str">
            <v>0327437</v>
          </cell>
          <cell r="F1402">
            <v>0</v>
          </cell>
        </row>
        <row r="1403">
          <cell r="D1403" t="str">
            <v>0320714</v>
          </cell>
          <cell r="F1403">
            <v>0</v>
          </cell>
        </row>
        <row r="1404">
          <cell r="D1404" t="str">
            <v>0320715</v>
          </cell>
          <cell r="F1404">
            <v>0</v>
          </cell>
        </row>
        <row r="1405">
          <cell r="D1405" t="str">
            <v>0327445</v>
          </cell>
          <cell r="F1405">
            <v>0</v>
          </cell>
        </row>
        <row r="1407">
          <cell r="D1407" t="str">
            <v>0318106</v>
          </cell>
          <cell r="F1407">
            <v>0</v>
          </cell>
        </row>
        <row r="1408">
          <cell r="D1408" t="str">
            <v>0318108</v>
          </cell>
          <cell r="F1408">
            <v>0</v>
          </cell>
        </row>
        <row r="1414">
          <cell r="D1414" t="str">
            <v>0327438</v>
          </cell>
          <cell r="F1414">
            <v>0</v>
          </cell>
        </row>
        <row r="1415">
          <cell r="D1415" t="str">
            <v>0320715</v>
          </cell>
          <cell r="F1415">
            <v>0</v>
          </cell>
        </row>
        <row r="1416">
          <cell r="D1416" t="str">
            <v>0320713</v>
          </cell>
          <cell r="F1416">
            <v>0</v>
          </cell>
        </row>
        <row r="1418">
          <cell r="D1418" t="str">
            <v>0318106</v>
          </cell>
          <cell r="F1418">
            <v>0</v>
          </cell>
        </row>
        <row r="1419">
          <cell r="D1419" t="str">
            <v>0318108</v>
          </cell>
          <cell r="F1419">
            <v>0</v>
          </cell>
        </row>
        <row r="1422">
          <cell r="D1422" t="str">
            <v>0327482</v>
          </cell>
          <cell r="F1422">
            <v>0</v>
          </cell>
        </row>
        <row r="1423">
          <cell r="D1423" t="str">
            <v>0320715</v>
          </cell>
          <cell r="F1423">
            <v>0</v>
          </cell>
        </row>
        <row r="1424">
          <cell r="D1424" t="str">
            <v>0320713</v>
          </cell>
          <cell r="F1424">
            <v>0</v>
          </cell>
        </row>
        <row r="1426">
          <cell r="D1426" t="str">
            <v>0318106</v>
          </cell>
          <cell r="F1426">
            <v>0</v>
          </cell>
        </row>
        <row r="1427">
          <cell r="D1427" t="str">
            <v>0318108</v>
          </cell>
          <cell r="F1427">
            <v>0</v>
          </cell>
        </row>
        <row r="1430">
          <cell r="D1430" t="str">
            <v>0327454</v>
          </cell>
          <cell r="F1430">
            <v>0</v>
          </cell>
        </row>
        <row r="1431">
          <cell r="D1431" t="str">
            <v>0327457</v>
          </cell>
          <cell r="F1431">
            <v>0</v>
          </cell>
        </row>
        <row r="1432">
          <cell r="D1432" t="str">
            <v>0327455</v>
          </cell>
          <cell r="F1432">
            <v>0</v>
          </cell>
        </row>
        <row r="1433">
          <cell r="D1433" t="str">
            <v>0327458</v>
          </cell>
          <cell r="F1433">
            <v>0</v>
          </cell>
        </row>
        <row r="1436">
          <cell r="D1436" t="str">
            <v>0327439</v>
          </cell>
          <cell r="F1436">
            <v>0</v>
          </cell>
        </row>
        <row r="1437">
          <cell r="D1437" t="str">
            <v>0327440</v>
          </cell>
          <cell r="F1437">
            <v>0</v>
          </cell>
        </row>
        <row r="1443">
          <cell r="D1443" t="str">
            <v>0327449</v>
          </cell>
          <cell r="F1443">
            <v>0</v>
          </cell>
        </row>
        <row r="1444">
          <cell r="D1444" t="str">
            <v>0327450</v>
          </cell>
          <cell r="F1444">
            <v>0</v>
          </cell>
        </row>
        <row r="1445">
          <cell r="D1445" t="str">
            <v>0327454</v>
          </cell>
          <cell r="F1445">
            <v>0</v>
          </cell>
        </row>
        <row r="1446">
          <cell r="D1446" t="str">
            <v>0327455</v>
          </cell>
          <cell r="F1446">
            <v>0</v>
          </cell>
        </row>
        <row r="1447">
          <cell r="D1447" t="str">
            <v>0327089</v>
          </cell>
          <cell r="F1447">
            <v>0</v>
          </cell>
        </row>
        <row r="1449">
          <cell r="D1449" t="str">
            <v>0327457</v>
          </cell>
          <cell r="F1449">
            <v>0</v>
          </cell>
        </row>
        <row r="1450">
          <cell r="D1450" t="str">
            <v>0327458</v>
          </cell>
          <cell r="F1450">
            <v>0</v>
          </cell>
        </row>
        <row r="1453">
          <cell r="D1453" t="str">
            <v>0327449</v>
          </cell>
          <cell r="F1453">
            <v>0</v>
          </cell>
        </row>
        <row r="1454">
          <cell r="D1454" t="str">
            <v>0327450</v>
          </cell>
          <cell r="F1454">
            <v>0</v>
          </cell>
        </row>
        <row r="1455">
          <cell r="D1455" t="str">
            <v>0327454</v>
          </cell>
          <cell r="F1455">
            <v>0</v>
          </cell>
        </row>
        <row r="1456">
          <cell r="D1456" t="str">
            <v>0327089</v>
          </cell>
          <cell r="F1456">
            <v>0</v>
          </cell>
        </row>
        <row r="1457">
          <cell r="D1457" t="str">
            <v>0327445</v>
          </cell>
          <cell r="F1457">
            <v>0</v>
          </cell>
        </row>
        <row r="1459">
          <cell r="D1459" t="str">
            <v>0327457</v>
          </cell>
          <cell r="F1459">
            <v>0</v>
          </cell>
        </row>
        <row r="1462">
          <cell r="D1462" t="str">
            <v>0327446</v>
          </cell>
          <cell r="F1462">
            <v>0</v>
          </cell>
        </row>
        <row r="1463">
          <cell r="D1463" t="str">
            <v>0327450</v>
          </cell>
          <cell r="F1463">
            <v>0</v>
          </cell>
        </row>
        <row r="1464">
          <cell r="D1464" t="str">
            <v>0327454</v>
          </cell>
          <cell r="F1464">
            <v>0</v>
          </cell>
        </row>
        <row r="1465">
          <cell r="D1465" t="str">
            <v>0327439</v>
          </cell>
          <cell r="F1465">
            <v>0</v>
          </cell>
        </row>
        <row r="1466">
          <cell r="D1466" t="str">
            <v>0327440</v>
          </cell>
          <cell r="F1466">
            <v>0</v>
          </cell>
        </row>
        <row r="1467">
          <cell r="D1467" t="str">
            <v>0320713</v>
          </cell>
          <cell r="F1467">
            <v>0</v>
          </cell>
        </row>
        <row r="1468">
          <cell r="D1468" t="str">
            <v>0320715</v>
          </cell>
          <cell r="F1468">
            <v>0</v>
          </cell>
        </row>
        <row r="1470">
          <cell r="D1470" t="str">
            <v>0318106</v>
          </cell>
          <cell r="F1470">
            <v>0</v>
          </cell>
        </row>
        <row r="1471">
          <cell r="D1471" t="str">
            <v>0318108</v>
          </cell>
          <cell r="F1471">
            <v>0</v>
          </cell>
        </row>
        <row r="1473">
          <cell r="D1473" t="str">
            <v>0327457</v>
          </cell>
          <cell r="F1473">
            <v>0</v>
          </cell>
        </row>
        <row r="1476">
          <cell r="D1476" t="str">
            <v>0327446</v>
          </cell>
          <cell r="F1476">
            <v>0</v>
          </cell>
        </row>
        <row r="1477">
          <cell r="D1477" t="str">
            <v>0327450</v>
          </cell>
          <cell r="F1477">
            <v>0</v>
          </cell>
        </row>
        <row r="1478">
          <cell r="D1478" t="str">
            <v>0327455</v>
          </cell>
          <cell r="F1478">
            <v>0</v>
          </cell>
        </row>
        <row r="1479">
          <cell r="D1479" t="str">
            <v>0327439</v>
          </cell>
          <cell r="F1479">
            <v>0</v>
          </cell>
        </row>
        <row r="1480">
          <cell r="D1480" t="str">
            <v>0327440</v>
          </cell>
          <cell r="F1480">
            <v>0</v>
          </cell>
        </row>
        <row r="1481">
          <cell r="D1481" t="str">
            <v>0320715</v>
          </cell>
          <cell r="F1481">
            <v>0</v>
          </cell>
        </row>
        <row r="1483">
          <cell r="D1483" t="str">
            <v>0318106</v>
          </cell>
          <cell r="F1483">
            <v>0</v>
          </cell>
        </row>
        <row r="1484">
          <cell r="D1484" t="str">
            <v>0318108</v>
          </cell>
          <cell r="F1484">
            <v>0</v>
          </cell>
        </row>
        <row r="1486">
          <cell r="D1486" t="str">
            <v>0327458</v>
          </cell>
          <cell r="F1486">
            <v>0</v>
          </cell>
        </row>
        <row r="1489">
          <cell r="D1489" t="str">
            <v>0327449</v>
          </cell>
          <cell r="F1489">
            <v>0</v>
          </cell>
        </row>
        <row r="1490">
          <cell r="D1490" t="str">
            <v>0327446</v>
          </cell>
          <cell r="F1490">
            <v>0</v>
          </cell>
        </row>
        <row r="1491">
          <cell r="D1491" t="str">
            <v>0327439</v>
          </cell>
          <cell r="F1491">
            <v>0</v>
          </cell>
        </row>
        <row r="1492">
          <cell r="D1492" t="str">
            <v>0327440</v>
          </cell>
          <cell r="F1492">
            <v>0</v>
          </cell>
        </row>
        <row r="1493">
          <cell r="D1493" t="str">
            <v>0327089</v>
          </cell>
          <cell r="F1493">
            <v>0</v>
          </cell>
        </row>
        <row r="1496">
          <cell r="D1496" t="str">
            <v>0327446</v>
          </cell>
          <cell r="F1496">
            <v>0</v>
          </cell>
        </row>
        <row r="1497">
          <cell r="D1497" t="str">
            <v>0320713</v>
          </cell>
          <cell r="F1497">
            <v>0</v>
          </cell>
        </row>
        <row r="1498">
          <cell r="D1498" t="str">
            <v>0320715</v>
          </cell>
          <cell r="F1498">
            <v>0</v>
          </cell>
        </row>
        <row r="1500">
          <cell r="D1500" t="str">
            <v>0318106</v>
          </cell>
          <cell r="F1500">
            <v>0</v>
          </cell>
        </row>
        <row r="1501">
          <cell r="D1501" t="str">
            <v>0318108</v>
          </cell>
          <cell r="F1501">
            <v>0</v>
          </cell>
        </row>
        <row r="1507">
          <cell r="D1507" t="str">
            <v>0327441</v>
          </cell>
          <cell r="F1507">
            <v>0</v>
          </cell>
        </row>
        <row r="1508">
          <cell r="D1508" t="str">
            <v>0327442</v>
          </cell>
          <cell r="F1508">
            <v>0</v>
          </cell>
        </row>
        <row r="1509">
          <cell r="D1509" t="str">
            <v>0327443</v>
          </cell>
          <cell r="F1509">
            <v>0</v>
          </cell>
        </row>
        <row r="1510">
          <cell r="D1510" t="str">
            <v>0327444</v>
          </cell>
          <cell r="F1510">
            <v>0</v>
          </cell>
        </row>
        <row r="1513">
          <cell r="D1513" t="str">
            <v>0327441</v>
          </cell>
          <cell r="F1513">
            <v>0</v>
          </cell>
        </row>
        <row r="1514">
          <cell r="D1514" t="str">
            <v>0327442</v>
          </cell>
          <cell r="F1514">
            <v>0</v>
          </cell>
        </row>
        <row r="1517">
          <cell r="D1517" t="str">
            <v>0327442</v>
          </cell>
          <cell r="F1517">
            <v>0</v>
          </cell>
        </row>
        <row r="1518">
          <cell r="D1518" t="str">
            <v>0327443</v>
          </cell>
          <cell r="F1518">
            <v>0</v>
          </cell>
        </row>
        <row r="1521">
          <cell r="D1521" t="str">
            <v>0327463</v>
          </cell>
          <cell r="F1521">
            <v>0</v>
          </cell>
        </row>
        <row r="1522">
          <cell r="D1522" t="str">
            <v>0327457</v>
          </cell>
          <cell r="F1522">
            <v>0</v>
          </cell>
        </row>
        <row r="1523">
          <cell r="D1523" t="str">
            <v>0327447</v>
          </cell>
          <cell r="F1523">
            <v>0</v>
          </cell>
        </row>
        <row r="1525">
          <cell r="D1525" t="str">
            <v>0322050</v>
          </cell>
          <cell r="F1525">
            <v>0</v>
          </cell>
        </row>
        <row r="1526">
          <cell r="D1526" t="str">
            <v>0322051</v>
          </cell>
          <cell r="F1526">
            <v>0</v>
          </cell>
        </row>
        <row r="1528">
          <cell r="D1528" t="str">
            <v>0327454</v>
          </cell>
          <cell r="F1528">
            <v>0</v>
          </cell>
        </row>
        <row r="1531">
          <cell r="D1531" t="str">
            <v>0327464</v>
          </cell>
          <cell r="F1531">
            <v>0</v>
          </cell>
        </row>
        <row r="1533">
          <cell r="D1533" t="str">
            <v>0322050</v>
          </cell>
          <cell r="F1533">
            <v>0</v>
          </cell>
        </row>
        <row r="1534">
          <cell r="D1534" t="str">
            <v>0322051</v>
          </cell>
          <cell r="F1534">
            <v>0</v>
          </cell>
        </row>
        <row r="1537">
          <cell r="D1537" t="str">
            <v>0327464</v>
          </cell>
          <cell r="F1537">
            <v>0</v>
          </cell>
        </row>
        <row r="1538">
          <cell r="D1538" t="str">
            <v>0327447</v>
          </cell>
          <cell r="F1538">
            <v>0</v>
          </cell>
        </row>
        <row r="1540">
          <cell r="D1540" t="str">
            <v>0322050</v>
          </cell>
          <cell r="F1540">
            <v>0</v>
          </cell>
        </row>
        <row r="1541">
          <cell r="D1541" t="str">
            <v>0322051</v>
          </cell>
          <cell r="F1541">
            <v>0</v>
          </cell>
        </row>
        <row r="1544">
          <cell r="D1544" t="str">
            <v>0327441</v>
          </cell>
          <cell r="F1544">
            <v>0</v>
          </cell>
        </row>
        <row r="1545">
          <cell r="D1545" t="str">
            <v>0327442</v>
          </cell>
          <cell r="F1545">
            <v>0</v>
          </cell>
        </row>
        <row r="1546">
          <cell r="D1546" t="str">
            <v>0327443</v>
          </cell>
          <cell r="F1546">
            <v>0</v>
          </cell>
        </row>
        <row r="1552">
          <cell r="D1552" t="str">
            <v>0324178</v>
          </cell>
          <cell r="F1552">
            <v>0</v>
          </cell>
        </row>
        <row r="1553">
          <cell r="D1553" t="str">
            <v>0327451</v>
          </cell>
          <cell r="F1553">
            <v>0</v>
          </cell>
        </row>
        <row r="1554">
          <cell r="D1554" t="str">
            <v>0327446</v>
          </cell>
          <cell r="F1554">
            <v>0</v>
          </cell>
        </row>
        <row r="1555">
          <cell r="D1555" t="str">
            <v>0327454</v>
          </cell>
          <cell r="F1555">
            <v>0</v>
          </cell>
        </row>
        <row r="1556">
          <cell r="D1556" t="str">
            <v>0320713</v>
          </cell>
          <cell r="F1556">
            <v>0</v>
          </cell>
        </row>
        <row r="1557">
          <cell r="D1557" t="str">
            <v>0320715</v>
          </cell>
          <cell r="F1557">
            <v>0</v>
          </cell>
        </row>
        <row r="1558">
          <cell r="D1558" t="str">
            <v>0327089</v>
          </cell>
          <cell r="F1558">
            <v>0</v>
          </cell>
        </row>
        <row r="1560">
          <cell r="D1560" t="str">
            <v>0318106</v>
          </cell>
          <cell r="F1560">
            <v>0</v>
          </cell>
        </row>
        <row r="1561">
          <cell r="D1561" t="str">
            <v>0318108</v>
          </cell>
          <cell r="F1561">
            <v>0</v>
          </cell>
        </row>
        <row r="1563">
          <cell r="D1563" t="str">
            <v>0327457</v>
          </cell>
          <cell r="F1563">
            <v>0</v>
          </cell>
        </row>
        <row r="1569">
          <cell r="D1569" t="str">
            <v>0322392</v>
          </cell>
          <cell r="F1569">
            <v>0</v>
          </cell>
        </row>
        <row r="1570">
          <cell r="D1570" t="str">
            <v>0322395</v>
          </cell>
          <cell r="F1570">
            <v>0</v>
          </cell>
        </row>
        <row r="1572">
          <cell r="D1572" t="str">
            <v>0321918</v>
          </cell>
          <cell r="F1572">
            <v>0</v>
          </cell>
        </row>
        <row r="1573">
          <cell r="D1573" t="str">
            <v>0321917</v>
          </cell>
          <cell r="F1573">
            <v>0</v>
          </cell>
        </row>
        <row r="1576">
          <cell r="D1576" t="str">
            <v>0322393</v>
          </cell>
          <cell r="F1576">
            <v>0</v>
          </cell>
        </row>
        <row r="1577">
          <cell r="D1577" t="str">
            <v>0322395</v>
          </cell>
          <cell r="F1577">
            <v>0</v>
          </cell>
        </row>
        <row r="1579">
          <cell r="D1579" t="str">
            <v>0321918</v>
          </cell>
          <cell r="F1579">
            <v>0</v>
          </cell>
        </row>
        <row r="1580">
          <cell r="D1580" t="str">
            <v>0321917</v>
          </cell>
          <cell r="F1580">
            <v>0</v>
          </cell>
        </row>
        <row r="1583">
          <cell r="D1583" t="str">
            <v>0327460</v>
          </cell>
          <cell r="F1583">
            <v>0</v>
          </cell>
        </row>
        <row r="1584">
          <cell r="D1584" t="str">
            <v>0322393</v>
          </cell>
          <cell r="F1584">
            <v>0</v>
          </cell>
        </row>
        <row r="1585">
          <cell r="D1585" t="str">
            <v>0327445</v>
          </cell>
          <cell r="F1585">
            <v>0</v>
          </cell>
        </row>
        <row r="1586">
          <cell r="D1586" t="str">
            <v>0320727</v>
          </cell>
          <cell r="F1586">
            <v>0</v>
          </cell>
        </row>
        <row r="1587">
          <cell r="D1587" t="str">
            <v>0320720</v>
          </cell>
          <cell r="F1587">
            <v>0</v>
          </cell>
        </row>
        <row r="1588">
          <cell r="D1588" t="str">
            <v>0322395</v>
          </cell>
          <cell r="F1588">
            <v>0</v>
          </cell>
        </row>
        <row r="1589">
          <cell r="D1589" t="str">
            <v>0327465</v>
          </cell>
          <cell r="F1589">
            <v>0</v>
          </cell>
        </row>
        <row r="1591">
          <cell r="D1591" t="str">
            <v>0321918</v>
          </cell>
          <cell r="F1591">
            <v>0</v>
          </cell>
        </row>
        <row r="1592">
          <cell r="D1592" t="str">
            <v>0321917</v>
          </cell>
          <cell r="F1592">
            <v>0</v>
          </cell>
        </row>
        <row r="1593">
          <cell r="D1593" t="str">
            <v>0327439</v>
          </cell>
          <cell r="F1593">
            <v>0</v>
          </cell>
        </row>
        <row r="1596">
          <cell r="D1596" t="str">
            <v>0327460</v>
          </cell>
          <cell r="F1596">
            <v>0</v>
          </cell>
        </row>
        <row r="1597">
          <cell r="D1597" t="str">
            <v>0327445</v>
          </cell>
          <cell r="F1597">
            <v>0</v>
          </cell>
        </row>
        <row r="1598">
          <cell r="D1598" t="str">
            <v>0320727</v>
          </cell>
          <cell r="F1598">
            <v>0</v>
          </cell>
        </row>
        <row r="1599">
          <cell r="D1599" t="str">
            <v>0320720</v>
          </cell>
          <cell r="F1599">
            <v>0</v>
          </cell>
        </row>
        <row r="1602">
          <cell r="D1602" t="str">
            <v>0327460</v>
          </cell>
          <cell r="F1602">
            <v>0</v>
          </cell>
        </row>
        <row r="1603">
          <cell r="D1603" t="str">
            <v>0322393</v>
          </cell>
          <cell r="F1603">
            <v>0</v>
          </cell>
        </row>
        <row r="1604">
          <cell r="D1604" t="str">
            <v>0327445</v>
          </cell>
          <cell r="F1604">
            <v>0</v>
          </cell>
        </row>
        <row r="1605">
          <cell r="D1605" t="str">
            <v>0322395</v>
          </cell>
          <cell r="F1605">
            <v>0</v>
          </cell>
        </row>
        <row r="1606">
          <cell r="D1606" t="str">
            <v>0327465</v>
          </cell>
          <cell r="F1606">
            <v>0</v>
          </cell>
        </row>
        <row r="1607">
          <cell r="D1607" t="str">
            <v>0323891</v>
          </cell>
          <cell r="F1607">
            <v>0</v>
          </cell>
        </row>
        <row r="1609">
          <cell r="D1609" t="str">
            <v>0321918</v>
          </cell>
          <cell r="F1609">
            <v>0</v>
          </cell>
        </row>
        <row r="1610">
          <cell r="D1610" t="str">
            <v>0321917</v>
          </cell>
          <cell r="F1610">
            <v>0</v>
          </cell>
        </row>
        <row r="1611">
          <cell r="D1611" t="str">
            <v>0327439</v>
          </cell>
          <cell r="F1611">
            <v>0</v>
          </cell>
        </row>
        <row r="1614">
          <cell r="D1614" t="str">
            <v>0327460</v>
          </cell>
          <cell r="F1614">
            <v>0</v>
          </cell>
        </row>
        <row r="1615">
          <cell r="D1615" t="str">
            <v>0327445</v>
          </cell>
          <cell r="F1615">
            <v>0</v>
          </cell>
        </row>
        <row r="1616">
          <cell r="D1616" t="str">
            <v>0323891</v>
          </cell>
          <cell r="F1616">
            <v>0</v>
          </cell>
        </row>
        <row r="1619">
          <cell r="D1619" t="str">
            <v>0322394</v>
          </cell>
          <cell r="F1619">
            <v>0</v>
          </cell>
        </row>
        <row r="1620">
          <cell r="D1620" t="str">
            <v>0327448</v>
          </cell>
          <cell r="F1620">
            <v>0</v>
          </cell>
        </row>
        <row r="1626">
          <cell r="D1626" t="str">
            <v>0323926</v>
          </cell>
          <cell r="F1626">
            <v>0</v>
          </cell>
        </row>
        <row r="1627">
          <cell r="D1627" t="str">
            <v>0327447</v>
          </cell>
          <cell r="F1627">
            <v>0</v>
          </cell>
        </row>
        <row r="1629">
          <cell r="D1629" t="str">
            <v>0322050</v>
          </cell>
          <cell r="F1629">
            <v>0</v>
          </cell>
        </row>
        <row r="1630">
          <cell r="D1630" t="str">
            <v>0322051</v>
          </cell>
          <cell r="F1630">
            <v>0</v>
          </cell>
        </row>
        <row r="1631">
          <cell r="D1631" t="str">
            <v>0318106</v>
          </cell>
          <cell r="F1631">
            <v>0</v>
          </cell>
        </row>
        <row r="1632">
          <cell r="D1632" t="str">
            <v>0318108</v>
          </cell>
          <cell r="F1632">
            <v>0</v>
          </cell>
        </row>
        <row r="1635">
          <cell r="D1635" t="str">
            <v>0327466</v>
          </cell>
          <cell r="F1635">
            <v>0</v>
          </cell>
        </row>
        <row r="1636">
          <cell r="D1636" t="str">
            <v>0327467</v>
          </cell>
          <cell r="F1636">
            <v>0</v>
          </cell>
        </row>
        <row r="1637">
          <cell r="D1637" t="str">
            <v>0327468</v>
          </cell>
          <cell r="F1637">
            <v>0</v>
          </cell>
        </row>
        <row r="1638">
          <cell r="D1638" t="str">
            <v>0327469</v>
          </cell>
          <cell r="F1638">
            <v>0</v>
          </cell>
        </row>
        <row r="1644">
          <cell r="D1644" t="str">
            <v>0327461</v>
          </cell>
          <cell r="F1644">
            <v>0</v>
          </cell>
        </row>
        <row r="1645">
          <cell r="D1645" t="str">
            <v>0327454</v>
          </cell>
          <cell r="F1645">
            <v>0</v>
          </cell>
        </row>
        <row r="1646">
          <cell r="D1646" t="str">
            <v>0327455</v>
          </cell>
          <cell r="F1646">
            <v>0</v>
          </cell>
        </row>
        <row r="1647">
          <cell r="D1647" t="str">
            <v>0327089</v>
          </cell>
          <cell r="F1647">
            <v>0</v>
          </cell>
        </row>
        <row r="1648">
          <cell r="D1648" t="str">
            <v>0327456</v>
          </cell>
          <cell r="F1648">
            <v>0</v>
          </cell>
        </row>
        <row r="1649">
          <cell r="D1649" t="str">
            <v>0327439</v>
          </cell>
          <cell r="F1649">
            <v>0</v>
          </cell>
        </row>
        <row r="1650">
          <cell r="D1650" t="str">
            <v>0327440</v>
          </cell>
          <cell r="F1650">
            <v>0</v>
          </cell>
        </row>
        <row r="1652">
          <cell r="D1652" t="str">
            <v>0327457</v>
          </cell>
          <cell r="F1652">
            <v>0</v>
          </cell>
        </row>
        <row r="1653">
          <cell r="D1653" t="str">
            <v>0327458</v>
          </cell>
          <cell r="F1653">
            <v>0</v>
          </cell>
        </row>
        <row r="1654">
          <cell r="D1654" t="str">
            <v>0327459</v>
          </cell>
          <cell r="F1654">
            <v>0</v>
          </cell>
        </row>
        <row r="1657">
          <cell r="D1657" t="str">
            <v>0327462</v>
          </cell>
          <cell r="F1657">
            <v>0</v>
          </cell>
        </row>
        <row r="1658">
          <cell r="D1658" t="str">
            <v>0327457</v>
          </cell>
          <cell r="F1658">
            <v>0</v>
          </cell>
        </row>
        <row r="1659">
          <cell r="D1659" t="str">
            <v>0327458</v>
          </cell>
          <cell r="F1659">
            <v>0</v>
          </cell>
        </row>
        <row r="1660">
          <cell r="D1660" t="str">
            <v>0327459</v>
          </cell>
          <cell r="F1660">
            <v>0</v>
          </cell>
        </row>
        <row r="1661">
          <cell r="D1661" t="str">
            <v>0327089</v>
          </cell>
          <cell r="F1661">
            <v>0</v>
          </cell>
        </row>
        <row r="1662">
          <cell r="D1662" t="str">
            <v>0327439</v>
          </cell>
          <cell r="F1662">
            <v>0</v>
          </cell>
        </row>
        <row r="1663">
          <cell r="D1663" t="str">
            <v>0327440</v>
          </cell>
          <cell r="F1663">
            <v>0</v>
          </cell>
        </row>
        <row r="1665">
          <cell r="D1665" t="str">
            <v>0327454</v>
          </cell>
          <cell r="F1665">
            <v>0</v>
          </cell>
        </row>
        <row r="1666">
          <cell r="D1666" t="str">
            <v>0327455</v>
          </cell>
          <cell r="F1666">
            <v>0</v>
          </cell>
        </row>
        <row r="1667">
          <cell r="D1667" t="str">
            <v>0327456</v>
          </cell>
          <cell r="F1667">
            <v>0</v>
          </cell>
        </row>
        <row r="1673">
          <cell r="D1673" t="str">
            <v>0327435</v>
          </cell>
        </row>
        <row r="1674">
          <cell r="D1674" t="str">
            <v>0327436</v>
          </cell>
        </row>
        <row r="1676">
          <cell r="D1676" t="str">
            <v>0327437</v>
          </cell>
        </row>
        <row r="1677">
          <cell r="D1677" t="str">
            <v>0327438</v>
          </cell>
        </row>
        <row r="1678">
          <cell r="D1678" t="str">
            <v>0327482</v>
          </cell>
        </row>
        <row r="1679">
          <cell r="D1679" t="str">
            <v>0327439</v>
          </cell>
        </row>
        <row r="1680">
          <cell r="D1680" t="str">
            <v>0327440</v>
          </cell>
        </row>
        <row r="1681">
          <cell r="D1681" t="str">
            <v>0327441</v>
          </cell>
        </row>
        <row r="1682">
          <cell r="D1682" t="str">
            <v>0327466</v>
          </cell>
        </row>
        <row r="1683">
          <cell r="D1683" t="str">
            <v>0327467</v>
          </cell>
        </row>
        <row r="1684">
          <cell r="D1684" t="str">
            <v>0327468</v>
          </cell>
        </row>
        <row r="1685">
          <cell r="D1685" t="str">
            <v>0327469</v>
          </cell>
        </row>
        <row r="1686">
          <cell r="D1686" t="str">
            <v>0327442</v>
          </cell>
        </row>
        <row r="1689">
          <cell r="D1689" t="str">
            <v>0327443</v>
          </cell>
        </row>
        <row r="1690">
          <cell r="D1690" t="str">
            <v>0327444</v>
          </cell>
        </row>
        <row r="1691">
          <cell r="D1691" t="str">
            <v>0327463</v>
          </cell>
        </row>
        <row r="1692">
          <cell r="D1692" t="str">
            <v>0327464</v>
          </cell>
        </row>
        <row r="1694">
          <cell r="D1694" t="str">
            <v>0327445</v>
          </cell>
        </row>
        <row r="1695">
          <cell r="D1695" t="str">
            <v>0327446</v>
          </cell>
        </row>
        <row r="1696">
          <cell r="D1696" t="str">
            <v>0327449</v>
          </cell>
        </row>
        <row r="1697">
          <cell r="D1697" t="str">
            <v>0327089</v>
          </cell>
        </row>
        <row r="1698">
          <cell r="D1698" t="str">
            <v>0327447</v>
          </cell>
        </row>
        <row r="1699">
          <cell r="D1699" t="str">
            <v>0327448</v>
          </cell>
        </row>
        <row r="1700">
          <cell r="D1700" t="str">
            <v>0327450</v>
          </cell>
        </row>
        <row r="1701">
          <cell r="D1701" t="str">
            <v>0327451</v>
          </cell>
        </row>
        <row r="1702">
          <cell r="D1702" t="str">
            <v>0327454</v>
          </cell>
        </row>
        <row r="1703">
          <cell r="D1703" t="str">
            <v>0327455</v>
          </cell>
        </row>
        <row r="1704">
          <cell r="D1704" t="str">
            <v>0327456</v>
          </cell>
        </row>
        <row r="1705">
          <cell r="D1705" t="str">
            <v>0327457</v>
          </cell>
        </row>
        <row r="1706">
          <cell r="D1706" t="str">
            <v>0327458</v>
          </cell>
        </row>
        <row r="1707">
          <cell r="D1707" t="str">
            <v>0327459</v>
          </cell>
        </row>
        <row r="1709">
          <cell r="D1709" t="str">
            <v>0322392</v>
          </cell>
        </row>
        <row r="1710">
          <cell r="D1710" t="str">
            <v>0322393</v>
          </cell>
        </row>
        <row r="1711">
          <cell r="D1711" t="str">
            <v>0327460</v>
          </cell>
        </row>
        <row r="1712">
          <cell r="D1712" t="str">
            <v>0322394</v>
          </cell>
        </row>
        <row r="1713">
          <cell r="D1713" t="str">
            <v>0321917</v>
          </cell>
        </row>
        <row r="1714">
          <cell r="D1714" t="str">
            <v>0321918</v>
          </cell>
        </row>
        <row r="1715">
          <cell r="D1715" t="str">
            <v>0327465</v>
          </cell>
        </row>
        <row r="1716">
          <cell r="D1716" t="str">
            <v>0322395</v>
          </cell>
        </row>
        <row r="1718">
          <cell r="D1718" t="str">
            <v>0327462</v>
          </cell>
        </row>
        <row r="1719">
          <cell r="D1719" t="str">
            <v>0327461</v>
          </cell>
        </row>
      </sheetData>
      <sheetData sheetId="2">
        <row r="7">
          <cell r="D7" t="str">
            <v>0320754</v>
          </cell>
          <cell r="F7">
            <v>0</v>
          </cell>
        </row>
        <row r="8">
          <cell r="D8" t="str">
            <v>0320774</v>
          </cell>
          <cell r="F8">
            <v>0</v>
          </cell>
        </row>
        <row r="9">
          <cell r="D9" t="str">
            <v>0320724</v>
          </cell>
          <cell r="F9">
            <v>0</v>
          </cell>
        </row>
        <row r="10">
          <cell r="D10" t="str">
            <v>0318107</v>
          </cell>
          <cell r="F10">
            <v>0</v>
          </cell>
        </row>
        <row r="11">
          <cell r="D11" t="str">
            <v>0322652</v>
          </cell>
          <cell r="F11">
            <v>0</v>
          </cell>
        </row>
        <row r="13">
          <cell r="D13" t="str">
            <v>0320728</v>
          </cell>
          <cell r="F13">
            <v>0</v>
          </cell>
        </row>
        <row r="14">
          <cell r="D14" t="str">
            <v>0320754</v>
          </cell>
          <cell r="F14">
            <v>0</v>
          </cell>
        </row>
        <row r="15">
          <cell r="D15" t="str">
            <v>0320774</v>
          </cell>
          <cell r="F15">
            <v>0</v>
          </cell>
        </row>
        <row r="16">
          <cell r="D16" t="str">
            <v>0320723</v>
          </cell>
          <cell r="F16">
            <v>0</v>
          </cell>
        </row>
        <row r="17">
          <cell r="D17" t="str">
            <v>0315456</v>
          </cell>
          <cell r="F17">
            <v>0</v>
          </cell>
        </row>
        <row r="18">
          <cell r="D18" t="str">
            <v>0322652</v>
          </cell>
          <cell r="F18">
            <v>0</v>
          </cell>
        </row>
        <row r="20">
          <cell r="D20" t="str">
            <v>0320715</v>
          </cell>
          <cell r="F20">
            <v>0</v>
          </cell>
        </row>
        <row r="21">
          <cell r="D21" t="str">
            <v>0323084</v>
          </cell>
          <cell r="F21">
            <v>0</v>
          </cell>
        </row>
        <row r="23">
          <cell r="D23" t="str">
            <v>0320773</v>
          </cell>
          <cell r="F23">
            <v>0</v>
          </cell>
        </row>
        <row r="24">
          <cell r="D24" t="str">
            <v>0320775</v>
          </cell>
          <cell r="F24">
            <v>0</v>
          </cell>
        </row>
        <row r="25">
          <cell r="D25" t="str">
            <v>0320774</v>
          </cell>
          <cell r="F25">
            <v>0</v>
          </cell>
        </row>
        <row r="27">
          <cell r="D27" t="str">
            <v>0320301</v>
          </cell>
          <cell r="F27">
            <v>0</v>
          </cell>
        </row>
        <row r="28">
          <cell r="D28" t="str">
            <v>0320302</v>
          </cell>
          <cell r="F28">
            <v>0</v>
          </cell>
        </row>
        <row r="29">
          <cell r="D29" t="str">
            <v>0322807</v>
          </cell>
          <cell r="F29">
            <v>0</v>
          </cell>
        </row>
        <row r="30">
          <cell r="D30" t="str">
            <v>0318106</v>
          </cell>
          <cell r="F30">
            <v>0</v>
          </cell>
        </row>
        <row r="31">
          <cell r="D31" t="str">
            <v>0318108</v>
          </cell>
          <cell r="F31">
            <v>0</v>
          </cell>
        </row>
        <row r="32">
          <cell r="D32" t="str">
            <v>0320773</v>
          </cell>
          <cell r="F32">
            <v>0</v>
          </cell>
        </row>
        <row r="33">
          <cell r="D33" t="str">
            <v>0320775</v>
          </cell>
          <cell r="F33">
            <v>0</v>
          </cell>
        </row>
        <row r="34">
          <cell r="D34" t="str">
            <v>0320774</v>
          </cell>
          <cell r="F34">
            <v>0</v>
          </cell>
        </row>
        <row r="35">
          <cell r="D35" t="str">
            <v>0322813</v>
          </cell>
          <cell r="F35">
            <v>0</v>
          </cell>
        </row>
        <row r="36">
          <cell r="D36" t="str">
            <v>0322814</v>
          </cell>
          <cell r="F36">
            <v>0</v>
          </cell>
        </row>
        <row r="37">
          <cell r="D37" t="str">
            <v>0320720</v>
          </cell>
          <cell r="F37">
            <v>0</v>
          </cell>
        </row>
        <row r="38">
          <cell r="D38" t="str">
            <v>0320301</v>
          </cell>
          <cell r="F38">
            <v>0</v>
          </cell>
        </row>
        <row r="39">
          <cell r="D39" t="str">
            <v>0320302</v>
          </cell>
          <cell r="F39">
            <v>0</v>
          </cell>
        </row>
        <row r="40">
          <cell r="D40" t="str">
            <v>0315456</v>
          </cell>
          <cell r="F40">
            <v>0</v>
          </cell>
        </row>
        <row r="43">
          <cell r="D43" t="str">
            <v>0320730</v>
          </cell>
          <cell r="F43">
            <v>0</v>
          </cell>
        </row>
        <row r="44">
          <cell r="D44" t="str">
            <v>0320773</v>
          </cell>
          <cell r="F44">
            <v>0</v>
          </cell>
        </row>
        <row r="45">
          <cell r="D45" t="str">
            <v>0320775</v>
          </cell>
          <cell r="F45">
            <v>0</v>
          </cell>
        </row>
        <row r="46">
          <cell r="D46" t="str">
            <v>0320774</v>
          </cell>
          <cell r="F46">
            <v>0</v>
          </cell>
        </row>
        <row r="47">
          <cell r="D47" t="str">
            <v>0315456</v>
          </cell>
          <cell r="F47">
            <v>0</v>
          </cell>
        </row>
        <row r="48">
          <cell r="D48" t="str">
            <v>0320301</v>
          </cell>
          <cell r="F48">
            <v>0</v>
          </cell>
        </row>
        <row r="49">
          <cell r="D49" t="str">
            <v>0320302</v>
          </cell>
          <cell r="F49">
            <v>0</v>
          </cell>
        </row>
        <row r="50">
          <cell r="D50" t="str">
            <v>0322807</v>
          </cell>
          <cell r="F50">
            <v>0</v>
          </cell>
        </row>
        <row r="51">
          <cell r="D51" t="str">
            <v>0320713</v>
          </cell>
          <cell r="F51">
            <v>0</v>
          </cell>
        </row>
        <row r="53">
          <cell r="D53" t="str">
            <v>0320773</v>
          </cell>
          <cell r="F53">
            <v>0</v>
          </cell>
        </row>
        <row r="54">
          <cell r="D54" t="str">
            <v>0320775</v>
          </cell>
          <cell r="F54">
            <v>0</v>
          </cell>
        </row>
        <row r="55">
          <cell r="D55" t="str">
            <v>0320774</v>
          </cell>
          <cell r="F55">
            <v>0</v>
          </cell>
        </row>
        <row r="56">
          <cell r="D56" t="str">
            <v>0322813</v>
          </cell>
          <cell r="F56">
            <v>0</v>
          </cell>
        </row>
        <row r="57">
          <cell r="D57" t="str">
            <v>0322814</v>
          </cell>
          <cell r="F57">
            <v>0</v>
          </cell>
        </row>
        <row r="58">
          <cell r="D58" t="str">
            <v>0320720</v>
          </cell>
          <cell r="F58">
            <v>0</v>
          </cell>
        </row>
        <row r="59">
          <cell r="D59" t="str">
            <v>0320301</v>
          </cell>
          <cell r="F59">
            <v>0</v>
          </cell>
        </row>
        <row r="60">
          <cell r="D60" t="str">
            <v>0320302</v>
          </cell>
          <cell r="F60">
            <v>0</v>
          </cell>
        </row>
        <row r="61">
          <cell r="D61" t="str">
            <v>0315456</v>
          </cell>
          <cell r="F61">
            <v>0</v>
          </cell>
        </row>
        <row r="65">
          <cell r="D65" t="str">
            <v>0324178</v>
          </cell>
          <cell r="F65">
            <v>0</v>
          </cell>
        </row>
        <row r="66">
          <cell r="D66" t="str">
            <v>0320773</v>
          </cell>
          <cell r="F66">
            <v>0</v>
          </cell>
        </row>
        <row r="67">
          <cell r="D67" t="str">
            <v>0320775</v>
          </cell>
          <cell r="F67">
            <v>0</v>
          </cell>
        </row>
        <row r="68">
          <cell r="D68" t="str">
            <v>0320728</v>
          </cell>
          <cell r="F68">
            <v>0</v>
          </cell>
        </row>
        <row r="69">
          <cell r="D69" t="str">
            <v>0323560</v>
          </cell>
          <cell r="F69">
            <v>0</v>
          </cell>
        </row>
        <row r="71">
          <cell r="D71" t="str">
            <v>0318106</v>
          </cell>
          <cell r="F71">
            <v>0</v>
          </cell>
        </row>
        <row r="72">
          <cell r="D72" t="str">
            <v>0324178</v>
          </cell>
          <cell r="F72">
            <v>0</v>
          </cell>
        </row>
        <row r="73">
          <cell r="D73" t="str">
            <v>0320773</v>
          </cell>
          <cell r="F73">
            <v>0</v>
          </cell>
        </row>
        <row r="74">
          <cell r="D74" t="str">
            <v>0320775</v>
          </cell>
          <cell r="F74">
            <v>0</v>
          </cell>
        </row>
        <row r="76">
          <cell r="D76" t="str">
            <v>0326462</v>
          </cell>
          <cell r="F76">
            <v>0</v>
          </cell>
        </row>
        <row r="78">
          <cell r="D78" t="str">
            <v>0320728</v>
          </cell>
          <cell r="F78">
            <v>0</v>
          </cell>
        </row>
        <row r="79">
          <cell r="D79" t="str">
            <v>0324178</v>
          </cell>
          <cell r="F79">
            <v>0</v>
          </cell>
        </row>
        <row r="80">
          <cell r="D80" t="str">
            <v>0320773</v>
          </cell>
          <cell r="F80">
            <v>0</v>
          </cell>
        </row>
        <row r="81">
          <cell r="D81" t="str">
            <v>0320775</v>
          </cell>
          <cell r="F81">
            <v>0</v>
          </cell>
        </row>
        <row r="82">
          <cell r="D82" t="str">
            <v>0315456</v>
          </cell>
          <cell r="F82">
            <v>0</v>
          </cell>
        </row>
        <row r="83">
          <cell r="D83" t="str">
            <v>0323561</v>
          </cell>
          <cell r="F83">
            <v>0</v>
          </cell>
        </row>
        <row r="86">
          <cell r="D86" t="str">
            <v>0324178</v>
          </cell>
          <cell r="F86">
            <v>0</v>
          </cell>
        </row>
        <row r="87">
          <cell r="D87" t="str">
            <v>0320773</v>
          </cell>
          <cell r="F87">
            <v>0</v>
          </cell>
        </row>
        <row r="88">
          <cell r="D88" t="str">
            <v>0320775</v>
          </cell>
          <cell r="F88">
            <v>0</v>
          </cell>
        </row>
        <row r="90">
          <cell r="D90" t="str">
            <v>0323559</v>
          </cell>
          <cell r="F90">
            <v>0</v>
          </cell>
        </row>
        <row r="91">
          <cell r="D91" t="str">
            <v>0318107</v>
          </cell>
          <cell r="F91">
            <v>0</v>
          </cell>
        </row>
        <row r="92">
          <cell r="D92" t="str">
            <v>0322050</v>
          </cell>
          <cell r="F92">
            <v>0</v>
          </cell>
        </row>
        <row r="95">
          <cell r="D95" t="str">
            <v>0322183</v>
          </cell>
          <cell r="F95">
            <v>0</v>
          </cell>
        </row>
        <row r="96">
          <cell r="D96" t="str">
            <v>0323764</v>
          </cell>
          <cell r="F96">
            <v>0</v>
          </cell>
        </row>
        <row r="97">
          <cell r="D97" t="str">
            <v>0320716</v>
          </cell>
          <cell r="F97">
            <v>0</v>
          </cell>
        </row>
        <row r="98">
          <cell r="D98" t="str">
            <v>0322817</v>
          </cell>
          <cell r="F98">
            <v>0</v>
          </cell>
        </row>
        <row r="99">
          <cell r="D99" t="str">
            <v>0321941</v>
          </cell>
          <cell r="F99">
            <v>0</v>
          </cell>
        </row>
        <row r="100">
          <cell r="D100" t="str">
            <v>0318107</v>
          </cell>
          <cell r="F100">
            <v>0</v>
          </cell>
        </row>
        <row r="101">
          <cell r="D101" t="str">
            <v>0322050</v>
          </cell>
          <cell r="F101">
            <v>0</v>
          </cell>
        </row>
        <row r="102">
          <cell r="D102" t="str">
            <v>0324178</v>
          </cell>
          <cell r="F102">
            <v>0</v>
          </cell>
        </row>
        <row r="103">
          <cell r="D103" t="str">
            <v>0320773</v>
          </cell>
          <cell r="F103">
            <v>0</v>
          </cell>
        </row>
        <row r="104">
          <cell r="D104" t="str">
            <v>0320775</v>
          </cell>
          <cell r="F104">
            <v>0</v>
          </cell>
        </row>
        <row r="106">
          <cell r="D106" t="str">
            <v>0322817</v>
          </cell>
          <cell r="F106">
            <v>0</v>
          </cell>
        </row>
        <row r="107">
          <cell r="D107" t="str">
            <v>0321941</v>
          </cell>
          <cell r="F107">
            <v>0</v>
          </cell>
        </row>
        <row r="108">
          <cell r="D108" t="str">
            <v>0320716</v>
          </cell>
          <cell r="F108">
            <v>0</v>
          </cell>
        </row>
        <row r="110">
          <cell r="D110" t="str">
            <v>0322183</v>
          </cell>
          <cell r="F110">
            <v>0</v>
          </cell>
        </row>
        <row r="111">
          <cell r="D111" t="str">
            <v>0322157</v>
          </cell>
          <cell r="F111">
            <v>0</v>
          </cell>
        </row>
        <row r="112">
          <cell r="D112" t="str">
            <v>0322807</v>
          </cell>
          <cell r="F112">
            <v>0</v>
          </cell>
        </row>
        <row r="113">
          <cell r="D113" t="str">
            <v>0320723</v>
          </cell>
          <cell r="F113">
            <v>0</v>
          </cell>
        </row>
        <row r="115">
          <cell r="D115" t="str">
            <v>0321941</v>
          </cell>
          <cell r="F115">
            <v>0</v>
          </cell>
        </row>
        <row r="117">
          <cell r="D117" t="str">
            <v>0320716</v>
          </cell>
          <cell r="F117">
            <v>0</v>
          </cell>
        </row>
        <row r="118">
          <cell r="D118" t="str">
            <v>0320718</v>
          </cell>
          <cell r="F118">
            <v>0</v>
          </cell>
        </row>
        <row r="119">
          <cell r="D119" t="str">
            <v>0320773</v>
          </cell>
        </row>
        <row r="120">
          <cell r="D120" t="str">
            <v>0320775</v>
          </cell>
          <cell r="F120">
            <v>0</v>
          </cell>
        </row>
        <row r="121">
          <cell r="D121" t="str">
            <v>0323764</v>
          </cell>
          <cell r="F121">
            <v>0</v>
          </cell>
        </row>
        <row r="122">
          <cell r="D122" t="str">
            <v>0320774</v>
          </cell>
          <cell r="F122">
            <v>0</v>
          </cell>
        </row>
        <row r="123">
          <cell r="D123" t="str">
            <v>0320754</v>
          </cell>
        </row>
        <row r="124">
          <cell r="D124" t="str">
            <v>0322813</v>
          </cell>
        </row>
        <row r="125">
          <cell r="D125" t="str">
            <v>0322814</v>
          </cell>
          <cell r="F125">
            <v>0</v>
          </cell>
        </row>
        <row r="127">
          <cell r="D127" t="str">
            <v>0320716</v>
          </cell>
          <cell r="F127">
            <v>0</v>
          </cell>
        </row>
        <row r="129">
          <cell r="D129" t="str">
            <v>0322807</v>
          </cell>
          <cell r="F129">
            <v>0</v>
          </cell>
        </row>
        <row r="130">
          <cell r="D130" t="str">
            <v>0322680</v>
          </cell>
          <cell r="F130">
            <v>0</v>
          </cell>
        </row>
        <row r="131">
          <cell r="D131" t="str">
            <v>0322808</v>
          </cell>
          <cell r="F131">
            <v>0</v>
          </cell>
        </row>
        <row r="132">
          <cell r="D132" t="str">
            <v>0322818</v>
          </cell>
        </row>
        <row r="133">
          <cell r="D133" t="str">
            <v>0322817</v>
          </cell>
        </row>
        <row r="134">
          <cell r="D134" t="str">
            <v>0322815</v>
          </cell>
        </row>
        <row r="136">
          <cell r="D136" t="str">
            <v>0320730</v>
          </cell>
          <cell r="F136">
            <v>0</v>
          </cell>
        </row>
        <row r="137">
          <cell r="D137" t="str">
            <v>0320720</v>
          </cell>
          <cell r="F137">
            <v>0</v>
          </cell>
        </row>
        <row r="139">
          <cell r="D139" t="str">
            <v>0318106</v>
          </cell>
          <cell r="F139">
            <v>0</v>
          </cell>
        </row>
        <row r="140">
          <cell r="D140" t="str">
            <v>0315456</v>
          </cell>
          <cell r="F140">
            <v>0</v>
          </cell>
        </row>
        <row r="143">
          <cell r="D143" t="str">
            <v>0323110</v>
          </cell>
          <cell r="F143">
            <v>0</v>
          </cell>
        </row>
        <row r="144">
          <cell r="D144" t="str">
            <v>0323108</v>
          </cell>
          <cell r="F144">
            <v>0</v>
          </cell>
        </row>
        <row r="146">
          <cell r="D146" t="str">
            <v>0318106</v>
          </cell>
          <cell r="F146">
            <v>0</v>
          </cell>
        </row>
        <row r="147">
          <cell r="D147" t="str">
            <v>0315456</v>
          </cell>
          <cell r="F147">
            <v>0</v>
          </cell>
        </row>
        <row r="150">
          <cell r="D150" t="str">
            <v>0323108</v>
          </cell>
          <cell r="F150">
            <v>0</v>
          </cell>
        </row>
        <row r="152">
          <cell r="D152" t="str">
            <v>0318106</v>
          </cell>
          <cell r="F152">
            <v>0</v>
          </cell>
        </row>
        <row r="153">
          <cell r="D153" t="str">
            <v>0315456</v>
          </cell>
          <cell r="F153">
            <v>0</v>
          </cell>
        </row>
        <row r="158">
          <cell r="D158" t="str">
            <v>0327414</v>
          </cell>
          <cell r="F158">
            <v>0</v>
          </cell>
        </row>
        <row r="159">
          <cell r="D159" t="str">
            <v>0327415</v>
          </cell>
          <cell r="F159">
            <v>0</v>
          </cell>
        </row>
        <row r="160">
          <cell r="D160" t="str">
            <v>0327417</v>
          </cell>
          <cell r="F160">
            <v>0</v>
          </cell>
        </row>
        <row r="161">
          <cell r="D161" t="str">
            <v>0325683</v>
          </cell>
          <cell r="F161">
            <v>0</v>
          </cell>
        </row>
        <row r="162">
          <cell r="D162" t="str">
            <v>0325682</v>
          </cell>
          <cell r="F162">
            <v>0</v>
          </cell>
        </row>
        <row r="165">
          <cell r="D165" t="str">
            <v>0327414</v>
          </cell>
          <cell r="F165">
            <v>0</v>
          </cell>
        </row>
        <row r="166">
          <cell r="D166" t="str">
            <v>0327415</v>
          </cell>
          <cell r="F166">
            <v>0</v>
          </cell>
        </row>
        <row r="167">
          <cell r="D167" t="str">
            <v>0325683</v>
          </cell>
          <cell r="F167">
            <v>0</v>
          </cell>
        </row>
        <row r="170">
          <cell r="D170" t="str">
            <v>0327414</v>
          </cell>
          <cell r="F170">
            <v>0</v>
          </cell>
        </row>
        <row r="171">
          <cell r="D171" t="str">
            <v>0327415</v>
          </cell>
          <cell r="F171">
            <v>0</v>
          </cell>
        </row>
        <row r="172">
          <cell r="D172" t="str">
            <v>0327418</v>
          </cell>
          <cell r="F172">
            <v>0</v>
          </cell>
        </row>
        <row r="173">
          <cell r="D173" t="str">
            <v>0325683</v>
          </cell>
          <cell r="F173">
            <v>0</v>
          </cell>
        </row>
        <row r="174">
          <cell r="D174" t="str">
            <v>0325682</v>
          </cell>
          <cell r="F174">
            <v>0</v>
          </cell>
        </row>
        <row r="179">
          <cell r="D179" t="str">
            <v>0327344</v>
          </cell>
          <cell r="F179">
            <v>0</v>
          </cell>
        </row>
        <row r="180">
          <cell r="D180" t="str">
            <v>0327345</v>
          </cell>
          <cell r="F180">
            <v>0</v>
          </cell>
        </row>
        <row r="181">
          <cell r="D181" t="str">
            <v>0327346</v>
          </cell>
          <cell r="F181">
            <v>0</v>
          </cell>
        </row>
        <row r="182">
          <cell r="D182" t="str">
            <v>0327347</v>
          </cell>
          <cell r="F182">
            <v>0</v>
          </cell>
        </row>
        <row r="183">
          <cell r="D183" t="str">
            <v>0327348</v>
          </cell>
          <cell r="F183">
            <v>0</v>
          </cell>
        </row>
        <row r="184">
          <cell r="D184" t="str">
            <v>0327349</v>
          </cell>
          <cell r="F184">
            <v>0</v>
          </cell>
        </row>
        <row r="187">
          <cell r="D187" t="str">
            <v>0327350</v>
          </cell>
          <cell r="F187">
            <v>0</v>
          </cell>
        </row>
        <row r="188">
          <cell r="D188" t="str">
            <v>0327351</v>
          </cell>
          <cell r="F188">
            <v>0</v>
          </cell>
        </row>
        <row r="189">
          <cell r="D189" t="str">
            <v>0327352</v>
          </cell>
          <cell r="F189">
            <v>0</v>
          </cell>
        </row>
        <row r="190">
          <cell r="D190" t="str">
            <v>0327353</v>
          </cell>
          <cell r="F190">
            <v>0</v>
          </cell>
        </row>
        <row r="191">
          <cell r="D191" t="str">
            <v>0327354</v>
          </cell>
          <cell r="F191">
            <v>0</v>
          </cell>
        </row>
        <row r="192">
          <cell r="D192" t="str">
            <v>0327355</v>
          </cell>
          <cell r="F192">
            <v>0</v>
          </cell>
        </row>
        <row r="195">
          <cell r="D195" t="str">
            <v>0327350</v>
          </cell>
          <cell r="F195">
            <v>0</v>
          </cell>
        </row>
        <row r="196">
          <cell r="D196" t="str">
            <v>0327351</v>
          </cell>
          <cell r="F196">
            <v>0</v>
          </cell>
        </row>
        <row r="197">
          <cell r="D197" t="str">
            <v>0327352</v>
          </cell>
          <cell r="F197">
            <v>0</v>
          </cell>
        </row>
        <row r="198">
          <cell r="D198" t="str">
            <v>0327353</v>
          </cell>
          <cell r="F198">
            <v>0</v>
          </cell>
        </row>
        <row r="199">
          <cell r="D199" t="str">
            <v>0327354</v>
          </cell>
          <cell r="F199">
            <v>0</v>
          </cell>
        </row>
        <row r="200">
          <cell r="D200" t="str">
            <v>0327355</v>
          </cell>
          <cell r="F200">
            <v>0</v>
          </cell>
        </row>
        <row r="205">
          <cell r="D205" t="str">
            <v>0323947</v>
          </cell>
          <cell r="F205">
            <v>0</v>
          </cell>
        </row>
        <row r="206">
          <cell r="D206" t="str">
            <v>0320716</v>
          </cell>
          <cell r="F206">
            <v>0</v>
          </cell>
        </row>
        <row r="208">
          <cell r="D208" t="str">
            <v>0318106</v>
          </cell>
          <cell r="F208">
            <v>0</v>
          </cell>
        </row>
        <row r="209">
          <cell r="D209" t="str">
            <v>0318107</v>
          </cell>
          <cell r="F209">
            <v>0</v>
          </cell>
        </row>
        <row r="212">
          <cell r="D212" t="str">
            <v>0320716</v>
          </cell>
          <cell r="F212">
            <v>0</v>
          </cell>
        </row>
        <row r="214">
          <cell r="D214" t="str">
            <v>0318106</v>
          </cell>
          <cell r="F214">
            <v>0</v>
          </cell>
        </row>
        <row r="215">
          <cell r="D215" t="str">
            <v>0318107</v>
          </cell>
          <cell r="F215">
            <v>0</v>
          </cell>
        </row>
        <row r="220">
          <cell r="D220" t="str">
            <v>0322632</v>
          </cell>
          <cell r="F220">
            <v>0</v>
          </cell>
        </row>
        <row r="222">
          <cell r="D222" t="str">
            <v>0320716</v>
          </cell>
          <cell r="F222">
            <v>0</v>
          </cell>
        </row>
        <row r="224">
          <cell r="D224" t="str">
            <v>0318106</v>
          </cell>
          <cell r="F224">
            <v>0</v>
          </cell>
        </row>
        <row r="225">
          <cell r="D225" t="str">
            <v>0318107</v>
          </cell>
          <cell r="F225">
            <v>0</v>
          </cell>
        </row>
        <row r="226">
          <cell r="D226" t="str">
            <v>0322807</v>
          </cell>
          <cell r="F226">
            <v>0</v>
          </cell>
        </row>
        <row r="229">
          <cell r="D229" t="str">
            <v>0323747</v>
          </cell>
          <cell r="F229">
            <v>0</v>
          </cell>
        </row>
        <row r="231">
          <cell r="D231" t="str">
            <v>0320716</v>
          </cell>
          <cell r="F231">
            <v>0</v>
          </cell>
        </row>
        <row r="233">
          <cell r="D233" t="str">
            <v>0318106</v>
          </cell>
          <cell r="F233">
            <v>0</v>
          </cell>
        </row>
        <row r="234">
          <cell r="D234" t="str">
            <v>0318107</v>
          </cell>
          <cell r="F234">
            <v>0</v>
          </cell>
        </row>
        <row r="235">
          <cell r="D235" t="str">
            <v>0322807</v>
          </cell>
          <cell r="F235">
            <v>0</v>
          </cell>
        </row>
        <row r="238">
          <cell r="D238" t="str">
            <v>0325684</v>
          </cell>
          <cell r="F238">
            <v>0</v>
          </cell>
        </row>
        <row r="240">
          <cell r="D240" t="str">
            <v>0320716</v>
          </cell>
          <cell r="F240">
            <v>0</v>
          </cell>
        </row>
        <row r="242">
          <cell r="D242" t="str">
            <v>0318106</v>
          </cell>
          <cell r="F242">
            <v>0</v>
          </cell>
        </row>
        <row r="243">
          <cell r="D243" t="str">
            <v>0318107</v>
          </cell>
          <cell r="F243">
            <v>0</v>
          </cell>
        </row>
        <row r="244">
          <cell r="D244" t="str">
            <v>0322050</v>
          </cell>
          <cell r="F244">
            <v>0</v>
          </cell>
        </row>
        <row r="247">
          <cell r="D247" t="str">
            <v>0325685</v>
          </cell>
          <cell r="F247">
            <v>0</v>
          </cell>
        </row>
        <row r="249">
          <cell r="D249" t="str">
            <v>0320716</v>
          </cell>
          <cell r="F249">
            <v>0</v>
          </cell>
        </row>
        <row r="251">
          <cell r="D251" t="str">
            <v>0318106</v>
          </cell>
          <cell r="F251">
            <v>0</v>
          </cell>
        </row>
        <row r="252">
          <cell r="D252" t="str">
            <v>0318107</v>
          </cell>
          <cell r="F252">
            <v>0</v>
          </cell>
        </row>
        <row r="253">
          <cell r="D253" t="str">
            <v>0322050</v>
          </cell>
          <cell r="F253">
            <v>0</v>
          </cell>
        </row>
        <row r="256">
          <cell r="D256" t="str">
            <v>0322633</v>
          </cell>
          <cell r="F256">
            <v>0</v>
          </cell>
        </row>
        <row r="258">
          <cell r="D258" t="str">
            <v>0320716</v>
          </cell>
          <cell r="F258">
            <v>0</v>
          </cell>
        </row>
        <row r="260">
          <cell r="D260" t="str">
            <v>0318106</v>
          </cell>
          <cell r="F260">
            <v>0</v>
          </cell>
        </row>
        <row r="261">
          <cell r="D261" t="str">
            <v>0318107</v>
          </cell>
          <cell r="F261">
            <v>0</v>
          </cell>
        </row>
        <row r="262">
          <cell r="D262" t="str">
            <v>0322050</v>
          </cell>
          <cell r="F262">
            <v>0</v>
          </cell>
        </row>
        <row r="267">
          <cell r="D267" t="str">
            <v>0327414</v>
          </cell>
          <cell r="F267">
            <v>0</v>
          </cell>
        </row>
        <row r="268">
          <cell r="D268" t="str">
            <v>0327416</v>
          </cell>
          <cell r="F268">
            <v>0</v>
          </cell>
        </row>
        <row r="269">
          <cell r="D269" t="str">
            <v>0327419</v>
          </cell>
          <cell r="F269">
            <v>0</v>
          </cell>
        </row>
        <row r="270">
          <cell r="D270" t="str">
            <v>0325683</v>
          </cell>
          <cell r="F270">
            <v>0</v>
          </cell>
        </row>
        <row r="271">
          <cell r="D271" t="str">
            <v>0325682</v>
          </cell>
          <cell r="F271">
            <v>0</v>
          </cell>
        </row>
        <row r="274">
          <cell r="D274" t="str">
            <v>0327414</v>
          </cell>
          <cell r="F274">
            <v>0</v>
          </cell>
        </row>
        <row r="275">
          <cell r="D275" t="str">
            <v>0327416</v>
          </cell>
          <cell r="F275">
            <v>0</v>
          </cell>
        </row>
        <row r="276">
          <cell r="D276" t="str">
            <v>0325683</v>
          </cell>
          <cell r="F276">
            <v>0</v>
          </cell>
        </row>
        <row r="279">
          <cell r="D279" t="str">
            <v>0327414</v>
          </cell>
          <cell r="F279">
            <v>0</v>
          </cell>
        </row>
        <row r="280">
          <cell r="D280" t="str">
            <v>0327416</v>
          </cell>
          <cell r="F280">
            <v>0</v>
          </cell>
        </row>
        <row r="281">
          <cell r="D281" t="str">
            <v>0327420</v>
          </cell>
          <cell r="F281">
            <v>0</v>
          </cell>
        </row>
        <row r="282">
          <cell r="D282" t="str">
            <v>0325683</v>
          </cell>
          <cell r="F282">
            <v>0</v>
          </cell>
        </row>
        <row r="283">
          <cell r="D283" t="str">
            <v>0325682</v>
          </cell>
          <cell r="F283">
            <v>0</v>
          </cell>
        </row>
        <row r="288">
          <cell r="D288" t="str">
            <v>0323947</v>
          </cell>
          <cell r="F288">
            <v>0</v>
          </cell>
        </row>
        <row r="289">
          <cell r="D289" t="str">
            <v>0320728</v>
          </cell>
          <cell r="F289">
            <v>0</v>
          </cell>
        </row>
        <row r="290">
          <cell r="D290" t="str">
            <v>0320720</v>
          </cell>
          <cell r="F290">
            <v>0</v>
          </cell>
        </row>
        <row r="292">
          <cell r="D292" t="str">
            <v>0318106</v>
          </cell>
          <cell r="F292">
            <v>0</v>
          </cell>
        </row>
        <row r="293">
          <cell r="D293" t="str">
            <v>0315456</v>
          </cell>
          <cell r="F293">
            <v>0</v>
          </cell>
        </row>
        <row r="296">
          <cell r="D296" t="str">
            <v>0320728</v>
          </cell>
          <cell r="F296">
            <v>0</v>
          </cell>
        </row>
        <row r="297">
          <cell r="D297" t="str">
            <v>0320720</v>
          </cell>
          <cell r="F297">
            <v>0</v>
          </cell>
        </row>
        <row r="299">
          <cell r="D299" t="str">
            <v>0318106</v>
          </cell>
          <cell r="F299">
            <v>0</v>
          </cell>
        </row>
        <row r="300">
          <cell r="D300" t="str">
            <v>0315456</v>
          </cell>
          <cell r="F300">
            <v>0</v>
          </cell>
        </row>
        <row r="303">
          <cell r="D303" t="str">
            <v>0320728</v>
          </cell>
          <cell r="F303">
            <v>0</v>
          </cell>
        </row>
        <row r="304">
          <cell r="D304" t="str">
            <v>0320720</v>
          </cell>
          <cell r="F304">
            <v>0</v>
          </cell>
        </row>
        <row r="306">
          <cell r="D306" t="str">
            <v>0321944</v>
          </cell>
          <cell r="F306">
            <v>0</v>
          </cell>
        </row>
        <row r="307">
          <cell r="D307" t="str">
            <v>0318106</v>
          </cell>
          <cell r="F307">
            <v>0</v>
          </cell>
        </row>
        <row r="308">
          <cell r="D308" t="str">
            <v>0315456</v>
          </cell>
          <cell r="F308">
            <v>0</v>
          </cell>
        </row>
        <row r="311">
          <cell r="D311" t="str">
            <v>0326468</v>
          </cell>
          <cell r="F311">
            <v>0</v>
          </cell>
        </row>
        <row r="313">
          <cell r="D313" t="str">
            <v>0326457</v>
          </cell>
          <cell r="F313">
            <v>0</v>
          </cell>
        </row>
        <row r="315">
          <cell r="D315" t="str">
            <v>0322050</v>
          </cell>
          <cell r="F315">
            <v>0</v>
          </cell>
        </row>
        <row r="316">
          <cell r="D316" t="str">
            <v>0322051</v>
          </cell>
          <cell r="F316">
            <v>0</v>
          </cell>
        </row>
        <row r="317">
          <cell r="D317" t="str">
            <v>0318106</v>
          </cell>
          <cell r="F317">
            <v>0</v>
          </cell>
        </row>
        <row r="318">
          <cell r="D318" t="str">
            <v>0318108</v>
          </cell>
          <cell r="F318">
            <v>0</v>
          </cell>
        </row>
        <row r="323">
          <cell r="D323" t="str">
            <v>0323125</v>
          </cell>
          <cell r="F323">
            <v>0</v>
          </cell>
        </row>
        <row r="325">
          <cell r="D325" t="str">
            <v>0320728</v>
          </cell>
          <cell r="F325">
            <v>0</v>
          </cell>
        </row>
        <row r="326">
          <cell r="D326" t="str">
            <v>0320720</v>
          </cell>
          <cell r="F326">
            <v>0</v>
          </cell>
        </row>
        <row r="328">
          <cell r="D328" t="str">
            <v>0318106</v>
          </cell>
          <cell r="F328">
            <v>0</v>
          </cell>
        </row>
        <row r="329">
          <cell r="D329" t="str">
            <v>0315456</v>
          </cell>
          <cell r="F329">
            <v>0</v>
          </cell>
        </row>
        <row r="330">
          <cell r="D330" t="str">
            <v>0322680</v>
          </cell>
          <cell r="F330">
            <v>0</v>
          </cell>
        </row>
        <row r="333">
          <cell r="D333" t="str">
            <v>0323125</v>
          </cell>
          <cell r="F333">
            <v>0</v>
          </cell>
        </row>
        <row r="335">
          <cell r="D335" t="str">
            <v>0320728</v>
          </cell>
          <cell r="F335">
            <v>0</v>
          </cell>
        </row>
        <row r="336">
          <cell r="D336" t="str">
            <v>0320720</v>
          </cell>
          <cell r="F336">
            <v>0</v>
          </cell>
        </row>
        <row r="338">
          <cell r="D338" t="str">
            <v>0318106</v>
          </cell>
          <cell r="F338">
            <v>0</v>
          </cell>
        </row>
        <row r="339">
          <cell r="D339" t="str">
            <v>0315456</v>
          </cell>
          <cell r="F339">
            <v>0</v>
          </cell>
        </row>
        <row r="340">
          <cell r="D340" t="str">
            <v>0322680</v>
          </cell>
          <cell r="F340">
            <v>0</v>
          </cell>
        </row>
        <row r="343">
          <cell r="D343" t="str">
            <v>0323125</v>
          </cell>
          <cell r="F343">
            <v>0</v>
          </cell>
        </row>
        <row r="345">
          <cell r="D345" t="str">
            <v>0323947</v>
          </cell>
          <cell r="F345">
            <v>0</v>
          </cell>
        </row>
        <row r="347">
          <cell r="D347" t="str">
            <v>0322680</v>
          </cell>
          <cell r="F347">
            <v>0</v>
          </cell>
        </row>
        <row r="350">
          <cell r="D350" t="str">
            <v>0323125</v>
          </cell>
          <cell r="F350">
            <v>0</v>
          </cell>
        </row>
        <row r="352">
          <cell r="D352" t="str">
            <v>0320716</v>
          </cell>
          <cell r="F352">
            <v>0</v>
          </cell>
        </row>
        <row r="354">
          <cell r="D354" t="str">
            <v>0318106</v>
          </cell>
          <cell r="F354">
            <v>0</v>
          </cell>
        </row>
        <row r="355">
          <cell r="D355" t="str">
            <v>0318107</v>
          </cell>
          <cell r="F355">
            <v>0</v>
          </cell>
        </row>
        <row r="356">
          <cell r="D356" t="str">
            <v>0322680</v>
          </cell>
          <cell r="F356">
            <v>0</v>
          </cell>
        </row>
        <row r="359">
          <cell r="D359" t="str">
            <v>0322056</v>
          </cell>
          <cell r="F359">
            <v>0</v>
          </cell>
        </row>
        <row r="361">
          <cell r="D361" t="str">
            <v>0320723</v>
          </cell>
          <cell r="F361">
            <v>0</v>
          </cell>
        </row>
        <row r="363">
          <cell r="D363" t="str">
            <v>0322652</v>
          </cell>
          <cell r="F363">
            <v>0</v>
          </cell>
        </row>
        <row r="366">
          <cell r="D366" t="str">
            <v>0323120</v>
          </cell>
          <cell r="F366">
            <v>0</v>
          </cell>
        </row>
        <row r="368">
          <cell r="D368" t="str">
            <v>0325681</v>
          </cell>
          <cell r="F368">
            <v>0</v>
          </cell>
        </row>
        <row r="370">
          <cell r="D370" t="str">
            <v>0318106</v>
          </cell>
          <cell r="F370">
            <v>0</v>
          </cell>
        </row>
        <row r="371">
          <cell r="D371" t="str">
            <v>0318107</v>
          </cell>
          <cell r="F371">
            <v>0</v>
          </cell>
        </row>
        <row r="372">
          <cell r="D372" t="str">
            <v>0322050</v>
          </cell>
          <cell r="F372">
            <v>0</v>
          </cell>
        </row>
        <row r="375">
          <cell r="D375" t="str">
            <v>0323125</v>
          </cell>
          <cell r="F375">
            <v>0</v>
          </cell>
        </row>
        <row r="377">
          <cell r="D377" t="str">
            <v>0320718</v>
          </cell>
          <cell r="F377">
            <v>0</v>
          </cell>
        </row>
        <row r="379">
          <cell r="D379" t="str">
            <v>0318106</v>
          </cell>
          <cell r="F379">
            <v>0</v>
          </cell>
        </row>
        <row r="380">
          <cell r="D380" t="str">
            <v>0318107</v>
          </cell>
          <cell r="F380">
            <v>0</v>
          </cell>
        </row>
        <row r="381">
          <cell r="D381" t="str">
            <v>0322680</v>
          </cell>
          <cell r="F381">
            <v>0</v>
          </cell>
        </row>
        <row r="384">
          <cell r="D384" t="str">
            <v>0323120</v>
          </cell>
          <cell r="F384">
            <v>0</v>
          </cell>
        </row>
        <row r="386">
          <cell r="D386" t="str">
            <v>0320716</v>
          </cell>
          <cell r="F386">
            <v>0</v>
          </cell>
        </row>
        <row r="388">
          <cell r="D388" t="str">
            <v>0318106</v>
          </cell>
          <cell r="F388">
            <v>0</v>
          </cell>
        </row>
        <row r="389">
          <cell r="D389" t="str">
            <v>0318107</v>
          </cell>
          <cell r="F389">
            <v>0</v>
          </cell>
        </row>
        <row r="390">
          <cell r="D390" t="str">
            <v>0322050</v>
          </cell>
          <cell r="F390">
            <v>0</v>
          </cell>
        </row>
        <row r="395">
          <cell r="D395" t="str">
            <v>0320715</v>
          </cell>
          <cell r="F395">
            <v>0</v>
          </cell>
        </row>
        <row r="396">
          <cell r="D396" t="str">
            <v>0323084</v>
          </cell>
          <cell r="F396">
            <v>0</v>
          </cell>
        </row>
        <row r="397">
          <cell r="D397" t="str">
            <v>0323947</v>
          </cell>
          <cell r="F397">
            <v>0</v>
          </cell>
        </row>
        <row r="399">
          <cell r="D399" t="str">
            <v>0318106</v>
          </cell>
          <cell r="F399">
            <v>0</v>
          </cell>
        </row>
        <row r="400">
          <cell r="D400" t="str">
            <v>0318108</v>
          </cell>
          <cell r="F400">
            <v>0</v>
          </cell>
        </row>
        <row r="403">
          <cell r="D403" t="str">
            <v>0320715</v>
          </cell>
          <cell r="F403">
            <v>0</v>
          </cell>
        </row>
        <row r="404">
          <cell r="D404" t="str">
            <v>0323084</v>
          </cell>
          <cell r="F404">
            <v>0</v>
          </cell>
        </row>
        <row r="406">
          <cell r="D406" t="str">
            <v>0318106</v>
          </cell>
          <cell r="F406">
            <v>0</v>
          </cell>
        </row>
        <row r="407">
          <cell r="D407" t="str">
            <v>0318108</v>
          </cell>
          <cell r="F407">
            <v>0</v>
          </cell>
        </row>
        <row r="410">
          <cell r="D410" t="str">
            <v>0320715</v>
          </cell>
          <cell r="F410">
            <v>0</v>
          </cell>
        </row>
        <row r="411">
          <cell r="D411" t="str">
            <v>0323084</v>
          </cell>
          <cell r="F411">
            <v>0</v>
          </cell>
        </row>
        <row r="412">
          <cell r="D412" t="str">
            <v>0323947</v>
          </cell>
          <cell r="F412">
            <v>0</v>
          </cell>
        </row>
        <row r="414">
          <cell r="D414" t="str">
            <v>0318106</v>
          </cell>
          <cell r="F414">
            <v>0</v>
          </cell>
        </row>
        <row r="415">
          <cell r="D415" t="str">
            <v>0318108</v>
          </cell>
          <cell r="F415">
            <v>0</v>
          </cell>
        </row>
        <row r="418">
          <cell r="D418" t="str">
            <v>0320715</v>
          </cell>
          <cell r="F418">
            <v>0</v>
          </cell>
        </row>
        <row r="419">
          <cell r="D419" t="str">
            <v>0323084</v>
          </cell>
          <cell r="F419">
            <v>0</v>
          </cell>
        </row>
        <row r="421">
          <cell r="D421" t="str">
            <v>0318106</v>
          </cell>
          <cell r="F421">
            <v>0</v>
          </cell>
        </row>
        <row r="422">
          <cell r="D422" t="str">
            <v>0318108</v>
          </cell>
          <cell r="F422">
            <v>0</v>
          </cell>
        </row>
        <row r="427">
          <cell r="D427" t="str">
            <v>0326467</v>
          </cell>
          <cell r="F427">
            <v>0</v>
          </cell>
        </row>
        <row r="429">
          <cell r="D429" t="str">
            <v>0326457</v>
          </cell>
          <cell r="F429">
            <v>0</v>
          </cell>
        </row>
        <row r="430">
          <cell r="D430" t="str">
            <v>0322054</v>
          </cell>
          <cell r="F430">
            <v>0</v>
          </cell>
        </row>
        <row r="432">
          <cell r="D432" t="str">
            <v>0322050</v>
          </cell>
          <cell r="F432">
            <v>0</v>
          </cell>
        </row>
        <row r="433">
          <cell r="D433" t="str">
            <v>0322051</v>
          </cell>
          <cell r="F433">
            <v>0</v>
          </cell>
        </row>
        <row r="434">
          <cell r="D434" t="str">
            <v>0318106</v>
          </cell>
          <cell r="F434">
            <v>0</v>
          </cell>
        </row>
        <row r="435">
          <cell r="D435" t="str">
            <v>0318108</v>
          </cell>
          <cell r="F435">
            <v>0</v>
          </cell>
        </row>
        <row r="438">
          <cell r="D438" t="str">
            <v>0326467</v>
          </cell>
          <cell r="F438">
            <v>0</v>
          </cell>
        </row>
        <row r="440">
          <cell r="D440" t="str">
            <v>0326457</v>
          </cell>
          <cell r="F440">
            <v>0</v>
          </cell>
        </row>
        <row r="442">
          <cell r="D442" t="str">
            <v>0322050</v>
          </cell>
          <cell r="F442">
            <v>0</v>
          </cell>
        </row>
        <row r="443">
          <cell r="D443" t="str">
            <v>0322051</v>
          </cell>
          <cell r="F443">
            <v>0</v>
          </cell>
        </row>
        <row r="444">
          <cell r="D444" t="str">
            <v>0318106</v>
          </cell>
          <cell r="F444">
            <v>0</v>
          </cell>
        </row>
        <row r="445">
          <cell r="D445" t="str">
            <v>0318108</v>
          </cell>
          <cell r="F445">
            <v>0</v>
          </cell>
        </row>
        <row r="448">
          <cell r="D448" t="str">
            <v>0326467</v>
          </cell>
          <cell r="F448">
            <v>0</v>
          </cell>
        </row>
        <row r="450">
          <cell r="D450" t="str">
            <v>0326457</v>
          </cell>
          <cell r="F450">
            <v>0</v>
          </cell>
        </row>
        <row r="451">
          <cell r="D451" t="str">
            <v>0322054</v>
          </cell>
          <cell r="F451">
            <v>0</v>
          </cell>
        </row>
        <row r="453">
          <cell r="D453" t="str">
            <v>0322050</v>
          </cell>
          <cell r="F453">
            <v>0</v>
          </cell>
        </row>
        <row r="454">
          <cell r="D454" t="str">
            <v>0322051</v>
          </cell>
          <cell r="F454">
            <v>0</v>
          </cell>
        </row>
        <row r="455">
          <cell r="D455" t="str">
            <v>0318106</v>
          </cell>
          <cell r="F455">
            <v>0</v>
          </cell>
        </row>
        <row r="456">
          <cell r="D456" t="str">
            <v>0318108</v>
          </cell>
          <cell r="F456">
            <v>0</v>
          </cell>
        </row>
        <row r="459">
          <cell r="D459" t="str">
            <v>0326468</v>
          </cell>
          <cell r="F459">
            <v>0</v>
          </cell>
        </row>
        <row r="461">
          <cell r="D461" t="str">
            <v>0326457</v>
          </cell>
          <cell r="F461">
            <v>0</v>
          </cell>
        </row>
        <row r="462">
          <cell r="D462" t="str">
            <v>0324996</v>
          </cell>
          <cell r="F462">
            <v>0</v>
          </cell>
        </row>
        <row r="464">
          <cell r="D464" t="str">
            <v>0324936</v>
          </cell>
          <cell r="F464">
            <v>0</v>
          </cell>
        </row>
        <row r="465">
          <cell r="D465" t="str">
            <v>0324934</v>
          </cell>
          <cell r="F465">
            <v>0</v>
          </cell>
        </row>
        <row r="466">
          <cell r="D466" t="str">
            <v>0324935</v>
          </cell>
          <cell r="F466">
            <v>0</v>
          </cell>
        </row>
        <row r="467">
          <cell r="D467" t="str">
            <v>0324937</v>
          </cell>
          <cell r="F467">
            <v>0</v>
          </cell>
        </row>
        <row r="468">
          <cell r="D468" t="str">
            <v>0324938</v>
          </cell>
          <cell r="F468">
            <v>0</v>
          </cell>
        </row>
        <row r="469">
          <cell r="D469" t="str">
            <v>0324933</v>
          </cell>
          <cell r="F469">
            <v>0</v>
          </cell>
        </row>
        <row r="470">
          <cell r="D470" t="str">
            <v>0327015</v>
          </cell>
          <cell r="F470">
            <v>0</v>
          </cell>
        </row>
        <row r="472">
          <cell r="D472" t="str">
            <v>0318106</v>
          </cell>
          <cell r="F472">
            <v>0</v>
          </cell>
        </row>
        <row r="473">
          <cell r="D473" t="str">
            <v>0318108</v>
          </cell>
          <cell r="F473">
            <v>0</v>
          </cell>
        </row>
        <row r="474">
          <cell r="D474" t="str">
            <v>0320158</v>
          </cell>
          <cell r="F474">
            <v>0</v>
          </cell>
        </row>
        <row r="475">
          <cell r="D475" t="str">
            <v>0327486</v>
          </cell>
          <cell r="F475">
            <v>0</v>
          </cell>
        </row>
        <row r="478">
          <cell r="D478" t="str">
            <v>0326468</v>
          </cell>
          <cell r="F478">
            <v>0</v>
          </cell>
        </row>
        <row r="480">
          <cell r="D480" t="str">
            <v>0326457</v>
          </cell>
          <cell r="F480">
            <v>0</v>
          </cell>
        </row>
        <row r="482">
          <cell r="D482" t="str">
            <v>0318106</v>
          </cell>
          <cell r="F482">
            <v>0</v>
          </cell>
        </row>
        <row r="483">
          <cell r="D483" t="str">
            <v>0318108</v>
          </cell>
          <cell r="F483">
            <v>0</v>
          </cell>
        </row>
        <row r="484">
          <cell r="D484" t="str">
            <v>0322050</v>
          </cell>
          <cell r="F484">
            <v>0</v>
          </cell>
        </row>
        <row r="485">
          <cell r="D485" t="str">
            <v>0322051</v>
          </cell>
          <cell r="F485">
            <v>0</v>
          </cell>
        </row>
        <row r="488">
          <cell r="D488" t="str">
            <v>0326467</v>
          </cell>
          <cell r="F488">
            <v>0</v>
          </cell>
        </row>
        <row r="490">
          <cell r="D490" t="str">
            <v>0326457</v>
          </cell>
          <cell r="F490">
            <v>0</v>
          </cell>
        </row>
        <row r="491">
          <cell r="D491" t="str">
            <v>0324996</v>
          </cell>
          <cell r="F491">
            <v>0</v>
          </cell>
        </row>
        <row r="493">
          <cell r="D493" t="str">
            <v>0324936</v>
          </cell>
          <cell r="F493">
            <v>0</v>
          </cell>
        </row>
        <row r="494">
          <cell r="D494" t="str">
            <v>0324934</v>
          </cell>
          <cell r="F494">
            <v>0</v>
          </cell>
        </row>
        <row r="495">
          <cell r="D495" t="str">
            <v>0324935</v>
          </cell>
          <cell r="F495">
            <v>0</v>
          </cell>
        </row>
        <row r="496">
          <cell r="D496" t="str">
            <v>0324937</v>
          </cell>
          <cell r="F496">
            <v>0</v>
          </cell>
        </row>
        <row r="497">
          <cell r="D497" t="str">
            <v>0324938</v>
          </cell>
          <cell r="F497">
            <v>0</v>
          </cell>
        </row>
        <row r="498">
          <cell r="D498" t="str">
            <v>0324933</v>
          </cell>
          <cell r="F498">
            <v>0</v>
          </cell>
        </row>
        <row r="499">
          <cell r="D499" t="str">
            <v>0327015</v>
          </cell>
          <cell r="F499">
            <v>0</v>
          </cell>
        </row>
        <row r="501">
          <cell r="D501" t="str">
            <v>0318106</v>
          </cell>
          <cell r="F501">
            <v>0</v>
          </cell>
        </row>
        <row r="502">
          <cell r="D502" t="str">
            <v>0318108</v>
          </cell>
          <cell r="F502">
            <v>0</v>
          </cell>
        </row>
        <row r="503">
          <cell r="D503" t="str">
            <v>0320158</v>
          </cell>
          <cell r="F503">
            <v>0</v>
          </cell>
        </row>
        <row r="504">
          <cell r="D504" t="str">
            <v>0327486</v>
          </cell>
          <cell r="F504">
            <v>0</v>
          </cell>
        </row>
        <row r="507">
          <cell r="D507" t="str">
            <v>0326467</v>
          </cell>
          <cell r="F507">
            <v>0</v>
          </cell>
        </row>
        <row r="509">
          <cell r="D509" t="str">
            <v>0326457</v>
          </cell>
          <cell r="F509">
            <v>0</v>
          </cell>
        </row>
        <row r="511">
          <cell r="D511" t="str">
            <v>0318106</v>
          </cell>
          <cell r="F511">
            <v>0</v>
          </cell>
        </row>
        <row r="512">
          <cell r="D512" t="str">
            <v>0318108</v>
          </cell>
          <cell r="F512">
            <v>0</v>
          </cell>
        </row>
        <row r="513">
          <cell r="D513" t="str">
            <v>0322050</v>
          </cell>
          <cell r="F513">
            <v>0</v>
          </cell>
        </row>
        <row r="514">
          <cell r="D514" t="str">
            <v>0322051</v>
          </cell>
          <cell r="F514">
            <v>0</v>
          </cell>
        </row>
        <row r="519">
          <cell r="D519" t="str">
            <v>0323926</v>
          </cell>
          <cell r="F519">
            <v>0</v>
          </cell>
        </row>
        <row r="521">
          <cell r="D521" t="str">
            <v>0326457</v>
          </cell>
          <cell r="F521">
            <v>0</v>
          </cell>
        </row>
        <row r="522">
          <cell r="D522" t="str">
            <v>0324996</v>
          </cell>
          <cell r="F522">
            <v>0</v>
          </cell>
        </row>
        <row r="524">
          <cell r="D524" t="str">
            <v>0324936</v>
          </cell>
          <cell r="F524">
            <v>0</v>
          </cell>
        </row>
        <row r="525">
          <cell r="D525" t="str">
            <v>0324934</v>
          </cell>
          <cell r="F525">
            <v>0</v>
          </cell>
        </row>
        <row r="526">
          <cell r="D526" t="str">
            <v>0324935</v>
          </cell>
          <cell r="F526">
            <v>0</v>
          </cell>
        </row>
        <row r="527">
          <cell r="D527" t="str">
            <v>0324937</v>
          </cell>
          <cell r="F527">
            <v>0</v>
          </cell>
        </row>
        <row r="528">
          <cell r="D528" t="str">
            <v>0324938</v>
          </cell>
          <cell r="F528">
            <v>0</v>
          </cell>
        </row>
        <row r="529">
          <cell r="D529" t="str">
            <v>0324933</v>
          </cell>
          <cell r="F529">
            <v>0</v>
          </cell>
        </row>
        <row r="530">
          <cell r="D530" t="str">
            <v>0327015</v>
          </cell>
          <cell r="F530">
            <v>0</v>
          </cell>
        </row>
        <row r="532">
          <cell r="D532" t="str">
            <v>0318106</v>
          </cell>
          <cell r="F532">
            <v>0</v>
          </cell>
        </row>
        <row r="533">
          <cell r="D533" t="str">
            <v>0318108</v>
          </cell>
          <cell r="F533">
            <v>0</v>
          </cell>
        </row>
        <row r="534">
          <cell r="D534" t="str">
            <v>0320158</v>
          </cell>
          <cell r="F534">
            <v>0</v>
          </cell>
        </row>
        <row r="535">
          <cell r="D535" t="str">
            <v>0327487</v>
          </cell>
          <cell r="F535">
            <v>0</v>
          </cell>
        </row>
        <row r="538">
          <cell r="D538" t="str">
            <v>0323926</v>
          </cell>
          <cell r="F538">
            <v>0</v>
          </cell>
        </row>
        <row r="540">
          <cell r="D540" t="str">
            <v>0326457</v>
          </cell>
          <cell r="F540">
            <v>0</v>
          </cell>
        </row>
        <row r="542">
          <cell r="D542" t="str">
            <v>0318106</v>
          </cell>
          <cell r="F542">
            <v>0</v>
          </cell>
        </row>
        <row r="543">
          <cell r="D543" t="str">
            <v>0318108</v>
          </cell>
          <cell r="F543">
            <v>0</v>
          </cell>
        </row>
        <row r="544">
          <cell r="D544" t="str">
            <v>0322050</v>
          </cell>
          <cell r="F544">
            <v>0</v>
          </cell>
        </row>
        <row r="545">
          <cell r="D545" t="str">
            <v>0322051</v>
          </cell>
          <cell r="F545">
            <v>0</v>
          </cell>
        </row>
        <row r="548">
          <cell r="D548" t="str">
            <v>0320733</v>
          </cell>
          <cell r="F548">
            <v>0</v>
          </cell>
        </row>
        <row r="550">
          <cell r="D550" t="str">
            <v>0326457</v>
          </cell>
          <cell r="F550">
            <v>0</v>
          </cell>
        </row>
        <row r="552">
          <cell r="D552" t="str">
            <v>0318106</v>
          </cell>
          <cell r="F552">
            <v>0</v>
          </cell>
        </row>
        <row r="553">
          <cell r="D553" t="str">
            <v>0318108</v>
          </cell>
          <cell r="F553">
            <v>0</v>
          </cell>
        </row>
        <row r="556">
          <cell r="D556" t="str">
            <v>0320733</v>
          </cell>
          <cell r="F556">
            <v>0</v>
          </cell>
        </row>
        <row r="558">
          <cell r="D558" t="str">
            <v>0324996</v>
          </cell>
          <cell r="F558">
            <v>0</v>
          </cell>
        </row>
        <row r="560">
          <cell r="D560" t="str">
            <v>0324936</v>
          </cell>
          <cell r="F560">
            <v>0</v>
          </cell>
        </row>
        <row r="561">
          <cell r="D561" t="str">
            <v>0324934</v>
          </cell>
          <cell r="F561">
            <v>0</v>
          </cell>
        </row>
        <row r="562">
          <cell r="D562" t="str">
            <v>0324935</v>
          </cell>
          <cell r="F562">
            <v>0</v>
          </cell>
        </row>
        <row r="563">
          <cell r="D563" t="str">
            <v>0324937</v>
          </cell>
          <cell r="F563">
            <v>0</v>
          </cell>
        </row>
        <row r="564">
          <cell r="D564" t="str">
            <v>0324938</v>
          </cell>
          <cell r="F564">
            <v>0</v>
          </cell>
        </row>
        <row r="565">
          <cell r="D565" t="str">
            <v>0324933</v>
          </cell>
          <cell r="F565">
            <v>0</v>
          </cell>
        </row>
        <row r="566">
          <cell r="D566" t="str">
            <v>0327015</v>
          </cell>
          <cell r="F566">
            <v>0</v>
          </cell>
        </row>
        <row r="568">
          <cell r="D568" t="str">
            <v>0320158</v>
          </cell>
          <cell r="F568">
            <v>0</v>
          </cell>
        </row>
        <row r="569">
          <cell r="D569" t="str">
            <v>0327487</v>
          </cell>
          <cell r="F569">
            <v>0</v>
          </cell>
        </row>
        <row r="574">
          <cell r="D574" t="str">
            <v>0325680</v>
          </cell>
        </row>
        <row r="575">
          <cell r="D575" t="str">
            <v>0325684</v>
          </cell>
        </row>
        <row r="576">
          <cell r="D576" t="str">
            <v>0325685</v>
          </cell>
        </row>
        <row r="577">
          <cell r="D577" t="str">
            <v>0323947</v>
          </cell>
        </row>
        <row r="579">
          <cell r="D579" t="str">
            <v>0327414</v>
          </cell>
        </row>
        <row r="580">
          <cell r="D580" t="str">
            <v>0327415</v>
          </cell>
        </row>
        <row r="581">
          <cell r="D581" t="str">
            <v>0327417</v>
          </cell>
        </row>
        <row r="582">
          <cell r="D582" t="str">
            <v>0327418</v>
          </cell>
        </row>
        <row r="583">
          <cell r="D583" t="str">
            <v>0325682</v>
          </cell>
        </row>
        <row r="584">
          <cell r="D584" t="str">
            <v>0325683</v>
          </cell>
        </row>
        <row r="586">
          <cell r="D586" t="str">
            <v>0322631</v>
          </cell>
        </row>
        <row r="587">
          <cell r="D587" t="str">
            <v>0322632</v>
          </cell>
        </row>
        <row r="588">
          <cell r="D588" t="str">
            <v>0323747</v>
          </cell>
        </row>
        <row r="589">
          <cell r="D589" t="str">
            <v>0322633</v>
          </cell>
        </row>
        <row r="590">
          <cell r="D590" t="str">
            <v>0322640</v>
          </cell>
        </row>
        <row r="591">
          <cell r="D591" t="str">
            <v>0323116</v>
          </cell>
        </row>
        <row r="592">
          <cell r="D592" t="str">
            <v>0322639</v>
          </cell>
        </row>
        <row r="593">
          <cell r="D593" t="str">
            <v>0322638</v>
          </cell>
        </row>
        <row r="594">
          <cell r="D594" t="str">
            <v>0318271</v>
          </cell>
          <cell r="F594">
            <v>0</v>
          </cell>
        </row>
        <row r="599">
          <cell r="D599" t="str">
            <v>0327414</v>
          </cell>
        </row>
        <row r="600">
          <cell r="D600" t="str">
            <v>0327416</v>
          </cell>
        </row>
        <row r="601">
          <cell r="D601" t="str">
            <v>0327419</v>
          </cell>
        </row>
        <row r="602">
          <cell r="D602" t="str">
            <v>0327420</v>
          </cell>
        </row>
        <row r="603">
          <cell r="D603" t="str">
            <v>0325682</v>
          </cell>
        </row>
        <row r="604">
          <cell r="D604" t="str">
            <v>0325683</v>
          </cell>
        </row>
        <row r="606">
          <cell r="D606" t="str">
            <v>0323123</v>
          </cell>
        </row>
        <row r="607">
          <cell r="D607" t="str">
            <v>0323125</v>
          </cell>
        </row>
        <row r="608">
          <cell r="D608" t="str">
            <v>0326467</v>
          </cell>
        </row>
        <row r="609">
          <cell r="D609" t="str">
            <v>0326468</v>
          </cell>
        </row>
        <row r="610">
          <cell r="D610" t="str">
            <v>0323120</v>
          </cell>
        </row>
        <row r="611">
          <cell r="D611" t="str">
            <v>0325681</v>
          </cell>
        </row>
        <row r="613">
          <cell r="D613" t="str">
            <v>0322807</v>
          </cell>
        </row>
        <row r="614">
          <cell r="D614" t="str">
            <v>0322680</v>
          </cell>
        </row>
        <row r="615">
          <cell r="D615" t="str">
            <v>0327486</v>
          </cell>
        </row>
        <row r="616">
          <cell r="D616" t="str">
            <v>0327487</v>
          </cell>
        </row>
      </sheetData>
      <sheetData sheetId="3">
        <row r="7">
          <cell r="D7" t="str">
            <v>0323067</v>
          </cell>
          <cell r="F7">
            <v>0</v>
          </cell>
        </row>
        <row r="8">
          <cell r="D8" t="str">
            <v>0323182</v>
          </cell>
          <cell r="F8">
            <v>0</v>
          </cell>
        </row>
        <row r="9">
          <cell r="D9" t="str">
            <v>0323107</v>
          </cell>
          <cell r="F9">
            <v>0</v>
          </cell>
        </row>
        <row r="10">
          <cell r="D10" t="str">
            <v>0323183</v>
          </cell>
        </row>
        <row r="11">
          <cell r="D11" t="str">
            <v>0322652</v>
          </cell>
          <cell r="F11">
            <v>0</v>
          </cell>
        </row>
        <row r="14">
          <cell r="D14" t="str">
            <v>0320754</v>
          </cell>
          <cell r="F14">
            <v>0</v>
          </cell>
        </row>
        <row r="15">
          <cell r="D15" t="str">
            <v>0323108</v>
          </cell>
          <cell r="F15">
            <v>0</v>
          </cell>
        </row>
        <row r="16">
          <cell r="D16" t="str">
            <v>0325671</v>
          </cell>
          <cell r="F16">
            <v>0</v>
          </cell>
        </row>
        <row r="18">
          <cell r="D18" t="str">
            <v>0318106</v>
          </cell>
          <cell r="F18">
            <v>0</v>
          </cell>
        </row>
        <row r="19">
          <cell r="D19" t="str">
            <v>0318108</v>
          </cell>
        </row>
        <row r="22">
          <cell r="D22" t="str">
            <v>0323108</v>
          </cell>
        </row>
        <row r="23">
          <cell r="D23" t="str">
            <v>0325671</v>
          </cell>
          <cell r="F23">
            <v>0</v>
          </cell>
        </row>
        <row r="24">
          <cell r="D24" t="str">
            <v>0320775</v>
          </cell>
          <cell r="F24">
            <v>0</v>
          </cell>
        </row>
        <row r="25">
          <cell r="D25" t="str">
            <v>0318106</v>
          </cell>
          <cell r="F25">
            <v>0</v>
          </cell>
        </row>
        <row r="26">
          <cell r="D26" t="str">
            <v>0318108</v>
          </cell>
        </row>
        <row r="27">
          <cell r="D27" t="str">
            <v>0320301</v>
          </cell>
          <cell r="F27">
            <v>0</v>
          </cell>
        </row>
        <row r="28">
          <cell r="D28" t="str">
            <v>0320302</v>
          </cell>
          <cell r="F28">
            <v>0</v>
          </cell>
        </row>
        <row r="29">
          <cell r="D29" t="str">
            <v>0322807</v>
          </cell>
          <cell r="F29">
            <v>0</v>
          </cell>
        </row>
        <row r="31">
          <cell r="D31" t="str">
            <v>0323112</v>
          </cell>
        </row>
        <row r="32">
          <cell r="D32" t="str">
            <v>0323110</v>
          </cell>
          <cell r="F32">
            <v>0</v>
          </cell>
        </row>
        <row r="33">
          <cell r="D33" t="str">
            <v>0323108</v>
          </cell>
          <cell r="F33">
            <v>0</v>
          </cell>
        </row>
        <row r="34">
          <cell r="D34" t="str">
            <v>0325671</v>
          </cell>
          <cell r="F34">
            <v>0</v>
          </cell>
        </row>
        <row r="35">
          <cell r="D35" t="str">
            <v>0322813</v>
          </cell>
          <cell r="F35">
            <v>0</v>
          </cell>
        </row>
        <row r="36">
          <cell r="D36" t="str">
            <v>0322814</v>
          </cell>
          <cell r="F36">
            <v>0</v>
          </cell>
        </row>
        <row r="38">
          <cell r="D38" t="str">
            <v>0320301</v>
          </cell>
          <cell r="F38">
            <v>0</v>
          </cell>
        </row>
        <row r="39">
          <cell r="D39" t="str">
            <v>0320778</v>
          </cell>
          <cell r="F39">
            <v>0</v>
          </cell>
        </row>
        <row r="40">
          <cell r="D40" t="str">
            <v>0320777</v>
          </cell>
        </row>
        <row r="43">
          <cell r="D43" t="str">
            <v>0326136</v>
          </cell>
        </row>
        <row r="44">
          <cell r="D44" t="str">
            <v>0326137</v>
          </cell>
          <cell r="F44">
            <v>0</v>
          </cell>
        </row>
        <row r="45">
          <cell r="D45" t="str">
            <v>0326138</v>
          </cell>
          <cell r="F45">
            <v>0</v>
          </cell>
        </row>
        <row r="46">
          <cell r="D46" t="str">
            <v>0320774</v>
          </cell>
          <cell r="F46">
            <v>0</v>
          </cell>
        </row>
        <row r="48">
          <cell r="D48" t="str">
            <v>0325672</v>
          </cell>
          <cell r="F48">
            <v>0</v>
          </cell>
        </row>
        <row r="49">
          <cell r="D49" t="str">
            <v>0323088</v>
          </cell>
          <cell r="F49">
            <v>0</v>
          </cell>
        </row>
        <row r="50">
          <cell r="D50" t="str">
            <v>0326139</v>
          </cell>
          <cell r="F50">
            <v>0</v>
          </cell>
        </row>
        <row r="53">
          <cell r="D53" t="str">
            <v>0326140</v>
          </cell>
          <cell r="F53">
            <v>0</v>
          </cell>
        </row>
        <row r="54">
          <cell r="D54" t="str">
            <v>0326141</v>
          </cell>
          <cell r="F54">
            <v>0</v>
          </cell>
        </row>
        <row r="55">
          <cell r="D55" t="str">
            <v>0323142</v>
          </cell>
          <cell r="F55">
            <v>0</v>
          </cell>
        </row>
        <row r="56">
          <cell r="D56" t="str">
            <v>0322813</v>
          </cell>
          <cell r="F56">
            <v>0</v>
          </cell>
        </row>
        <row r="57">
          <cell r="D57" t="str">
            <v>0322814</v>
          </cell>
          <cell r="F57">
            <v>0</v>
          </cell>
        </row>
        <row r="59">
          <cell r="D59" t="str">
            <v>0320301</v>
          </cell>
          <cell r="F59">
            <v>0</v>
          </cell>
        </row>
        <row r="60">
          <cell r="D60" t="str">
            <v>0325107</v>
          </cell>
          <cell r="F60">
            <v>0</v>
          </cell>
        </row>
        <row r="61">
          <cell r="D61" t="str">
            <v>0325106</v>
          </cell>
          <cell r="F61">
            <v>0</v>
          </cell>
        </row>
        <row r="62">
          <cell r="D62" t="str">
            <v>0325108</v>
          </cell>
          <cell r="F62">
            <v>0</v>
          </cell>
        </row>
        <row r="63">
          <cell r="D63" t="str">
            <v>0325109</v>
          </cell>
          <cell r="F63">
            <v>0</v>
          </cell>
        </row>
        <row r="64">
          <cell r="D64" t="str">
            <v>0325110</v>
          </cell>
          <cell r="F64">
            <v>0</v>
          </cell>
        </row>
        <row r="65">
          <cell r="D65" t="str">
            <v>0325678</v>
          </cell>
          <cell r="F65">
            <v>0</v>
          </cell>
        </row>
        <row r="66">
          <cell r="D66" t="str">
            <v>0320773</v>
          </cell>
          <cell r="F66">
            <v>0</v>
          </cell>
        </row>
        <row r="67">
          <cell r="D67" t="str">
            <v>0325679</v>
          </cell>
          <cell r="F67">
            <v>0</v>
          </cell>
        </row>
        <row r="69">
          <cell r="D69" t="str">
            <v>0323560</v>
          </cell>
          <cell r="F69">
            <v>0</v>
          </cell>
        </row>
        <row r="70">
          <cell r="D70" t="str">
            <v>0325107</v>
          </cell>
          <cell r="F70">
            <v>0</v>
          </cell>
        </row>
        <row r="71">
          <cell r="D71" t="str">
            <v>0325106</v>
          </cell>
          <cell r="F71">
            <v>0</v>
          </cell>
        </row>
        <row r="72">
          <cell r="D72" t="str">
            <v>0325109</v>
          </cell>
          <cell r="F72">
            <v>0</v>
          </cell>
        </row>
        <row r="73">
          <cell r="D73" t="str">
            <v>0320773</v>
          </cell>
          <cell r="F73">
            <v>0</v>
          </cell>
        </row>
        <row r="74">
          <cell r="D74" t="str">
            <v>0325679</v>
          </cell>
          <cell r="F74">
            <v>0</v>
          </cell>
        </row>
        <row r="76">
          <cell r="D76" t="str">
            <v>0326462</v>
          </cell>
          <cell r="F76">
            <v>0</v>
          </cell>
        </row>
        <row r="79">
          <cell r="D79" t="str">
            <v>0325110</v>
          </cell>
          <cell r="F79">
            <v>0</v>
          </cell>
        </row>
        <row r="80">
          <cell r="D80" t="str">
            <v>0325109</v>
          </cell>
          <cell r="F80">
            <v>0</v>
          </cell>
        </row>
        <row r="81">
          <cell r="D81" t="str">
            <v>0325110</v>
          </cell>
          <cell r="F81">
            <v>0</v>
          </cell>
        </row>
        <row r="82">
          <cell r="D82" t="str">
            <v>0325108</v>
          </cell>
          <cell r="F82">
            <v>0</v>
          </cell>
        </row>
        <row r="83">
          <cell r="D83" t="str">
            <v>0325106</v>
          </cell>
          <cell r="F83">
            <v>0</v>
          </cell>
        </row>
        <row r="84">
          <cell r="D84" t="str">
            <v>0325109</v>
          </cell>
          <cell r="F84">
            <v>0</v>
          </cell>
        </row>
        <row r="85">
          <cell r="D85" t="str">
            <v>0325106</v>
          </cell>
        </row>
        <row r="86">
          <cell r="D86" t="str">
            <v>0325108</v>
          </cell>
          <cell r="F86">
            <v>0</v>
          </cell>
        </row>
        <row r="87">
          <cell r="D87" t="str">
            <v>0325107</v>
          </cell>
          <cell r="F87">
            <v>0</v>
          </cell>
        </row>
        <row r="88">
          <cell r="D88" t="str">
            <v>0325108</v>
          </cell>
          <cell r="F88">
            <v>0</v>
          </cell>
        </row>
        <row r="89">
          <cell r="D89" t="str">
            <v>0325678</v>
          </cell>
        </row>
        <row r="90">
          <cell r="D90" t="str">
            <v>0324987</v>
          </cell>
          <cell r="F90">
            <v>0</v>
          </cell>
        </row>
        <row r="91">
          <cell r="D91" t="str">
            <v>0324986</v>
          </cell>
        </row>
        <row r="92">
          <cell r="D92" t="str">
            <v>0324988</v>
          </cell>
        </row>
        <row r="93">
          <cell r="D93" t="str">
            <v>0325679</v>
          </cell>
        </row>
        <row r="95">
          <cell r="D95" t="str">
            <v>0322183</v>
          </cell>
          <cell r="F95">
            <v>0</v>
          </cell>
        </row>
        <row r="96">
          <cell r="D96" t="str">
            <v>0323764</v>
          </cell>
          <cell r="F96">
            <v>0</v>
          </cell>
        </row>
        <row r="97">
          <cell r="D97" t="str">
            <v>0320736</v>
          </cell>
        </row>
        <row r="98">
          <cell r="D98" t="str">
            <v>0325674</v>
          </cell>
          <cell r="F98">
            <v>0</v>
          </cell>
        </row>
        <row r="99">
          <cell r="D99" t="str">
            <v>0326455</v>
          </cell>
          <cell r="F99">
            <v>0</v>
          </cell>
        </row>
        <row r="100">
          <cell r="D100" t="str">
            <v>0320737</v>
          </cell>
        </row>
        <row r="101">
          <cell r="D101" t="str">
            <v>0320738</v>
          </cell>
        </row>
        <row r="102">
          <cell r="D102" t="str">
            <v>0324178</v>
          </cell>
          <cell r="F102">
            <v>0</v>
          </cell>
        </row>
        <row r="103">
          <cell r="D103" t="str">
            <v>0320773</v>
          </cell>
          <cell r="F103">
            <v>0</v>
          </cell>
        </row>
        <row r="104">
          <cell r="D104" t="str">
            <v>0320775</v>
          </cell>
          <cell r="F104">
            <v>0</v>
          </cell>
        </row>
        <row r="106">
          <cell r="D106" t="str">
            <v>0324175</v>
          </cell>
          <cell r="F106">
            <v>0</v>
          </cell>
        </row>
        <row r="107">
          <cell r="D107" t="str">
            <v>0324178</v>
          </cell>
          <cell r="F107">
            <v>0</v>
          </cell>
        </row>
        <row r="108">
          <cell r="D108" t="str">
            <v>0324177</v>
          </cell>
        </row>
        <row r="109">
          <cell r="D109" t="str">
            <v>0325675</v>
          </cell>
        </row>
        <row r="110">
          <cell r="D110" t="str">
            <v>0324176</v>
          </cell>
          <cell r="F110">
            <v>0</v>
          </cell>
        </row>
        <row r="111">
          <cell r="D111" t="str">
            <v>0324179</v>
          </cell>
          <cell r="F111">
            <v>0</v>
          </cell>
        </row>
        <row r="113">
          <cell r="D113" t="str">
            <v>0320723</v>
          </cell>
          <cell r="F113">
            <v>0</v>
          </cell>
        </row>
        <row r="114">
          <cell r="D114" t="str">
            <v>0320784</v>
          </cell>
        </row>
        <row r="115">
          <cell r="D115" t="str">
            <v>0322183</v>
          </cell>
          <cell r="F115">
            <v>0</v>
          </cell>
        </row>
        <row r="118">
          <cell r="D118" t="str">
            <v>0322058</v>
          </cell>
        </row>
        <row r="119">
          <cell r="D119" t="str">
            <v>0322056</v>
          </cell>
        </row>
        <row r="120">
          <cell r="D120" t="str">
            <v>0320775</v>
          </cell>
        </row>
        <row r="121">
          <cell r="D121" t="str">
            <v>0323764</v>
          </cell>
        </row>
        <row r="122">
          <cell r="D122" t="str">
            <v>0320774</v>
          </cell>
        </row>
        <row r="123">
          <cell r="D123" t="str">
            <v>0320754</v>
          </cell>
        </row>
        <row r="124">
          <cell r="D124" t="str">
            <v>0322183</v>
          </cell>
          <cell r="F124">
            <v>0</v>
          </cell>
        </row>
        <row r="125">
          <cell r="D125" t="str">
            <v>0322157</v>
          </cell>
          <cell r="F125">
            <v>0</v>
          </cell>
        </row>
        <row r="127">
          <cell r="D127" t="str">
            <v>0320724</v>
          </cell>
          <cell r="F127">
            <v>0</v>
          </cell>
        </row>
        <row r="129">
          <cell r="D129" t="str">
            <v>0322050</v>
          </cell>
          <cell r="F129">
            <v>0</v>
          </cell>
        </row>
        <row r="130">
          <cell r="D130" t="str">
            <v>0322680</v>
          </cell>
        </row>
        <row r="131">
          <cell r="D131" t="str">
            <v>0322808</v>
          </cell>
        </row>
        <row r="132">
          <cell r="D132" t="str">
            <v>0322056</v>
          </cell>
          <cell r="F132">
            <v>0</v>
          </cell>
        </row>
        <row r="133">
          <cell r="D133" t="str">
            <v>0322817</v>
          </cell>
        </row>
        <row r="134">
          <cell r="D134" t="str">
            <v>0320724</v>
          </cell>
          <cell r="F134">
            <v>0</v>
          </cell>
        </row>
      </sheetData>
      <sheetData sheetId="4">
        <row r="7">
          <cell r="D7" t="str">
            <v>0322882</v>
          </cell>
          <cell r="F7">
            <v>0</v>
          </cell>
        </row>
        <row r="8">
          <cell r="D8" t="str">
            <v>0322900</v>
          </cell>
          <cell r="F8">
            <v>0</v>
          </cell>
        </row>
        <row r="9">
          <cell r="D9" t="str">
            <v>0322883</v>
          </cell>
          <cell r="F9">
            <v>0</v>
          </cell>
        </row>
        <row r="10">
          <cell r="D10" t="str">
            <v>0318106</v>
          </cell>
          <cell r="F10">
            <v>0</v>
          </cell>
        </row>
        <row r="11">
          <cell r="D11" t="str">
            <v>0317638</v>
          </cell>
          <cell r="F11">
            <v>0</v>
          </cell>
        </row>
        <row r="14">
          <cell r="D14" t="str">
            <v>0322882</v>
          </cell>
          <cell r="F14">
            <v>0</v>
          </cell>
        </row>
        <row r="15">
          <cell r="D15" t="str">
            <v>0322900</v>
          </cell>
          <cell r="F15">
            <v>0</v>
          </cell>
        </row>
        <row r="17">
          <cell r="D17" t="str">
            <v>0317638</v>
          </cell>
          <cell r="F17">
            <v>0</v>
          </cell>
        </row>
        <row r="18">
          <cell r="D18" t="str">
            <v>0318108</v>
          </cell>
          <cell r="F18">
            <v>0</v>
          </cell>
        </row>
        <row r="20">
          <cell r="D20" t="str">
            <v>0322899</v>
          </cell>
          <cell r="F20">
            <v>0</v>
          </cell>
        </row>
        <row r="21">
          <cell r="D21" t="str">
            <v>0321807</v>
          </cell>
          <cell r="F21">
            <v>0</v>
          </cell>
        </row>
        <row r="22">
          <cell r="D22" t="str">
            <v>0320718</v>
          </cell>
          <cell r="F22">
            <v>0</v>
          </cell>
        </row>
        <row r="23">
          <cell r="D23" t="str">
            <v>0317638</v>
          </cell>
          <cell r="F23">
            <v>0</v>
          </cell>
        </row>
        <row r="24">
          <cell r="D24" t="str">
            <v>0320158</v>
          </cell>
          <cell r="F24">
            <v>0</v>
          </cell>
        </row>
        <row r="25">
          <cell r="D25" t="str">
            <v>0318108</v>
          </cell>
          <cell r="F25">
            <v>0</v>
          </cell>
        </row>
        <row r="27">
          <cell r="D27" t="str">
            <v>0322899</v>
          </cell>
          <cell r="F27">
            <v>0</v>
          </cell>
        </row>
        <row r="28">
          <cell r="D28" t="str">
            <v>0321807</v>
          </cell>
          <cell r="F28">
            <v>0</v>
          </cell>
        </row>
        <row r="29">
          <cell r="D29" t="str">
            <v>0321808</v>
          </cell>
          <cell r="F29">
            <v>0</v>
          </cell>
        </row>
        <row r="31">
          <cell r="D31" t="str">
            <v>0320158</v>
          </cell>
          <cell r="F31">
            <v>0</v>
          </cell>
        </row>
        <row r="32">
          <cell r="D32" t="str">
            <v>0320998</v>
          </cell>
          <cell r="F32">
            <v>0</v>
          </cell>
        </row>
        <row r="35">
          <cell r="D35" t="str">
            <v>0320730</v>
          </cell>
          <cell r="F35">
            <v>0</v>
          </cell>
        </row>
        <row r="36">
          <cell r="D36" t="str">
            <v>0320847</v>
          </cell>
          <cell r="F36">
            <v>0</v>
          </cell>
        </row>
        <row r="37">
          <cell r="D37" t="str">
            <v>0322899</v>
          </cell>
          <cell r="F37">
            <v>0</v>
          </cell>
        </row>
        <row r="38">
          <cell r="D38" t="str">
            <v>0321807</v>
          </cell>
          <cell r="F38">
            <v>0</v>
          </cell>
        </row>
        <row r="39">
          <cell r="D39" t="str">
            <v>0321808</v>
          </cell>
          <cell r="F39">
            <v>0</v>
          </cell>
        </row>
        <row r="41">
          <cell r="D41" t="str">
            <v>0317638</v>
          </cell>
          <cell r="F41">
            <v>0</v>
          </cell>
        </row>
        <row r="42">
          <cell r="D42" t="str">
            <v>0320158</v>
          </cell>
          <cell r="F42">
            <v>0</v>
          </cell>
        </row>
        <row r="43">
          <cell r="D43" t="str">
            <v>0326910</v>
          </cell>
          <cell r="F43">
            <v>0</v>
          </cell>
        </row>
        <row r="45">
          <cell r="D45" t="str">
            <v>0322899</v>
          </cell>
          <cell r="F45">
            <v>0</v>
          </cell>
        </row>
        <row r="46">
          <cell r="D46" t="str">
            <v>0321807</v>
          </cell>
          <cell r="F46">
            <v>0</v>
          </cell>
        </row>
        <row r="47">
          <cell r="D47" t="str">
            <v>0321808</v>
          </cell>
          <cell r="F47">
            <v>0</v>
          </cell>
        </row>
        <row r="49">
          <cell r="D49" t="str">
            <v>0320158</v>
          </cell>
          <cell r="F49">
            <v>0</v>
          </cell>
        </row>
        <row r="50">
          <cell r="D50" t="str">
            <v>0320998</v>
          </cell>
          <cell r="F50">
            <v>0</v>
          </cell>
        </row>
        <row r="51">
          <cell r="D51" t="str">
            <v>0323095</v>
          </cell>
          <cell r="F51">
            <v>0</v>
          </cell>
        </row>
        <row r="53">
          <cell r="D53" t="str">
            <v>0322899</v>
          </cell>
          <cell r="F53">
            <v>0</v>
          </cell>
        </row>
        <row r="54">
          <cell r="D54" t="str">
            <v>0320715</v>
          </cell>
          <cell r="F54">
            <v>0</v>
          </cell>
        </row>
        <row r="55">
          <cell r="D55" t="str">
            <v>0317638</v>
          </cell>
          <cell r="F55">
            <v>0</v>
          </cell>
        </row>
        <row r="56">
          <cell r="D56" t="str">
            <v>0318106</v>
          </cell>
          <cell r="F56">
            <v>0</v>
          </cell>
        </row>
        <row r="57">
          <cell r="D57" t="str">
            <v>0318108</v>
          </cell>
          <cell r="F57">
            <v>0</v>
          </cell>
        </row>
        <row r="58">
          <cell r="D58" t="str">
            <v>0322899</v>
          </cell>
          <cell r="F58">
            <v>0</v>
          </cell>
        </row>
        <row r="59">
          <cell r="D59" t="str">
            <v>0321807</v>
          </cell>
          <cell r="F59">
            <v>0</v>
          </cell>
        </row>
        <row r="60">
          <cell r="D60" t="str">
            <v>0321808</v>
          </cell>
          <cell r="F60">
            <v>0</v>
          </cell>
        </row>
        <row r="62">
          <cell r="D62" t="str">
            <v>0317638</v>
          </cell>
          <cell r="F62">
            <v>0</v>
          </cell>
        </row>
        <row r="63">
          <cell r="D63" t="str">
            <v>0320158</v>
          </cell>
          <cell r="F63">
            <v>0</v>
          </cell>
        </row>
        <row r="66">
          <cell r="D66" t="str">
            <v>0322899</v>
          </cell>
          <cell r="F66">
            <v>0</v>
          </cell>
        </row>
        <row r="67">
          <cell r="D67" t="str">
            <v>0321807</v>
          </cell>
          <cell r="F67">
            <v>0</v>
          </cell>
        </row>
        <row r="68">
          <cell r="D68" t="str">
            <v>0321808</v>
          </cell>
          <cell r="F68">
            <v>0</v>
          </cell>
        </row>
        <row r="69">
          <cell r="D69" t="str">
            <v>0322585</v>
          </cell>
          <cell r="F69">
            <v>0</v>
          </cell>
        </row>
        <row r="70">
          <cell r="D70" t="str">
            <v>0320158</v>
          </cell>
          <cell r="F70">
            <v>0</v>
          </cell>
        </row>
        <row r="71">
          <cell r="D71" t="str">
            <v>0320998</v>
          </cell>
          <cell r="F71">
            <v>0</v>
          </cell>
        </row>
        <row r="72">
          <cell r="D72" t="str">
            <v>0324205</v>
          </cell>
          <cell r="F72">
            <v>0</v>
          </cell>
        </row>
        <row r="74">
          <cell r="D74" t="str">
            <v>0322899</v>
          </cell>
          <cell r="F74">
            <v>0</v>
          </cell>
        </row>
        <row r="76">
          <cell r="D76" t="str">
            <v>0317638</v>
          </cell>
          <cell r="F76">
            <v>0</v>
          </cell>
        </row>
        <row r="77">
          <cell r="D77" t="str">
            <v>0323128</v>
          </cell>
          <cell r="F77">
            <v>0</v>
          </cell>
        </row>
        <row r="79">
          <cell r="D79" t="str">
            <v>0320158</v>
          </cell>
          <cell r="F79">
            <v>0</v>
          </cell>
        </row>
        <row r="81">
          <cell r="D81" t="str">
            <v>0322882</v>
          </cell>
          <cell r="F81">
            <v>0</v>
          </cell>
        </row>
        <row r="82">
          <cell r="D82" t="str">
            <v>0322914</v>
          </cell>
          <cell r="F82">
            <v>0</v>
          </cell>
        </row>
        <row r="84">
          <cell r="D84" t="str">
            <v>0317638</v>
          </cell>
          <cell r="F84">
            <v>0</v>
          </cell>
        </row>
        <row r="87">
          <cell r="D87" t="str">
            <v>0322899</v>
          </cell>
          <cell r="F87">
            <v>0</v>
          </cell>
        </row>
        <row r="88">
          <cell r="D88" t="str">
            <v>0322927</v>
          </cell>
          <cell r="F88">
            <v>0</v>
          </cell>
        </row>
        <row r="89">
          <cell r="D89" t="str">
            <v>0322919</v>
          </cell>
          <cell r="F89">
            <v>0</v>
          </cell>
        </row>
        <row r="91">
          <cell r="D91" t="str">
            <v>0317638</v>
          </cell>
          <cell r="F91">
            <v>0</v>
          </cell>
        </row>
        <row r="92">
          <cell r="D92" t="str">
            <v>0320713</v>
          </cell>
          <cell r="F92">
            <v>0</v>
          </cell>
        </row>
        <row r="93">
          <cell r="D93" t="str">
            <v>0327087</v>
          </cell>
          <cell r="F93">
            <v>0</v>
          </cell>
        </row>
        <row r="94">
          <cell r="D94" t="str">
            <v>0322882</v>
          </cell>
          <cell r="F94">
            <v>0</v>
          </cell>
        </row>
        <row r="95">
          <cell r="D95" t="str">
            <v>0322920</v>
          </cell>
          <cell r="F95">
            <v>0</v>
          </cell>
        </row>
        <row r="96">
          <cell r="D96" t="str">
            <v>0322914</v>
          </cell>
          <cell r="F96">
            <v>0</v>
          </cell>
        </row>
        <row r="97">
          <cell r="D97" t="str">
            <v>0318108</v>
          </cell>
          <cell r="F97">
            <v>0</v>
          </cell>
        </row>
        <row r="98">
          <cell r="D98" t="str">
            <v>0317638</v>
          </cell>
          <cell r="F98">
            <v>0</v>
          </cell>
        </row>
        <row r="101">
          <cell r="D101" t="str">
            <v>0324175</v>
          </cell>
          <cell r="F101">
            <v>0</v>
          </cell>
        </row>
        <row r="103">
          <cell r="D103" t="str">
            <v>0322899</v>
          </cell>
          <cell r="F103">
            <v>0</v>
          </cell>
        </row>
        <row r="104">
          <cell r="D104" t="str">
            <v>0322927</v>
          </cell>
          <cell r="F104">
            <v>0</v>
          </cell>
        </row>
        <row r="105">
          <cell r="D105" t="str">
            <v>0322919</v>
          </cell>
          <cell r="F105">
            <v>0</v>
          </cell>
        </row>
        <row r="106">
          <cell r="D106" t="str">
            <v>0320712</v>
          </cell>
          <cell r="F106">
            <v>0</v>
          </cell>
        </row>
        <row r="107">
          <cell r="D107" t="str">
            <v>0317638</v>
          </cell>
          <cell r="F107">
            <v>0</v>
          </cell>
        </row>
        <row r="108">
          <cell r="D108" t="str">
            <v>0321154</v>
          </cell>
          <cell r="F108">
            <v>0</v>
          </cell>
        </row>
        <row r="109">
          <cell r="D109" t="str">
            <v>0318106</v>
          </cell>
          <cell r="F109">
            <v>0</v>
          </cell>
        </row>
        <row r="110">
          <cell r="D110" t="str">
            <v>0322899</v>
          </cell>
          <cell r="F110">
            <v>0</v>
          </cell>
        </row>
        <row r="111">
          <cell r="D111" t="str">
            <v>0322927</v>
          </cell>
          <cell r="F111">
            <v>0</v>
          </cell>
        </row>
        <row r="112">
          <cell r="D112" t="str">
            <v>0322919</v>
          </cell>
          <cell r="F112">
            <v>0</v>
          </cell>
        </row>
        <row r="114">
          <cell r="D114" t="str">
            <v>0317638</v>
          </cell>
          <cell r="F114">
            <v>0</v>
          </cell>
        </row>
        <row r="116">
          <cell r="D116" t="str">
            <v>0320727</v>
          </cell>
          <cell r="F116">
            <v>0</v>
          </cell>
        </row>
        <row r="117">
          <cell r="D117" t="str">
            <v>0320730</v>
          </cell>
          <cell r="F117">
            <v>0</v>
          </cell>
        </row>
        <row r="118">
          <cell r="D118" t="str">
            <v>0320720</v>
          </cell>
          <cell r="F118">
            <v>0</v>
          </cell>
        </row>
        <row r="119">
          <cell r="D119" t="str">
            <v>0322899</v>
          </cell>
          <cell r="F119">
            <v>0</v>
          </cell>
        </row>
        <row r="120">
          <cell r="D120" t="str">
            <v>0318106</v>
          </cell>
          <cell r="F120">
            <v>0</v>
          </cell>
        </row>
        <row r="121">
          <cell r="D121" t="str">
            <v>0317638</v>
          </cell>
          <cell r="F121">
            <v>0</v>
          </cell>
        </row>
        <row r="122">
          <cell r="D122" t="str">
            <v>0320158</v>
          </cell>
          <cell r="F122">
            <v>0</v>
          </cell>
        </row>
        <row r="125">
          <cell r="D125" t="str">
            <v>0322902</v>
          </cell>
          <cell r="F125">
            <v>0</v>
          </cell>
        </row>
        <row r="127">
          <cell r="D127" t="str">
            <v>0317638</v>
          </cell>
          <cell r="F127">
            <v>0</v>
          </cell>
        </row>
        <row r="128">
          <cell r="D128" t="str">
            <v>0320158</v>
          </cell>
          <cell r="F128">
            <v>0</v>
          </cell>
        </row>
        <row r="130">
          <cell r="D130" t="str">
            <v>0318106</v>
          </cell>
          <cell r="F130">
            <v>0</v>
          </cell>
        </row>
        <row r="131">
          <cell r="D131" t="str">
            <v>0322927</v>
          </cell>
          <cell r="F131">
            <v>0</v>
          </cell>
        </row>
        <row r="132">
          <cell r="D132" t="str">
            <v>0322917</v>
          </cell>
          <cell r="F132">
            <v>0</v>
          </cell>
        </row>
        <row r="135">
          <cell r="D135" t="str">
            <v>0322927</v>
          </cell>
          <cell r="F135">
            <v>0</v>
          </cell>
        </row>
        <row r="136">
          <cell r="D136" t="str">
            <v>0322917</v>
          </cell>
          <cell r="F136">
            <v>0</v>
          </cell>
        </row>
        <row r="137">
          <cell r="D137" t="str">
            <v>0322899</v>
          </cell>
          <cell r="F137">
            <v>0</v>
          </cell>
        </row>
        <row r="138">
          <cell r="D138" t="str">
            <v>0323095</v>
          </cell>
          <cell r="F138">
            <v>0</v>
          </cell>
        </row>
        <row r="139">
          <cell r="D139" t="str">
            <v>0317638</v>
          </cell>
          <cell r="F139">
            <v>0</v>
          </cell>
        </row>
        <row r="140">
          <cell r="D140" t="str">
            <v>0322050</v>
          </cell>
          <cell r="F140">
            <v>0</v>
          </cell>
        </row>
        <row r="142">
          <cell r="D142" t="str">
            <v>0322927</v>
          </cell>
          <cell r="F142">
            <v>0</v>
          </cell>
        </row>
        <row r="143">
          <cell r="D143" t="str">
            <v>0322917</v>
          </cell>
          <cell r="F143">
            <v>0</v>
          </cell>
        </row>
        <row r="144">
          <cell r="D144" t="str">
            <v>0322906</v>
          </cell>
          <cell r="F144">
            <v>0</v>
          </cell>
        </row>
        <row r="145">
          <cell r="D145" t="str">
            <v>0322899</v>
          </cell>
          <cell r="F145">
            <v>0</v>
          </cell>
        </row>
        <row r="146">
          <cell r="D146" t="str">
            <v>0326910</v>
          </cell>
          <cell r="F146">
            <v>0</v>
          </cell>
        </row>
        <row r="147">
          <cell r="D147" t="str">
            <v>0317638</v>
          </cell>
          <cell r="F147">
            <v>0</v>
          </cell>
        </row>
        <row r="149">
          <cell r="D149" t="str">
            <v>0327092</v>
          </cell>
          <cell r="F149">
            <v>0</v>
          </cell>
        </row>
        <row r="150">
          <cell r="D150" t="str">
            <v>0322927</v>
          </cell>
          <cell r="F150">
            <v>0</v>
          </cell>
        </row>
        <row r="151">
          <cell r="D151" t="str">
            <v>0322917</v>
          </cell>
          <cell r="F151">
            <v>0</v>
          </cell>
        </row>
        <row r="152">
          <cell r="D152" t="str">
            <v>0322905</v>
          </cell>
          <cell r="F152">
            <v>0</v>
          </cell>
        </row>
        <row r="153">
          <cell r="D153" t="str">
            <v>0322899</v>
          </cell>
          <cell r="F153">
            <v>0</v>
          </cell>
        </row>
        <row r="154">
          <cell r="D154" t="str">
            <v>0320933</v>
          </cell>
          <cell r="F154">
            <v>0</v>
          </cell>
        </row>
        <row r="155">
          <cell r="D155" t="str">
            <v>0327088</v>
          </cell>
          <cell r="F155">
            <v>0</v>
          </cell>
        </row>
        <row r="156">
          <cell r="D156" t="str">
            <v>0317638</v>
          </cell>
          <cell r="F156">
            <v>0</v>
          </cell>
        </row>
        <row r="158">
          <cell r="D158" t="str">
            <v>0327092</v>
          </cell>
          <cell r="F158">
            <v>0</v>
          </cell>
        </row>
        <row r="159">
          <cell r="D159" t="str">
            <v>0322907</v>
          </cell>
          <cell r="F159">
            <v>0</v>
          </cell>
        </row>
        <row r="160">
          <cell r="D160" t="str">
            <v>0322899</v>
          </cell>
          <cell r="F160">
            <v>0</v>
          </cell>
        </row>
        <row r="162">
          <cell r="D162" t="str">
            <v>0317638</v>
          </cell>
          <cell r="F162">
            <v>0</v>
          </cell>
        </row>
        <row r="163">
          <cell r="D163" t="str">
            <v>0320158</v>
          </cell>
          <cell r="F163">
            <v>0</v>
          </cell>
        </row>
        <row r="164">
          <cell r="D164" t="str">
            <v>0320727</v>
          </cell>
          <cell r="F164">
            <v>0</v>
          </cell>
        </row>
        <row r="165">
          <cell r="D165" t="str">
            <v>0323098</v>
          </cell>
          <cell r="F165">
            <v>0</v>
          </cell>
        </row>
        <row r="166">
          <cell r="D166" t="str">
            <v>0322907</v>
          </cell>
          <cell r="F166">
            <v>0</v>
          </cell>
        </row>
        <row r="167">
          <cell r="D167" t="str">
            <v>0322902</v>
          </cell>
          <cell r="F167">
            <v>0</v>
          </cell>
        </row>
        <row r="169">
          <cell r="D169" t="str">
            <v>0317638</v>
          </cell>
          <cell r="F169">
            <v>0</v>
          </cell>
        </row>
        <row r="170">
          <cell r="D170" t="str">
            <v>0320158</v>
          </cell>
          <cell r="F170">
            <v>0</v>
          </cell>
        </row>
        <row r="171">
          <cell r="D171" t="str">
            <v>0324178</v>
          </cell>
          <cell r="F171">
            <v>0</v>
          </cell>
        </row>
        <row r="172">
          <cell r="D172" t="str">
            <v>0322690</v>
          </cell>
          <cell r="F172">
            <v>0</v>
          </cell>
        </row>
        <row r="175">
          <cell r="D175" t="str">
            <v>0322899</v>
          </cell>
          <cell r="F175">
            <v>0</v>
          </cell>
        </row>
        <row r="176">
          <cell r="D176" t="str">
            <v>0322691</v>
          </cell>
          <cell r="F176">
            <v>0</v>
          </cell>
        </row>
        <row r="177">
          <cell r="D177" t="str">
            <v>0317638</v>
          </cell>
          <cell r="F177">
            <v>0</v>
          </cell>
        </row>
        <row r="178">
          <cell r="D178" t="str">
            <v>0320158</v>
          </cell>
          <cell r="F178">
            <v>0</v>
          </cell>
        </row>
        <row r="179">
          <cell r="D179" t="str">
            <v>0324178</v>
          </cell>
          <cell r="F179">
            <v>0</v>
          </cell>
        </row>
        <row r="181">
          <cell r="D181" t="str">
            <v>0322899</v>
          </cell>
          <cell r="F181">
            <v>0</v>
          </cell>
        </row>
        <row r="182">
          <cell r="D182" t="str">
            <v>0322927</v>
          </cell>
          <cell r="F182">
            <v>0</v>
          </cell>
        </row>
        <row r="183">
          <cell r="D183" t="str">
            <v>0322917</v>
          </cell>
          <cell r="F183">
            <v>0</v>
          </cell>
        </row>
        <row r="184">
          <cell r="D184" t="str">
            <v>0318108</v>
          </cell>
          <cell r="F184">
            <v>0</v>
          </cell>
        </row>
        <row r="185">
          <cell r="D185" t="str">
            <v>0317638</v>
          </cell>
          <cell r="F185">
            <v>0</v>
          </cell>
        </row>
        <row r="186">
          <cell r="D186" t="str">
            <v>0320158</v>
          </cell>
          <cell r="F186">
            <v>0</v>
          </cell>
        </row>
        <row r="188">
          <cell r="D188" t="str">
            <v>0324175</v>
          </cell>
          <cell r="F188">
            <v>0</v>
          </cell>
        </row>
        <row r="189">
          <cell r="D189" t="str">
            <v>0317556</v>
          </cell>
          <cell r="F189">
            <v>0</v>
          </cell>
        </row>
        <row r="190">
          <cell r="D190" t="str">
            <v>0322899</v>
          </cell>
          <cell r="F190">
            <v>0</v>
          </cell>
        </row>
        <row r="191">
          <cell r="D191" t="str">
            <v>0317557</v>
          </cell>
          <cell r="F191">
            <v>0</v>
          </cell>
        </row>
        <row r="192">
          <cell r="D192" t="str">
            <v>0318106</v>
          </cell>
          <cell r="F192">
            <v>0</v>
          </cell>
        </row>
        <row r="193">
          <cell r="D193" t="str">
            <v>0317638</v>
          </cell>
          <cell r="F193">
            <v>0</v>
          </cell>
        </row>
        <row r="194">
          <cell r="D194" t="str">
            <v>0320158</v>
          </cell>
          <cell r="F194">
            <v>0</v>
          </cell>
        </row>
        <row r="197">
          <cell r="D197" t="str">
            <v>0322902</v>
          </cell>
          <cell r="F197">
            <v>0</v>
          </cell>
        </row>
        <row r="199">
          <cell r="D199" t="str">
            <v>0317638</v>
          </cell>
          <cell r="F199">
            <v>0</v>
          </cell>
        </row>
        <row r="200">
          <cell r="D200" t="str">
            <v>0320158</v>
          </cell>
          <cell r="F200">
            <v>0</v>
          </cell>
        </row>
        <row r="202">
          <cell r="D202" t="str">
            <v>0318106</v>
          </cell>
          <cell r="F202">
            <v>0</v>
          </cell>
        </row>
        <row r="203">
          <cell r="D203" t="str">
            <v>0322899</v>
          </cell>
          <cell r="F203">
            <v>0</v>
          </cell>
        </row>
        <row r="204">
          <cell r="D204" t="str">
            <v>0320933</v>
          </cell>
          <cell r="F204">
            <v>0</v>
          </cell>
        </row>
        <row r="205">
          <cell r="D205" t="str">
            <v>0322877</v>
          </cell>
          <cell r="F205">
            <v>0</v>
          </cell>
        </row>
        <row r="207">
          <cell r="D207" t="str">
            <v>0317638</v>
          </cell>
          <cell r="F207">
            <v>0</v>
          </cell>
        </row>
        <row r="208">
          <cell r="D208" t="str">
            <v>0320158</v>
          </cell>
          <cell r="F208">
            <v>0</v>
          </cell>
        </row>
        <row r="209">
          <cell r="D209" t="str">
            <v>0320713</v>
          </cell>
          <cell r="F209">
            <v>0</v>
          </cell>
        </row>
        <row r="210">
          <cell r="D210" t="str">
            <v>0320715</v>
          </cell>
          <cell r="F210">
            <v>0</v>
          </cell>
        </row>
        <row r="211">
          <cell r="D211" t="str">
            <v>0322899</v>
          </cell>
          <cell r="F211">
            <v>0</v>
          </cell>
        </row>
        <row r="212">
          <cell r="D212" t="str">
            <v>0318106</v>
          </cell>
          <cell r="F212">
            <v>0</v>
          </cell>
        </row>
        <row r="213">
          <cell r="D213" t="str">
            <v>0317638</v>
          </cell>
          <cell r="F213">
            <v>0</v>
          </cell>
        </row>
        <row r="214">
          <cell r="D214" t="str">
            <v>0320158</v>
          </cell>
          <cell r="F214">
            <v>0</v>
          </cell>
        </row>
        <row r="217">
          <cell r="D217" t="str">
            <v>0322899</v>
          </cell>
          <cell r="F217">
            <v>0</v>
          </cell>
        </row>
        <row r="218">
          <cell r="D218" t="str">
            <v>0322927</v>
          </cell>
          <cell r="F218">
            <v>0</v>
          </cell>
        </row>
        <row r="219">
          <cell r="D219" t="str">
            <v>0322917</v>
          </cell>
          <cell r="F219">
            <v>0</v>
          </cell>
        </row>
        <row r="220">
          <cell r="D220" t="str">
            <v>0320713</v>
          </cell>
          <cell r="F220">
            <v>0</v>
          </cell>
        </row>
        <row r="221">
          <cell r="D221" t="str">
            <v>0317638</v>
          </cell>
          <cell r="F221">
            <v>0</v>
          </cell>
        </row>
        <row r="222">
          <cell r="D222" t="str">
            <v>0320158</v>
          </cell>
          <cell r="F222">
            <v>0</v>
          </cell>
        </row>
        <row r="223">
          <cell r="D223" t="str">
            <v>0321911</v>
          </cell>
          <cell r="F223">
            <v>0</v>
          </cell>
        </row>
        <row r="224">
          <cell r="D224" t="str">
            <v>0318106</v>
          </cell>
          <cell r="F224">
            <v>0</v>
          </cell>
        </row>
        <row r="225">
          <cell r="D225" t="str">
            <v>0317556</v>
          </cell>
          <cell r="F225">
            <v>0</v>
          </cell>
        </row>
        <row r="226">
          <cell r="D226" t="str">
            <v>0322899</v>
          </cell>
          <cell r="F226">
            <v>0</v>
          </cell>
        </row>
        <row r="227">
          <cell r="D227" t="str">
            <v>0317557</v>
          </cell>
          <cell r="F227">
            <v>0</v>
          </cell>
        </row>
        <row r="228">
          <cell r="D228" t="str">
            <v>0326661</v>
          </cell>
          <cell r="F228">
            <v>0</v>
          </cell>
        </row>
        <row r="229">
          <cell r="D229" t="str">
            <v>0317638</v>
          </cell>
          <cell r="F229">
            <v>0</v>
          </cell>
        </row>
        <row r="230">
          <cell r="D230" t="str">
            <v>0320158</v>
          </cell>
          <cell r="F230">
            <v>0</v>
          </cell>
        </row>
        <row r="232">
          <cell r="D232" t="str">
            <v>0318106</v>
          </cell>
          <cell r="F232">
            <v>0</v>
          </cell>
        </row>
        <row r="233">
          <cell r="D233" t="str">
            <v>0322902</v>
          </cell>
          <cell r="F233">
            <v>0</v>
          </cell>
        </row>
        <row r="235">
          <cell r="D235" t="str">
            <v>0317638</v>
          </cell>
          <cell r="F235">
            <v>0</v>
          </cell>
        </row>
        <row r="236">
          <cell r="D236" t="str">
            <v>0320158</v>
          </cell>
          <cell r="F236">
            <v>0</v>
          </cell>
        </row>
        <row r="237">
          <cell r="D237" t="str">
            <v>0320713</v>
          </cell>
          <cell r="F237">
            <v>0</v>
          </cell>
        </row>
        <row r="238">
          <cell r="D238" t="str">
            <v>0320715</v>
          </cell>
          <cell r="F238">
            <v>0</v>
          </cell>
        </row>
        <row r="239">
          <cell r="D239" t="str">
            <v>0322899</v>
          </cell>
          <cell r="F239">
            <v>0</v>
          </cell>
        </row>
        <row r="240">
          <cell r="D240" t="str">
            <v>0320933</v>
          </cell>
          <cell r="F240">
            <v>0</v>
          </cell>
        </row>
        <row r="241">
          <cell r="D241" t="str">
            <v>0322877</v>
          </cell>
          <cell r="F241">
            <v>0</v>
          </cell>
        </row>
        <row r="242">
          <cell r="D242" t="str">
            <v>0318108</v>
          </cell>
          <cell r="F242">
            <v>0</v>
          </cell>
        </row>
        <row r="243">
          <cell r="D243" t="str">
            <v>0317638</v>
          </cell>
          <cell r="F243">
            <v>0</v>
          </cell>
        </row>
        <row r="244">
          <cell r="D244" t="str">
            <v>0320158</v>
          </cell>
          <cell r="F244">
            <v>0</v>
          </cell>
        </row>
        <row r="245">
          <cell r="D245" t="str">
            <v>0322391</v>
          </cell>
          <cell r="F245">
            <v>0</v>
          </cell>
        </row>
        <row r="247">
          <cell r="D247" t="str">
            <v>0322907</v>
          </cell>
          <cell r="F247">
            <v>0</v>
          </cell>
        </row>
        <row r="248">
          <cell r="D248" t="str">
            <v>0322899</v>
          </cell>
          <cell r="F248">
            <v>0</v>
          </cell>
        </row>
        <row r="249">
          <cell r="D249" t="str">
            <v>0320158</v>
          </cell>
          <cell r="F249">
            <v>0</v>
          </cell>
        </row>
        <row r="250">
          <cell r="D250" t="str">
            <v>0317638</v>
          </cell>
          <cell r="F250">
            <v>0</v>
          </cell>
        </row>
        <row r="251">
          <cell r="D251" t="str">
            <v>0320158</v>
          </cell>
          <cell r="F251">
            <v>0</v>
          </cell>
        </row>
        <row r="253">
          <cell r="D253" t="str">
            <v>0322390</v>
          </cell>
          <cell r="F253">
            <v>0</v>
          </cell>
        </row>
        <row r="254">
          <cell r="D254" t="str">
            <v>0322907</v>
          </cell>
          <cell r="F254">
            <v>0</v>
          </cell>
        </row>
        <row r="255">
          <cell r="D255" t="str">
            <v>0322899</v>
          </cell>
          <cell r="F255">
            <v>0</v>
          </cell>
        </row>
        <row r="257">
          <cell r="D257" t="str">
            <v>0317638</v>
          </cell>
          <cell r="F257">
            <v>0</v>
          </cell>
        </row>
        <row r="258">
          <cell r="D258" t="str">
            <v>0320158</v>
          </cell>
          <cell r="F258">
            <v>0</v>
          </cell>
        </row>
        <row r="261">
          <cell r="D261" t="str">
            <v>0322907</v>
          </cell>
          <cell r="F261">
            <v>0</v>
          </cell>
        </row>
        <row r="262">
          <cell r="D262" t="str">
            <v>0317556</v>
          </cell>
          <cell r="F262">
            <v>0</v>
          </cell>
        </row>
        <row r="263">
          <cell r="D263" t="str">
            <v>0322899</v>
          </cell>
          <cell r="F263">
            <v>0</v>
          </cell>
        </row>
        <row r="264">
          <cell r="D264" t="str">
            <v>0317557</v>
          </cell>
          <cell r="F264">
            <v>0</v>
          </cell>
        </row>
        <row r="265">
          <cell r="D265" t="str">
            <v>0321919</v>
          </cell>
          <cell r="F265">
            <v>0</v>
          </cell>
        </row>
        <row r="266">
          <cell r="D266" t="str">
            <v>0317638</v>
          </cell>
          <cell r="F266">
            <v>0</v>
          </cell>
        </row>
        <row r="267">
          <cell r="D267" t="str">
            <v>0320158</v>
          </cell>
          <cell r="F267">
            <v>0</v>
          </cell>
        </row>
        <row r="270">
          <cell r="D270" t="str">
            <v>0322907</v>
          </cell>
          <cell r="F270">
            <v>0</v>
          </cell>
        </row>
        <row r="271">
          <cell r="D271" t="str">
            <v>0317556</v>
          </cell>
          <cell r="F271">
            <v>0</v>
          </cell>
        </row>
        <row r="272">
          <cell r="D272" t="str">
            <v>0322899</v>
          </cell>
          <cell r="F272">
            <v>0</v>
          </cell>
        </row>
        <row r="273">
          <cell r="D273" t="str">
            <v>0317557</v>
          </cell>
          <cell r="F273">
            <v>0</v>
          </cell>
        </row>
        <row r="274">
          <cell r="D274" t="str">
            <v>0321919</v>
          </cell>
          <cell r="F274">
            <v>0</v>
          </cell>
        </row>
        <row r="275">
          <cell r="D275" t="str">
            <v>0317638</v>
          </cell>
          <cell r="F275">
            <v>0</v>
          </cell>
        </row>
        <row r="276">
          <cell r="D276" t="str">
            <v>0320158</v>
          </cell>
          <cell r="F276">
            <v>0</v>
          </cell>
        </row>
        <row r="279">
          <cell r="D279" t="str">
            <v>0322907</v>
          </cell>
          <cell r="F279">
            <v>0</v>
          </cell>
        </row>
        <row r="280">
          <cell r="D280" t="str">
            <v>0322902</v>
          </cell>
          <cell r="F280">
            <v>0</v>
          </cell>
        </row>
        <row r="281">
          <cell r="D281" t="str">
            <v>0322395</v>
          </cell>
          <cell r="F281">
            <v>0</v>
          </cell>
        </row>
        <row r="282">
          <cell r="D282" t="str">
            <v>0317638</v>
          </cell>
          <cell r="F282">
            <v>0</v>
          </cell>
        </row>
        <row r="283">
          <cell r="D283" t="str">
            <v>0320158</v>
          </cell>
          <cell r="F283">
            <v>0</v>
          </cell>
        </row>
        <row r="284">
          <cell r="D284" t="str">
            <v>0321918</v>
          </cell>
          <cell r="F284">
            <v>0</v>
          </cell>
        </row>
        <row r="285">
          <cell r="D285" t="str">
            <v>0321917</v>
          </cell>
          <cell r="F285">
            <v>0</v>
          </cell>
        </row>
        <row r="286">
          <cell r="D286" t="str">
            <v>0322907</v>
          </cell>
          <cell r="F286">
            <v>0</v>
          </cell>
        </row>
        <row r="287">
          <cell r="D287" t="str">
            <v>0322902</v>
          </cell>
          <cell r="F287">
            <v>0</v>
          </cell>
        </row>
        <row r="288">
          <cell r="D288" t="str">
            <v>0322389</v>
          </cell>
          <cell r="F288">
            <v>0</v>
          </cell>
        </row>
        <row r="289">
          <cell r="D289" t="str">
            <v>0317638</v>
          </cell>
          <cell r="F289">
            <v>0</v>
          </cell>
        </row>
        <row r="290">
          <cell r="D290" t="str">
            <v>0320158</v>
          </cell>
          <cell r="F290">
            <v>0</v>
          </cell>
        </row>
        <row r="293">
          <cell r="D293" t="str">
            <v>0322907</v>
          </cell>
          <cell r="F293">
            <v>0</v>
          </cell>
        </row>
        <row r="294">
          <cell r="D294" t="str">
            <v>0322899</v>
          </cell>
          <cell r="F294">
            <v>0</v>
          </cell>
        </row>
        <row r="295">
          <cell r="D295" t="str">
            <v>0320933</v>
          </cell>
          <cell r="F295">
            <v>0</v>
          </cell>
        </row>
        <row r="296">
          <cell r="D296" t="str">
            <v>0322877</v>
          </cell>
          <cell r="F296">
            <v>0</v>
          </cell>
        </row>
        <row r="298">
          <cell r="D298" t="str">
            <v>0317638</v>
          </cell>
          <cell r="F298">
            <v>0</v>
          </cell>
        </row>
        <row r="299">
          <cell r="D299" t="str">
            <v>0320158</v>
          </cell>
          <cell r="F299">
            <v>0</v>
          </cell>
        </row>
        <row r="300">
          <cell r="D300" t="str">
            <v>0321916</v>
          </cell>
          <cell r="F300">
            <v>0</v>
          </cell>
        </row>
        <row r="302">
          <cell r="D302" t="str">
            <v>0322907</v>
          </cell>
          <cell r="F302">
            <v>0</v>
          </cell>
        </row>
        <row r="303">
          <cell r="D303" t="str">
            <v>0322899</v>
          </cell>
          <cell r="F303">
            <v>0</v>
          </cell>
        </row>
        <row r="304">
          <cell r="D304" t="str">
            <v>0320933</v>
          </cell>
          <cell r="F304">
            <v>0</v>
          </cell>
        </row>
        <row r="305">
          <cell r="D305" t="str">
            <v>0322877</v>
          </cell>
          <cell r="F305">
            <v>0</v>
          </cell>
        </row>
        <row r="307">
          <cell r="D307" t="str">
            <v>0317638</v>
          </cell>
          <cell r="F307">
            <v>0</v>
          </cell>
        </row>
        <row r="308">
          <cell r="D308" t="str">
            <v>0320158</v>
          </cell>
          <cell r="F308">
            <v>0</v>
          </cell>
        </row>
        <row r="310">
          <cell r="D310" t="str">
            <v>0321915</v>
          </cell>
          <cell r="F310">
            <v>0</v>
          </cell>
        </row>
        <row r="313">
          <cell r="D313" t="str">
            <v>0322882</v>
          </cell>
          <cell r="F313">
            <v>0</v>
          </cell>
        </row>
        <row r="314">
          <cell r="D314" t="str">
            <v>0322900</v>
          </cell>
          <cell r="F314">
            <v>0</v>
          </cell>
        </row>
        <row r="315">
          <cell r="D315" t="str">
            <v>0327426</v>
          </cell>
          <cell r="F315">
            <v>0</v>
          </cell>
        </row>
        <row r="316">
          <cell r="D316" t="str">
            <v>0317638</v>
          </cell>
          <cell r="F316">
            <v>0</v>
          </cell>
        </row>
        <row r="317">
          <cell r="D317" t="str">
            <v>0320158</v>
          </cell>
          <cell r="F317">
            <v>0</v>
          </cell>
        </row>
        <row r="320">
          <cell r="D320" t="str">
            <v>0322899</v>
          </cell>
          <cell r="F320">
            <v>0</v>
          </cell>
        </row>
        <row r="322">
          <cell r="D322" t="str">
            <v>0317638</v>
          </cell>
          <cell r="F322">
            <v>0</v>
          </cell>
        </row>
        <row r="323">
          <cell r="D323" t="str">
            <v>0320158</v>
          </cell>
          <cell r="F323">
            <v>0</v>
          </cell>
        </row>
        <row r="324">
          <cell r="D324" t="str">
            <v>0323727</v>
          </cell>
          <cell r="F324">
            <v>0</v>
          </cell>
        </row>
        <row r="326">
          <cell r="D326" t="str">
            <v>0322927</v>
          </cell>
          <cell r="F326">
            <v>0</v>
          </cell>
        </row>
        <row r="327">
          <cell r="D327" t="str">
            <v>0322919</v>
          </cell>
          <cell r="F327">
            <v>0</v>
          </cell>
        </row>
        <row r="328">
          <cell r="D328" t="str">
            <v>0323779</v>
          </cell>
          <cell r="F328">
            <v>0</v>
          </cell>
        </row>
        <row r="329">
          <cell r="D329" t="str">
            <v>0327422</v>
          </cell>
          <cell r="F329">
            <v>0</v>
          </cell>
        </row>
        <row r="330">
          <cell r="D330" t="str">
            <v>0322899</v>
          </cell>
          <cell r="F330">
            <v>0</v>
          </cell>
        </row>
        <row r="331">
          <cell r="D331" t="str">
            <v>0322922</v>
          </cell>
          <cell r="F331">
            <v>0</v>
          </cell>
        </row>
        <row r="332">
          <cell r="D332" t="str">
            <v>0322600</v>
          </cell>
          <cell r="F332">
            <v>0</v>
          </cell>
        </row>
        <row r="333">
          <cell r="D333" t="str">
            <v>0317638</v>
          </cell>
          <cell r="F333">
            <v>0</v>
          </cell>
        </row>
        <row r="334">
          <cell r="D334" t="str">
            <v>0320158</v>
          </cell>
          <cell r="F334">
            <v>0</v>
          </cell>
        </row>
        <row r="335">
          <cell r="D335" t="str">
            <v>0321918</v>
          </cell>
          <cell r="F335">
            <v>0</v>
          </cell>
        </row>
        <row r="337">
          <cell r="D337" t="str">
            <v>0322900</v>
          </cell>
          <cell r="F337">
            <v>0</v>
          </cell>
        </row>
        <row r="338">
          <cell r="D338" t="str">
            <v>0322765</v>
          </cell>
          <cell r="F338">
            <v>0</v>
          </cell>
        </row>
        <row r="339">
          <cell r="D339" t="str">
            <v>0317638</v>
          </cell>
          <cell r="F339">
            <v>0</v>
          </cell>
        </row>
        <row r="340">
          <cell r="D340" t="str">
            <v>0320158</v>
          </cell>
          <cell r="F340">
            <v>0</v>
          </cell>
        </row>
        <row r="341">
          <cell r="D341" t="str">
            <v>0318108</v>
          </cell>
          <cell r="F341">
            <v>0</v>
          </cell>
        </row>
        <row r="342">
          <cell r="D342" t="str">
            <v>0323779</v>
          </cell>
          <cell r="F342">
            <v>0</v>
          </cell>
        </row>
        <row r="343">
          <cell r="D343" t="str">
            <v>0322921</v>
          </cell>
          <cell r="F343">
            <v>0</v>
          </cell>
        </row>
        <row r="344">
          <cell r="D344" t="str">
            <v>0322928</v>
          </cell>
          <cell r="F344">
            <v>0</v>
          </cell>
        </row>
        <row r="345">
          <cell r="D345" t="str">
            <v>0320722</v>
          </cell>
          <cell r="F345">
            <v>0</v>
          </cell>
        </row>
        <row r="346">
          <cell r="D346" t="str">
            <v>0322395</v>
          </cell>
          <cell r="F346">
            <v>0</v>
          </cell>
        </row>
        <row r="348">
          <cell r="D348" t="str">
            <v>0322922</v>
          </cell>
          <cell r="F348">
            <v>0</v>
          </cell>
        </row>
        <row r="349">
          <cell r="D349" t="str">
            <v>0322928</v>
          </cell>
          <cell r="F349">
            <v>0</v>
          </cell>
        </row>
        <row r="350">
          <cell r="D350" t="str">
            <v>0320722</v>
          </cell>
          <cell r="F350">
            <v>0</v>
          </cell>
        </row>
        <row r="353">
          <cell r="D353" t="str">
            <v>0322929</v>
          </cell>
          <cell r="F353">
            <v>0</v>
          </cell>
        </row>
        <row r="354">
          <cell r="D354" t="str">
            <v>0322928</v>
          </cell>
          <cell r="F354">
            <v>0</v>
          </cell>
        </row>
        <row r="355">
          <cell r="D355" t="str">
            <v>0320722</v>
          </cell>
          <cell r="F355">
            <v>0</v>
          </cell>
        </row>
        <row r="356">
          <cell r="D356" t="str">
            <v>0321918</v>
          </cell>
          <cell r="F356">
            <v>0</v>
          </cell>
        </row>
        <row r="357">
          <cell r="D357" t="str">
            <v>0321917</v>
          </cell>
          <cell r="F357">
            <v>0</v>
          </cell>
        </row>
        <row r="358">
          <cell r="D358" t="str">
            <v>0322899</v>
          </cell>
          <cell r="F358">
            <v>0</v>
          </cell>
        </row>
        <row r="359">
          <cell r="D359" t="str">
            <v>0322920</v>
          </cell>
          <cell r="F359">
            <v>0</v>
          </cell>
        </row>
        <row r="361">
          <cell r="D361" t="str">
            <v>0317638</v>
          </cell>
          <cell r="F361">
            <v>0</v>
          </cell>
        </row>
        <row r="362">
          <cell r="D362" t="str">
            <v>0320158</v>
          </cell>
          <cell r="F362">
            <v>0</v>
          </cell>
        </row>
        <row r="363">
          <cell r="D363" t="str">
            <v>0320715</v>
          </cell>
          <cell r="F363">
            <v>0</v>
          </cell>
        </row>
        <row r="364">
          <cell r="D364" t="str">
            <v>0320713</v>
          </cell>
          <cell r="F364">
            <v>0</v>
          </cell>
        </row>
        <row r="365">
          <cell r="D365" t="str">
            <v>0322929</v>
          </cell>
          <cell r="F365">
            <v>0</v>
          </cell>
        </row>
        <row r="366">
          <cell r="D366" t="str">
            <v>0322887</v>
          </cell>
          <cell r="F366">
            <v>0</v>
          </cell>
        </row>
        <row r="367">
          <cell r="D367" t="str">
            <v>0318106</v>
          </cell>
          <cell r="F367">
            <v>0</v>
          </cell>
        </row>
        <row r="368">
          <cell r="D368" t="str">
            <v>0318108</v>
          </cell>
          <cell r="F368">
            <v>0</v>
          </cell>
        </row>
        <row r="369">
          <cell r="D369" t="str">
            <v>0322929</v>
          </cell>
          <cell r="F369">
            <v>0</v>
          </cell>
        </row>
        <row r="370">
          <cell r="D370" t="str">
            <v>0322899</v>
          </cell>
          <cell r="F370">
            <v>0</v>
          </cell>
        </row>
        <row r="372">
          <cell r="D372" t="str">
            <v>0317638</v>
          </cell>
          <cell r="F372">
            <v>0</v>
          </cell>
        </row>
        <row r="375">
          <cell r="D375" t="str">
            <v>0322924</v>
          </cell>
          <cell r="F375">
            <v>0</v>
          </cell>
        </row>
        <row r="376">
          <cell r="D376" t="str">
            <v>0322920</v>
          </cell>
          <cell r="F376">
            <v>0</v>
          </cell>
        </row>
        <row r="377">
          <cell r="D377" t="str">
            <v>0320715</v>
          </cell>
          <cell r="F377">
            <v>0</v>
          </cell>
        </row>
        <row r="378">
          <cell r="D378" t="str">
            <v>0320713</v>
          </cell>
          <cell r="F378">
            <v>0</v>
          </cell>
        </row>
        <row r="379">
          <cell r="D379" t="str">
            <v>0322899</v>
          </cell>
          <cell r="F379">
            <v>0</v>
          </cell>
        </row>
        <row r="380">
          <cell r="D380" t="str">
            <v>0322924</v>
          </cell>
          <cell r="F380">
            <v>0</v>
          </cell>
        </row>
        <row r="381">
          <cell r="D381" t="str">
            <v>0322920</v>
          </cell>
          <cell r="F381">
            <v>0</v>
          </cell>
        </row>
        <row r="382">
          <cell r="D382" t="str">
            <v>0318106</v>
          </cell>
          <cell r="F382">
            <v>0</v>
          </cell>
        </row>
        <row r="383">
          <cell r="D383" t="str">
            <v>0317638</v>
          </cell>
          <cell r="F383">
            <v>0</v>
          </cell>
        </row>
        <row r="384">
          <cell r="D384" t="str">
            <v>0320158</v>
          </cell>
          <cell r="F384">
            <v>0</v>
          </cell>
        </row>
        <row r="387">
          <cell r="D387" t="str">
            <v>0322907</v>
          </cell>
          <cell r="F387">
            <v>0</v>
          </cell>
        </row>
        <row r="388">
          <cell r="D388" t="str">
            <v>0322899</v>
          </cell>
          <cell r="F388">
            <v>0</v>
          </cell>
        </row>
        <row r="389">
          <cell r="D389" t="str">
            <v>0320715</v>
          </cell>
          <cell r="F389">
            <v>0</v>
          </cell>
        </row>
        <row r="390">
          <cell r="D390" t="str">
            <v>0317638</v>
          </cell>
          <cell r="F390">
            <v>0</v>
          </cell>
        </row>
        <row r="391">
          <cell r="D391" t="str">
            <v>0320158</v>
          </cell>
          <cell r="F391">
            <v>0</v>
          </cell>
        </row>
        <row r="393">
          <cell r="D393" t="str">
            <v>0323780</v>
          </cell>
          <cell r="F393">
            <v>0</v>
          </cell>
        </row>
        <row r="394">
          <cell r="D394" t="str">
            <v>0318106</v>
          </cell>
          <cell r="F394">
            <v>0</v>
          </cell>
        </row>
        <row r="395">
          <cell r="D395" t="str">
            <v>0318108</v>
          </cell>
          <cell r="F395">
            <v>0</v>
          </cell>
        </row>
        <row r="396">
          <cell r="D396" t="str">
            <v>0322899</v>
          </cell>
          <cell r="F396">
            <v>0</v>
          </cell>
        </row>
        <row r="398">
          <cell r="D398" t="str">
            <v>0317638</v>
          </cell>
          <cell r="F398">
            <v>0</v>
          </cell>
        </row>
        <row r="399">
          <cell r="D399" t="str">
            <v>0320158</v>
          </cell>
          <cell r="F399">
            <v>0</v>
          </cell>
        </row>
        <row r="401">
          <cell r="D401" t="str">
            <v>0320715</v>
          </cell>
          <cell r="F401">
            <v>0</v>
          </cell>
        </row>
        <row r="402">
          <cell r="D402" t="str">
            <v>0322927</v>
          </cell>
          <cell r="F402">
            <v>0</v>
          </cell>
        </row>
        <row r="403">
          <cell r="D403" t="str">
            <v>0322919</v>
          </cell>
          <cell r="F403">
            <v>0</v>
          </cell>
        </row>
        <row r="405">
          <cell r="D405" t="str">
            <v>0323780</v>
          </cell>
          <cell r="F405">
            <v>0</v>
          </cell>
        </row>
        <row r="406">
          <cell r="D406" t="str">
            <v>0322899</v>
          </cell>
          <cell r="F406">
            <v>0</v>
          </cell>
        </row>
        <row r="407">
          <cell r="D407" t="str">
            <v>0322922</v>
          </cell>
          <cell r="F407">
            <v>0</v>
          </cell>
        </row>
        <row r="408">
          <cell r="D408" t="str">
            <v>0327425</v>
          </cell>
          <cell r="F408">
            <v>0</v>
          </cell>
        </row>
        <row r="409">
          <cell r="D409" t="str">
            <v>0317638</v>
          </cell>
          <cell r="F409">
            <v>0</v>
          </cell>
        </row>
        <row r="410">
          <cell r="D410" t="str">
            <v>0320158</v>
          </cell>
          <cell r="F410">
            <v>0</v>
          </cell>
        </row>
        <row r="411">
          <cell r="D411" t="str">
            <v>0322592</v>
          </cell>
          <cell r="F411">
            <v>0</v>
          </cell>
        </row>
        <row r="413">
          <cell r="D413" t="str">
            <v>0322921</v>
          </cell>
          <cell r="F413">
            <v>0</v>
          </cell>
        </row>
        <row r="414">
          <cell r="D414" t="str">
            <v>0322928</v>
          </cell>
          <cell r="F414">
            <v>0</v>
          </cell>
        </row>
        <row r="415">
          <cell r="D415" t="str">
            <v>0320722</v>
          </cell>
          <cell r="F415">
            <v>0</v>
          </cell>
        </row>
        <row r="417">
          <cell r="D417" t="str">
            <v>0323780</v>
          </cell>
          <cell r="F417">
            <v>0</v>
          </cell>
        </row>
        <row r="418">
          <cell r="D418" t="str">
            <v>0322922</v>
          </cell>
          <cell r="F418">
            <v>0</v>
          </cell>
        </row>
        <row r="419">
          <cell r="D419" t="str">
            <v>0322928</v>
          </cell>
          <cell r="F419">
            <v>0</v>
          </cell>
        </row>
        <row r="420">
          <cell r="D420" t="str">
            <v>0320722</v>
          </cell>
          <cell r="F420">
            <v>0</v>
          </cell>
        </row>
        <row r="423">
          <cell r="D423" t="str">
            <v>0322929</v>
          </cell>
          <cell r="F423">
            <v>0</v>
          </cell>
        </row>
        <row r="424">
          <cell r="D424" t="str">
            <v>0322928</v>
          </cell>
          <cell r="F424">
            <v>0</v>
          </cell>
        </row>
        <row r="425">
          <cell r="D425" t="str">
            <v>0320722</v>
          </cell>
          <cell r="F425">
            <v>0</v>
          </cell>
        </row>
        <row r="426">
          <cell r="D426" t="str">
            <v>0320713</v>
          </cell>
          <cell r="F426">
            <v>0</v>
          </cell>
        </row>
        <row r="428">
          <cell r="D428" t="str">
            <v>0322899</v>
          </cell>
          <cell r="F428">
            <v>0</v>
          </cell>
        </row>
        <row r="429">
          <cell r="D429" t="str">
            <v>0322920</v>
          </cell>
          <cell r="F429">
            <v>0</v>
          </cell>
        </row>
        <row r="430">
          <cell r="D430" t="str">
            <v>0327424</v>
          </cell>
          <cell r="F430">
            <v>0</v>
          </cell>
        </row>
        <row r="431">
          <cell r="D431" t="str">
            <v>0317638</v>
          </cell>
          <cell r="F431">
            <v>0</v>
          </cell>
        </row>
        <row r="432">
          <cell r="D432" t="str">
            <v>0320158</v>
          </cell>
          <cell r="F432">
            <v>0</v>
          </cell>
        </row>
        <row r="435">
          <cell r="D435" t="str">
            <v>0322899</v>
          </cell>
          <cell r="F435">
            <v>0</v>
          </cell>
        </row>
        <row r="436">
          <cell r="D436" t="str">
            <v>0322929</v>
          </cell>
          <cell r="F436">
            <v>0</v>
          </cell>
        </row>
        <row r="437">
          <cell r="D437" t="str">
            <v>0320715</v>
          </cell>
          <cell r="F437">
            <v>0</v>
          </cell>
        </row>
        <row r="438">
          <cell r="D438" t="str">
            <v>0320158</v>
          </cell>
          <cell r="F438">
            <v>0</v>
          </cell>
        </row>
        <row r="439">
          <cell r="D439" t="str">
            <v>0317638</v>
          </cell>
          <cell r="F439">
            <v>0</v>
          </cell>
        </row>
        <row r="440">
          <cell r="D440" t="str">
            <v>0320720</v>
          </cell>
          <cell r="F440">
            <v>0</v>
          </cell>
        </row>
        <row r="441">
          <cell r="D441" t="str">
            <v>0320727</v>
          </cell>
          <cell r="F441">
            <v>0</v>
          </cell>
        </row>
        <row r="442">
          <cell r="D442" t="str">
            <v>0322899</v>
          </cell>
          <cell r="F442">
            <v>0</v>
          </cell>
        </row>
        <row r="443">
          <cell r="D443" t="str">
            <v>0322929</v>
          </cell>
          <cell r="F443">
            <v>0</v>
          </cell>
        </row>
        <row r="444">
          <cell r="D444" t="str">
            <v>0318106</v>
          </cell>
          <cell r="F444">
            <v>0</v>
          </cell>
        </row>
        <row r="445">
          <cell r="D445" t="str">
            <v>0320158</v>
          </cell>
          <cell r="F445">
            <v>0</v>
          </cell>
        </row>
        <row r="446">
          <cell r="D446" t="str">
            <v>0317638</v>
          </cell>
          <cell r="F446">
            <v>0</v>
          </cell>
        </row>
        <row r="448">
          <cell r="D448" t="str">
            <v>0322601</v>
          </cell>
          <cell r="F448">
            <v>0</v>
          </cell>
        </row>
        <row r="449">
          <cell r="D449" t="str">
            <v>0322899</v>
          </cell>
          <cell r="F449">
            <v>0</v>
          </cell>
        </row>
        <row r="450">
          <cell r="D450" t="str">
            <v>0322924</v>
          </cell>
          <cell r="F450">
            <v>0</v>
          </cell>
        </row>
        <row r="451">
          <cell r="D451" t="str">
            <v>0322920</v>
          </cell>
          <cell r="F451">
            <v>0</v>
          </cell>
        </row>
        <row r="452">
          <cell r="D452" t="str">
            <v>0318108</v>
          </cell>
          <cell r="F452">
            <v>0</v>
          </cell>
        </row>
        <row r="453">
          <cell r="D453" t="str">
            <v>0317638</v>
          </cell>
          <cell r="F453">
            <v>0</v>
          </cell>
        </row>
        <row r="454">
          <cell r="D454" t="str">
            <v>0320158</v>
          </cell>
          <cell r="F454">
            <v>0</v>
          </cell>
        </row>
        <row r="456">
          <cell r="D456" t="str">
            <v>0323780</v>
          </cell>
          <cell r="F456">
            <v>0</v>
          </cell>
        </row>
        <row r="457">
          <cell r="D457" t="str">
            <v>0322899</v>
          </cell>
          <cell r="F457">
            <v>0</v>
          </cell>
        </row>
        <row r="458">
          <cell r="D458" t="str">
            <v>0322927</v>
          </cell>
          <cell r="F458">
            <v>0</v>
          </cell>
        </row>
        <row r="459">
          <cell r="D459" t="str">
            <v>0322919</v>
          </cell>
          <cell r="F459">
            <v>0</v>
          </cell>
        </row>
        <row r="461">
          <cell r="D461" t="str">
            <v>0317638</v>
          </cell>
          <cell r="F461">
            <v>0</v>
          </cell>
        </row>
        <row r="462">
          <cell r="D462" t="str">
            <v>0320158</v>
          </cell>
          <cell r="F462">
            <v>0</v>
          </cell>
        </row>
        <row r="464">
          <cell r="D464" t="str">
            <v>0327088</v>
          </cell>
          <cell r="F464">
            <v>0</v>
          </cell>
        </row>
        <row r="465">
          <cell r="D465" t="str">
            <v>0322899</v>
          </cell>
          <cell r="F465">
            <v>0</v>
          </cell>
        </row>
        <row r="466">
          <cell r="D466" t="str">
            <v>0317557</v>
          </cell>
          <cell r="F466">
            <v>0</v>
          </cell>
        </row>
        <row r="467">
          <cell r="D467" t="str">
            <v>0326459</v>
          </cell>
          <cell r="F467">
            <v>0</v>
          </cell>
        </row>
        <row r="468">
          <cell r="D468" t="str">
            <v>0317638</v>
          </cell>
          <cell r="F468">
            <v>0</v>
          </cell>
        </row>
        <row r="469">
          <cell r="D469" t="str">
            <v>0320158</v>
          </cell>
          <cell r="F469">
            <v>0</v>
          </cell>
        </row>
        <row r="472">
          <cell r="D472" t="str">
            <v>0322899</v>
          </cell>
          <cell r="F472">
            <v>0</v>
          </cell>
        </row>
        <row r="474">
          <cell r="D474" t="str">
            <v>0317638</v>
          </cell>
          <cell r="F474">
            <v>0</v>
          </cell>
        </row>
        <row r="475">
          <cell r="D475" t="str">
            <v>0320158</v>
          </cell>
          <cell r="F475">
            <v>0</v>
          </cell>
        </row>
        <row r="477">
          <cell r="D477" t="str">
            <v>0324205</v>
          </cell>
          <cell r="F477">
            <v>0</v>
          </cell>
        </row>
        <row r="478">
          <cell r="D478" t="str">
            <v>0322927</v>
          </cell>
          <cell r="F478">
            <v>0</v>
          </cell>
        </row>
        <row r="479">
          <cell r="D479" t="str">
            <v>0322919</v>
          </cell>
          <cell r="F479">
            <v>0</v>
          </cell>
        </row>
        <row r="482">
          <cell r="D482" t="str">
            <v>0322899</v>
          </cell>
          <cell r="F482">
            <v>0</v>
          </cell>
        </row>
        <row r="483">
          <cell r="D483" t="str">
            <v>0322922</v>
          </cell>
          <cell r="F483">
            <v>0</v>
          </cell>
        </row>
        <row r="484">
          <cell r="D484" t="str">
            <v>0323665</v>
          </cell>
          <cell r="F484">
            <v>0</v>
          </cell>
        </row>
        <row r="485">
          <cell r="D485" t="str">
            <v>0317638</v>
          </cell>
          <cell r="F485">
            <v>0</v>
          </cell>
        </row>
        <row r="486">
          <cell r="D486" t="str">
            <v>0320158</v>
          </cell>
          <cell r="F486">
            <v>0</v>
          </cell>
        </row>
        <row r="488">
          <cell r="D488" t="str">
            <v>0323670</v>
          </cell>
          <cell r="F488">
            <v>0</v>
          </cell>
        </row>
        <row r="489">
          <cell r="D489" t="str">
            <v>0322921</v>
          </cell>
          <cell r="F489">
            <v>0</v>
          </cell>
        </row>
        <row r="490">
          <cell r="D490" t="str">
            <v>0322928</v>
          </cell>
          <cell r="F490">
            <v>0</v>
          </cell>
        </row>
        <row r="491">
          <cell r="D491" t="str">
            <v>0320722</v>
          </cell>
          <cell r="F491">
            <v>0</v>
          </cell>
        </row>
        <row r="493">
          <cell r="D493" t="str">
            <v>0321154</v>
          </cell>
          <cell r="F493">
            <v>0</v>
          </cell>
        </row>
        <row r="494">
          <cell r="D494" t="str">
            <v>0322922</v>
          </cell>
          <cell r="F494">
            <v>0</v>
          </cell>
        </row>
        <row r="495">
          <cell r="D495" t="str">
            <v>0322928</v>
          </cell>
          <cell r="F495">
            <v>0</v>
          </cell>
        </row>
        <row r="496">
          <cell r="D496" t="str">
            <v>0320722</v>
          </cell>
          <cell r="F496">
            <v>0</v>
          </cell>
        </row>
        <row r="498">
          <cell r="D498" t="str">
            <v>0324175</v>
          </cell>
          <cell r="F498">
            <v>0</v>
          </cell>
        </row>
        <row r="499">
          <cell r="D499" t="str">
            <v>0322929</v>
          </cell>
          <cell r="F499">
            <v>0</v>
          </cell>
        </row>
        <row r="500">
          <cell r="D500" t="str">
            <v>0322928</v>
          </cell>
          <cell r="F500">
            <v>0</v>
          </cell>
        </row>
        <row r="501">
          <cell r="D501" t="str">
            <v>0320722</v>
          </cell>
          <cell r="F501">
            <v>0</v>
          </cell>
        </row>
        <row r="502">
          <cell r="D502" t="str">
            <v>0320713</v>
          </cell>
          <cell r="F502">
            <v>0</v>
          </cell>
        </row>
        <row r="503">
          <cell r="D503" t="str">
            <v>0320715</v>
          </cell>
          <cell r="F503">
            <v>0</v>
          </cell>
        </row>
        <row r="504">
          <cell r="D504" t="str">
            <v>0322899</v>
          </cell>
          <cell r="F504">
            <v>0</v>
          </cell>
        </row>
        <row r="505">
          <cell r="D505" t="str">
            <v>0322920</v>
          </cell>
          <cell r="F505">
            <v>0</v>
          </cell>
        </row>
        <row r="506">
          <cell r="D506" t="str">
            <v>0318106</v>
          </cell>
          <cell r="F506">
            <v>0</v>
          </cell>
        </row>
        <row r="507">
          <cell r="D507" t="str">
            <v>0317638</v>
          </cell>
          <cell r="F507">
            <v>0</v>
          </cell>
        </row>
        <row r="508">
          <cell r="D508" t="str">
            <v>0320158</v>
          </cell>
          <cell r="F508">
            <v>0</v>
          </cell>
        </row>
        <row r="510">
          <cell r="D510" t="str">
            <v>0323824</v>
          </cell>
          <cell r="F510">
            <v>0</v>
          </cell>
        </row>
        <row r="511">
          <cell r="D511" t="str">
            <v>0322899</v>
          </cell>
          <cell r="F511">
            <v>0</v>
          </cell>
        </row>
        <row r="512">
          <cell r="D512" t="str">
            <v>0322929</v>
          </cell>
          <cell r="F512">
            <v>0</v>
          </cell>
        </row>
        <row r="514">
          <cell r="D514" t="str">
            <v>0320158</v>
          </cell>
          <cell r="F514">
            <v>0</v>
          </cell>
        </row>
        <row r="515">
          <cell r="D515" t="str">
            <v>0317638</v>
          </cell>
          <cell r="F515">
            <v>0</v>
          </cell>
        </row>
        <row r="517">
          <cell r="D517" t="str">
            <v>0323909</v>
          </cell>
          <cell r="F517">
            <v>0</v>
          </cell>
        </row>
        <row r="518">
          <cell r="D518" t="str">
            <v>0322899</v>
          </cell>
          <cell r="F518">
            <v>0</v>
          </cell>
        </row>
        <row r="519">
          <cell r="D519" t="str">
            <v>0322929</v>
          </cell>
          <cell r="F519">
            <v>0</v>
          </cell>
        </row>
        <row r="520">
          <cell r="D520" t="str">
            <v>0323807</v>
          </cell>
          <cell r="F520">
            <v>0</v>
          </cell>
        </row>
        <row r="521">
          <cell r="D521" t="str">
            <v>0320158</v>
          </cell>
          <cell r="F521">
            <v>0</v>
          </cell>
        </row>
        <row r="522">
          <cell r="D522" t="str">
            <v>0317638</v>
          </cell>
          <cell r="F522">
            <v>0</v>
          </cell>
        </row>
        <row r="523">
          <cell r="D523" t="str">
            <v>0326018</v>
          </cell>
          <cell r="F523">
            <v>0</v>
          </cell>
        </row>
        <row r="524">
          <cell r="D524" t="str">
            <v>0323708</v>
          </cell>
          <cell r="F524">
            <v>0</v>
          </cell>
        </row>
        <row r="525">
          <cell r="D525" t="str">
            <v>0322899</v>
          </cell>
          <cell r="F525">
            <v>0</v>
          </cell>
        </row>
        <row r="526">
          <cell r="D526" t="str">
            <v>0322924</v>
          </cell>
          <cell r="F526">
            <v>0</v>
          </cell>
        </row>
        <row r="527">
          <cell r="D527" t="str">
            <v>0322920</v>
          </cell>
          <cell r="F527">
            <v>0</v>
          </cell>
        </row>
        <row r="529">
          <cell r="D529" t="str">
            <v>0317638</v>
          </cell>
          <cell r="F529">
            <v>0</v>
          </cell>
        </row>
        <row r="530">
          <cell r="D530" t="str">
            <v>0320158</v>
          </cell>
          <cell r="F530">
            <v>0</v>
          </cell>
        </row>
        <row r="532">
          <cell r="D532" t="str">
            <v>0323681</v>
          </cell>
          <cell r="F532">
            <v>0</v>
          </cell>
        </row>
        <row r="533">
          <cell r="D533" t="str">
            <v>0322899</v>
          </cell>
          <cell r="F533">
            <v>0</v>
          </cell>
        </row>
        <row r="534">
          <cell r="D534" t="str">
            <v>0322927</v>
          </cell>
          <cell r="F534">
            <v>0</v>
          </cell>
        </row>
        <row r="535">
          <cell r="D535" t="str">
            <v>0322919</v>
          </cell>
          <cell r="F535">
            <v>0</v>
          </cell>
        </row>
        <row r="537">
          <cell r="D537" t="str">
            <v>0317638</v>
          </cell>
          <cell r="F537">
            <v>0</v>
          </cell>
        </row>
        <row r="538">
          <cell r="D538" t="str">
            <v>0320158</v>
          </cell>
          <cell r="F538">
            <v>0</v>
          </cell>
        </row>
        <row r="541">
          <cell r="D541" t="str">
            <v>0322899</v>
          </cell>
          <cell r="F541">
            <v>0</v>
          </cell>
        </row>
        <row r="542">
          <cell r="D542" t="str">
            <v>0317557</v>
          </cell>
          <cell r="F542">
            <v>0</v>
          </cell>
        </row>
        <row r="544">
          <cell r="D544" t="str">
            <v>0317638</v>
          </cell>
          <cell r="F544">
            <v>0</v>
          </cell>
        </row>
        <row r="545">
          <cell r="D545" t="str">
            <v>0320158</v>
          </cell>
          <cell r="F545">
            <v>0</v>
          </cell>
        </row>
        <row r="547">
          <cell r="D547" t="str">
            <v>0323815</v>
          </cell>
          <cell r="F547">
            <v>0</v>
          </cell>
        </row>
        <row r="548">
          <cell r="D548" t="str">
            <v>0322907</v>
          </cell>
          <cell r="F548">
            <v>0</v>
          </cell>
        </row>
        <row r="549">
          <cell r="D549" t="str">
            <v>0322899</v>
          </cell>
          <cell r="F549">
            <v>0</v>
          </cell>
        </row>
        <row r="550">
          <cell r="D550" t="str">
            <v>0323817</v>
          </cell>
          <cell r="F550">
            <v>0</v>
          </cell>
        </row>
        <row r="551">
          <cell r="D551" t="str">
            <v>0317638</v>
          </cell>
          <cell r="F551">
            <v>0</v>
          </cell>
        </row>
        <row r="552">
          <cell r="D552" t="str">
            <v>0320158</v>
          </cell>
          <cell r="F552">
            <v>0</v>
          </cell>
        </row>
        <row r="553">
          <cell r="D553" t="str">
            <v>0323667</v>
          </cell>
          <cell r="F553">
            <v>0</v>
          </cell>
        </row>
        <row r="555">
          <cell r="D555" t="str">
            <v>0322907</v>
          </cell>
          <cell r="F555">
            <v>0</v>
          </cell>
        </row>
        <row r="556">
          <cell r="D556" t="str">
            <v>0322899</v>
          </cell>
          <cell r="F556">
            <v>0</v>
          </cell>
        </row>
        <row r="558">
          <cell r="D558" t="str">
            <v>0317638</v>
          </cell>
          <cell r="F558">
            <v>0</v>
          </cell>
        </row>
        <row r="559">
          <cell r="D559" t="str">
            <v>0320158</v>
          </cell>
          <cell r="F559">
            <v>0</v>
          </cell>
        </row>
        <row r="562">
          <cell r="D562" t="str">
            <v>0322907</v>
          </cell>
          <cell r="F562">
            <v>0</v>
          </cell>
        </row>
        <row r="563">
          <cell r="D563" t="str">
            <v>0322899</v>
          </cell>
          <cell r="F563">
            <v>0</v>
          </cell>
        </row>
        <row r="564">
          <cell r="D564" t="str">
            <v>0317557</v>
          </cell>
          <cell r="F564">
            <v>0</v>
          </cell>
        </row>
        <row r="565">
          <cell r="D565" t="str">
            <v>0323810</v>
          </cell>
          <cell r="F565">
            <v>0</v>
          </cell>
        </row>
        <row r="566">
          <cell r="D566" t="str">
            <v>0317638</v>
          </cell>
          <cell r="F566">
            <v>0</v>
          </cell>
        </row>
        <row r="567">
          <cell r="D567" t="str">
            <v>0320158</v>
          </cell>
          <cell r="F567">
            <v>0</v>
          </cell>
        </row>
        <row r="570">
          <cell r="D570" t="str">
            <v>0322907</v>
          </cell>
          <cell r="F570">
            <v>0</v>
          </cell>
        </row>
        <row r="571">
          <cell r="D571" t="str">
            <v>0322899</v>
          </cell>
          <cell r="F571">
            <v>0</v>
          </cell>
        </row>
        <row r="572">
          <cell r="D572" t="str">
            <v>0317557</v>
          </cell>
          <cell r="F572">
            <v>0</v>
          </cell>
        </row>
        <row r="574">
          <cell r="D574" t="str">
            <v>0317638</v>
          </cell>
          <cell r="F574">
            <v>0</v>
          </cell>
        </row>
        <row r="575">
          <cell r="D575" t="str">
            <v>0320158</v>
          </cell>
          <cell r="F575">
            <v>0</v>
          </cell>
        </row>
        <row r="577">
          <cell r="D577" t="str">
            <v>0323820</v>
          </cell>
          <cell r="F577">
            <v>0</v>
          </cell>
        </row>
        <row r="580">
          <cell r="D580" t="str">
            <v>0322899</v>
          </cell>
          <cell r="F580">
            <v>0</v>
          </cell>
        </row>
        <row r="582">
          <cell r="D582" t="str">
            <v>0317638</v>
          </cell>
          <cell r="F582">
            <v>0</v>
          </cell>
        </row>
        <row r="583">
          <cell r="D583" t="str">
            <v>0320158</v>
          </cell>
          <cell r="F583">
            <v>0</v>
          </cell>
        </row>
        <row r="585">
          <cell r="D585" t="str">
            <v>0323671</v>
          </cell>
          <cell r="F585">
            <v>0</v>
          </cell>
        </row>
        <row r="586">
          <cell r="D586" t="str">
            <v>0322899</v>
          </cell>
          <cell r="F586">
            <v>0</v>
          </cell>
        </row>
        <row r="588">
          <cell r="D588" t="str">
            <v>0317638</v>
          </cell>
          <cell r="F588">
            <v>0</v>
          </cell>
        </row>
        <row r="589">
          <cell r="D589" t="str">
            <v>0320158</v>
          </cell>
          <cell r="F589">
            <v>0</v>
          </cell>
        </row>
        <row r="592">
          <cell r="D592" t="str">
            <v>0322899</v>
          </cell>
          <cell r="F592">
            <v>0</v>
          </cell>
        </row>
        <row r="594">
          <cell r="D594" t="str">
            <v>0317638</v>
          </cell>
          <cell r="F594">
            <v>0</v>
          </cell>
        </row>
        <row r="595">
          <cell r="D595" t="str">
            <v>0320158</v>
          </cell>
          <cell r="F595">
            <v>0</v>
          </cell>
        </row>
        <row r="597">
          <cell r="D597" t="str">
            <v>0323825</v>
          </cell>
          <cell r="F597">
            <v>0</v>
          </cell>
        </row>
        <row r="598">
          <cell r="D598" t="str">
            <v>0322899</v>
          </cell>
          <cell r="F598">
            <v>0</v>
          </cell>
        </row>
        <row r="600">
          <cell r="D600" t="str">
            <v>0317638</v>
          </cell>
          <cell r="F600">
            <v>0</v>
          </cell>
        </row>
        <row r="601">
          <cell r="D601" t="str">
            <v>0320158</v>
          </cell>
          <cell r="F601">
            <v>0</v>
          </cell>
        </row>
        <row r="603">
          <cell r="D603" t="str">
            <v>0320712</v>
          </cell>
          <cell r="F603">
            <v>0</v>
          </cell>
        </row>
        <row r="604">
          <cell r="D604" t="str">
            <v>0320715</v>
          </cell>
          <cell r="F604">
            <v>0</v>
          </cell>
        </row>
        <row r="606">
          <cell r="D606" t="str">
            <v>0325688</v>
          </cell>
          <cell r="F606">
            <v>0</v>
          </cell>
        </row>
        <row r="607">
          <cell r="D607" t="str">
            <v>0318108</v>
          </cell>
          <cell r="F607">
            <v>0</v>
          </cell>
        </row>
        <row r="608">
          <cell r="D608" t="str">
            <v>0326310</v>
          </cell>
          <cell r="F608">
            <v>0</v>
          </cell>
        </row>
        <row r="609">
          <cell r="D609" t="str">
            <v>0326311</v>
          </cell>
          <cell r="F609">
            <v>0</v>
          </cell>
        </row>
        <row r="610">
          <cell r="D610" t="str">
            <v>0326312</v>
          </cell>
          <cell r="F610">
            <v>0</v>
          </cell>
        </row>
        <row r="611">
          <cell r="D611" t="str">
            <v>0320724</v>
          </cell>
          <cell r="F611">
            <v>0</v>
          </cell>
        </row>
        <row r="612">
          <cell r="D612" t="str">
            <v>0326313</v>
          </cell>
          <cell r="F612">
            <v>0</v>
          </cell>
        </row>
        <row r="613">
          <cell r="D613" t="str">
            <v>0326308</v>
          </cell>
          <cell r="F613">
            <v>0</v>
          </cell>
        </row>
        <row r="614">
          <cell r="D614" t="str">
            <v>0326309</v>
          </cell>
          <cell r="F614">
            <v>0</v>
          </cell>
        </row>
        <row r="616">
          <cell r="D616" t="str">
            <v>0320158</v>
          </cell>
          <cell r="F616">
            <v>0</v>
          </cell>
        </row>
        <row r="617">
          <cell r="D617" t="str">
            <v>0325687</v>
          </cell>
          <cell r="F617">
            <v>0</v>
          </cell>
        </row>
        <row r="619">
          <cell r="D619" t="str">
            <v>0326304</v>
          </cell>
          <cell r="F619">
            <v>0</v>
          </cell>
        </row>
        <row r="620">
          <cell r="D620" t="str">
            <v>0326305</v>
          </cell>
          <cell r="F620">
            <v>0</v>
          </cell>
        </row>
        <row r="621">
          <cell r="D621" t="str">
            <v>0326306</v>
          </cell>
          <cell r="F621">
            <v>0</v>
          </cell>
        </row>
        <row r="622">
          <cell r="D622" t="str">
            <v>0320724</v>
          </cell>
          <cell r="F622">
            <v>0</v>
          </cell>
        </row>
        <row r="623">
          <cell r="D623" t="str">
            <v>0326307</v>
          </cell>
          <cell r="F623">
            <v>0</v>
          </cell>
        </row>
        <row r="624">
          <cell r="D624" t="str">
            <v>0326308</v>
          </cell>
          <cell r="F624">
            <v>0</v>
          </cell>
        </row>
        <row r="625">
          <cell r="D625" t="str">
            <v>0326309</v>
          </cell>
          <cell r="F625">
            <v>0</v>
          </cell>
        </row>
        <row r="628">
          <cell r="D628" t="str">
            <v>0324175</v>
          </cell>
          <cell r="F628">
            <v>0</v>
          </cell>
        </row>
        <row r="630">
          <cell r="D630" t="str">
            <v>0320747</v>
          </cell>
          <cell r="F630">
            <v>0</v>
          </cell>
        </row>
        <row r="631">
          <cell r="D631" t="str">
            <v>0322616</v>
          </cell>
          <cell r="F631">
            <v>0</v>
          </cell>
        </row>
        <row r="632">
          <cell r="D632" t="str">
            <v>0323776</v>
          </cell>
          <cell r="F632">
            <v>0</v>
          </cell>
        </row>
        <row r="633">
          <cell r="D633" t="str">
            <v>0322180</v>
          </cell>
          <cell r="F633">
            <v>0</v>
          </cell>
        </row>
        <row r="634">
          <cell r="D634" t="str">
            <v>0320722</v>
          </cell>
          <cell r="F634">
            <v>0</v>
          </cell>
        </row>
        <row r="635">
          <cell r="D635" t="str">
            <v>0320721</v>
          </cell>
          <cell r="F635">
            <v>0</v>
          </cell>
        </row>
        <row r="636">
          <cell r="D636" t="str">
            <v>0322155</v>
          </cell>
          <cell r="F636">
            <v>0</v>
          </cell>
        </row>
        <row r="637">
          <cell r="D637" t="str">
            <v>0323795</v>
          </cell>
          <cell r="F637">
            <v>0</v>
          </cell>
        </row>
        <row r="638">
          <cell r="D638" t="str">
            <v>0322652</v>
          </cell>
          <cell r="F638">
            <v>0</v>
          </cell>
        </row>
        <row r="639">
          <cell r="D639" t="str">
            <v>0323797</v>
          </cell>
          <cell r="F639">
            <v>0</v>
          </cell>
        </row>
        <row r="640">
          <cell r="D640" t="str">
            <v>0322616</v>
          </cell>
          <cell r="F640">
            <v>0</v>
          </cell>
        </row>
        <row r="641">
          <cell r="D641" t="str">
            <v>0320748</v>
          </cell>
          <cell r="F641">
            <v>0</v>
          </cell>
        </row>
        <row r="643">
          <cell r="D643" t="str">
            <v>0322180</v>
          </cell>
          <cell r="F643">
            <v>0</v>
          </cell>
        </row>
        <row r="644">
          <cell r="D644" t="str">
            <v>0320722</v>
          </cell>
          <cell r="F644">
            <v>0</v>
          </cell>
        </row>
        <row r="645">
          <cell r="D645" t="str">
            <v>0320721</v>
          </cell>
          <cell r="F645">
            <v>0</v>
          </cell>
        </row>
        <row r="646">
          <cell r="D646" t="str">
            <v>0322155</v>
          </cell>
          <cell r="F646">
            <v>0</v>
          </cell>
        </row>
        <row r="648">
          <cell r="D648" t="str">
            <v>0322652</v>
          </cell>
          <cell r="F648">
            <v>0</v>
          </cell>
        </row>
        <row r="649">
          <cell r="D649" t="str">
            <v>0322616</v>
          </cell>
          <cell r="F649">
            <v>0</v>
          </cell>
        </row>
        <row r="650">
          <cell r="D650" t="str">
            <v>0322615</v>
          </cell>
          <cell r="F650">
            <v>0</v>
          </cell>
        </row>
        <row r="651">
          <cell r="D651" t="str">
            <v>0320749</v>
          </cell>
          <cell r="F651">
            <v>0</v>
          </cell>
        </row>
        <row r="652">
          <cell r="D652" t="str">
            <v>0324299</v>
          </cell>
          <cell r="F652">
            <v>0</v>
          </cell>
        </row>
        <row r="653">
          <cell r="D653" t="str">
            <v>0323776</v>
          </cell>
          <cell r="F653">
            <v>0</v>
          </cell>
        </row>
        <row r="654">
          <cell r="D654" t="str">
            <v>0320722</v>
          </cell>
          <cell r="F654">
            <v>0</v>
          </cell>
        </row>
        <row r="655">
          <cell r="D655" t="str">
            <v>0320721</v>
          </cell>
          <cell r="F655">
            <v>0</v>
          </cell>
        </row>
        <row r="656">
          <cell r="D656" t="str">
            <v>0322155</v>
          </cell>
          <cell r="F656">
            <v>0</v>
          </cell>
        </row>
        <row r="658">
          <cell r="D658" t="str">
            <v>0322652</v>
          </cell>
          <cell r="F658">
            <v>0</v>
          </cell>
        </row>
        <row r="660">
          <cell r="D660" t="str">
            <v>0322395</v>
          </cell>
        </row>
        <row r="661">
          <cell r="D661" t="str">
            <v>0320750</v>
          </cell>
          <cell r="F661">
            <v>0</v>
          </cell>
        </row>
        <row r="662">
          <cell r="D662" t="str">
            <v>0321918</v>
          </cell>
        </row>
        <row r="663">
          <cell r="D663" t="str">
            <v>0323776</v>
          </cell>
          <cell r="F663">
            <v>0</v>
          </cell>
        </row>
        <row r="664">
          <cell r="D664" t="str">
            <v>0320722</v>
          </cell>
          <cell r="F664">
            <v>0</v>
          </cell>
        </row>
        <row r="665">
          <cell r="D665" t="str">
            <v>0322394</v>
          </cell>
        </row>
        <row r="666">
          <cell r="D666" t="str">
            <v>0322652</v>
          </cell>
          <cell r="F666">
            <v>0</v>
          </cell>
        </row>
        <row r="669">
          <cell r="D669" t="str">
            <v>0320754</v>
          </cell>
          <cell r="F669">
            <v>0</v>
          </cell>
        </row>
        <row r="670">
          <cell r="D670" t="str">
            <v>0327426</v>
          </cell>
        </row>
        <row r="671">
          <cell r="D671" t="str">
            <v>0323776</v>
          </cell>
          <cell r="F671">
            <v>0</v>
          </cell>
        </row>
        <row r="672">
          <cell r="D672" t="str">
            <v>0320722</v>
          </cell>
          <cell r="F672">
            <v>0</v>
          </cell>
        </row>
        <row r="673">
          <cell r="D673" t="str">
            <v>0326661</v>
          </cell>
        </row>
        <row r="674">
          <cell r="D674" t="str">
            <v>0322652</v>
          </cell>
          <cell r="F674">
            <v>0</v>
          </cell>
        </row>
        <row r="677">
          <cell r="D677" t="str">
            <v>0320753</v>
          </cell>
          <cell r="F677">
            <v>0</v>
          </cell>
        </row>
        <row r="678">
          <cell r="D678" t="str">
            <v>0322390</v>
          </cell>
        </row>
        <row r="679">
          <cell r="D679" t="str">
            <v>0322180</v>
          </cell>
          <cell r="F679">
            <v>0</v>
          </cell>
        </row>
        <row r="680">
          <cell r="D680" t="str">
            <v>0320722</v>
          </cell>
          <cell r="F680">
            <v>0</v>
          </cell>
        </row>
        <row r="682">
          <cell r="D682" t="str">
            <v>0322652</v>
          </cell>
          <cell r="F682">
            <v>0</v>
          </cell>
        </row>
        <row r="683">
          <cell r="D683" t="str">
            <v>0321911</v>
          </cell>
        </row>
        <row r="684">
          <cell r="D684" t="str">
            <v>0321919</v>
          </cell>
        </row>
        <row r="685">
          <cell r="D685" t="str">
            <v>0320752</v>
          </cell>
          <cell r="F685">
            <v>0</v>
          </cell>
        </row>
        <row r="686">
          <cell r="D686" t="str">
            <v>0321916</v>
          </cell>
        </row>
        <row r="687">
          <cell r="D687" t="str">
            <v>0320722</v>
          </cell>
          <cell r="F687">
            <v>0</v>
          </cell>
        </row>
        <row r="688">
          <cell r="D688" t="str">
            <v>0322386</v>
          </cell>
        </row>
        <row r="689">
          <cell r="D689" t="str">
            <v>0322652</v>
          </cell>
          <cell r="F689">
            <v>0</v>
          </cell>
        </row>
        <row r="690">
          <cell r="D690" t="str">
            <v>0322388</v>
          </cell>
        </row>
        <row r="692">
          <cell r="D692" t="str">
            <v>0325692</v>
          </cell>
          <cell r="F692">
            <v>0</v>
          </cell>
        </row>
        <row r="694">
          <cell r="D694" t="str">
            <v>0322180</v>
          </cell>
          <cell r="F694">
            <v>0</v>
          </cell>
        </row>
        <row r="695">
          <cell r="D695" t="str">
            <v>0320722</v>
          </cell>
          <cell r="F695">
            <v>0</v>
          </cell>
        </row>
        <row r="696">
          <cell r="D696" t="str">
            <v>0326463</v>
          </cell>
        </row>
        <row r="697">
          <cell r="D697" t="str">
            <v>0322652</v>
          </cell>
          <cell r="F697">
            <v>0</v>
          </cell>
        </row>
        <row r="698">
          <cell r="D698" t="str">
            <v>0324327</v>
          </cell>
        </row>
        <row r="699">
          <cell r="D699" t="str">
            <v>0323727</v>
          </cell>
        </row>
        <row r="700">
          <cell r="D700" t="str">
            <v>0322157</v>
          </cell>
          <cell r="F700">
            <v>0</v>
          </cell>
        </row>
        <row r="701">
          <cell r="D701" t="str">
            <v>0322768</v>
          </cell>
        </row>
        <row r="702">
          <cell r="D702" t="str">
            <v>0322181</v>
          </cell>
          <cell r="F702">
            <v>0</v>
          </cell>
        </row>
        <row r="703">
          <cell r="D703" t="str">
            <v>0320722</v>
          </cell>
          <cell r="F703">
            <v>0</v>
          </cell>
        </row>
        <row r="704">
          <cell r="D704" t="str">
            <v>0322155</v>
          </cell>
          <cell r="F704">
            <v>0</v>
          </cell>
        </row>
        <row r="706">
          <cell r="D706" t="str">
            <v>0322652</v>
          </cell>
          <cell r="F706">
            <v>0</v>
          </cell>
        </row>
        <row r="709">
          <cell r="D709" t="str">
            <v>0320751</v>
          </cell>
          <cell r="F709">
            <v>0</v>
          </cell>
        </row>
        <row r="711">
          <cell r="D711" t="str">
            <v>0322181</v>
          </cell>
          <cell r="F711">
            <v>0</v>
          </cell>
        </row>
        <row r="712">
          <cell r="D712" t="str">
            <v>0320722</v>
          </cell>
          <cell r="F712">
            <v>0</v>
          </cell>
        </row>
        <row r="713">
          <cell r="D713" t="str">
            <v>0322155</v>
          </cell>
          <cell r="F713">
            <v>0</v>
          </cell>
        </row>
        <row r="714">
          <cell r="D714" t="str">
            <v>0327424</v>
          </cell>
        </row>
        <row r="717">
          <cell r="D717" t="str">
            <v>0322643</v>
          </cell>
        </row>
        <row r="718">
          <cell r="D718" t="str">
            <v>0322910</v>
          </cell>
          <cell r="F718">
            <v>0</v>
          </cell>
        </row>
        <row r="719">
          <cell r="D719" t="str">
            <v>0321808</v>
          </cell>
          <cell r="F719">
            <v>0</v>
          </cell>
        </row>
        <row r="721">
          <cell r="D721" t="str">
            <v>0320158</v>
          </cell>
          <cell r="F721">
            <v>0</v>
          </cell>
        </row>
        <row r="722">
          <cell r="D722" t="str">
            <v>0322601</v>
          </cell>
        </row>
        <row r="723">
          <cell r="D723" t="str">
            <v>0322609</v>
          </cell>
        </row>
        <row r="724">
          <cell r="D724" t="str">
            <v>0323184</v>
          </cell>
          <cell r="F724">
            <v>0</v>
          </cell>
        </row>
        <row r="725">
          <cell r="D725" t="str">
            <v>0322910</v>
          </cell>
          <cell r="F725">
            <v>0</v>
          </cell>
        </row>
        <row r="726">
          <cell r="D726" t="str">
            <v>0322911</v>
          </cell>
          <cell r="F726">
            <v>0</v>
          </cell>
        </row>
        <row r="727">
          <cell r="D727" t="str">
            <v>0321808</v>
          </cell>
          <cell r="F727">
            <v>0</v>
          </cell>
        </row>
        <row r="730">
          <cell r="D730" t="str">
            <v>0323184</v>
          </cell>
          <cell r="F730">
            <v>0</v>
          </cell>
        </row>
        <row r="731">
          <cell r="D731" t="str">
            <v>0322910</v>
          </cell>
          <cell r="F731">
            <v>0</v>
          </cell>
        </row>
        <row r="732">
          <cell r="D732" t="str">
            <v>0321808</v>
          </cell>
          <cell r="F732">
            <v>0</v>
          </cell>
        </row>
        <row r="733">
          <cell r="D733" t="str">
            <v>0323673</v>
          </cell>
        </row>
        <row r="734">
          <cell r="D734" t="str">
            <v>0323819</v>
          </cell>
        </row>
        <row r="735">
          <cell r="D735" t="str">
            <v>0323184</v>
          </cell>
          <cell r="F735">
            <v>0</v>
          </cell>
        </row>
        <row r="736">
          <cell r="D736" t="str">
            <v>0322899</v>
          </cell>
          <cell r="F736">
            <v>0</v>
          </cell>
        </row>
        <row r="737">
          <cell r="D737" t="str">
            <v>0323691</v>
          </cell>
        </row>
        <row r="738">
          <cell r="D738" t="str">
            <v>0323692</v>
          </cell>
        </row>
        <row r="739">
          <cell r="D739" t="str">
            <v>0322899</v>
          </cell>
          <cell r="F739">
            <v>0</v>
          </cell>
        </row>
        <row r="740">
          <cell r="D740" t="str">
            <v>0322915</v>
          </cell>
          <cell r="F740">
            <v>0</v>
          </cell>
        </row>
        <row r="741">
          <cell r="D741" t="str">
            <v>0322910</v>
          </cell>
          <cell r="F741">
            <v>0</v>
          </cell>
        </row>
        <row r="742">
          <cell r="D742" t="str">
            <v>0321808</v>
          </cell>
          <cell r="F742">
            <v>0</v>
          </cell>
        </row>
        <row r="743">
          <cell r="D743" t="str">
            <v>0323909</v>
          </cell>
        </row>
        <row r="744">
          <cell r="D744" t="str">
            <v>0326524</v>
          </cell>
        </row>
        <row r="745">
          <cell r="D745" t="str">
            <v>0321029</v>
          </cell>
          <cell r="F745">
            <v>0</v>
          </cell>
        </row>
        <row r="746">
          <cell r="D746" t="str">
            <v>0322910</v>
          </cell>
          <cell r="F746">
            <v>0</v>
          </cell>
        </row>
        <row r="747">
          <cell r="D747" t="str">
            <v>0321808</v>
          </cell>
          <cell r="F747">
            <v>0</v>
          </cell>
        </row>
        <row r="748">
          <cell r="D748" t="str">
            <v>0326169</v>
          </cell>
        </row>
        <row r="749">
          <cell r="D749" t="str">
            <v>0326168</v>
          </cell>
        </row>
        <row r="750">
          <cell r="D750" t="str">
            <v>0327088</v>
          </cell>
          <cell r="F750">
            <v>0</v>
          </cell>
        </row>
        <row r="751">
          <cell r="D751" t="str">
            <v>0322924</v>
          </cell>
          <cell r="F751">
            <v>0</v>
          </cell>
        </row>
        <row r="752">
          <cell r="D752" t="str">
            <v>0322920</v>
          </cell>
          <cell r="F752">
            <v>0</v>
          </cell>
        </row>
        <row r="753">
          <cell r="D753" t="str">
            <v>0327408</v>
          </cell>
        </row>
        <row r="754">
          <cell r="D754" t="str">
            <v>0317638</v>
          </cell>
          <cell r="F754">
            <v>0</v>
          </cell>
        </row>
        <row r="755">
          <cell r="D755" t="str">
            <v>0320158</v>
          </cell>
          <cell r="F755">
            <v>0</v>
          </cell>
        </row>
        <row r="756">
          <cell r="D756" t="str">
            <v>0323674</v>
          </cell>
        </row>
        <row r="757">
          <cell r="D757" t="str">
            <v>0326461</v>
          </cell>
        </row>
        <row r="758">
          <cell r="D758" t="str">
            <v>0323670</v>
          </cell>
        </row>
        <row r="759">
          <cell r="D759" t="str">
            <v>0323671</v>
          </cell>
        </row>
        <row r="760">
          <cell r="D760" t="str">
            <v>0322910</v>
          </cell>
          <cell r="F760">
            <v>0</v>
          </cell>
        </row>
        <row r="761">
          <cell r="D761" t="str">
            <v>0321808</v>
          </cell>
          <cell r="F761">
            <v>0</v>
          </cell>
        </row>
        <row r="764">
          <cell r="D764" t="str">
            <v>0323184</v>
          </cell>
          <cell r="F764">
            <v>0</v>
          </cell>
        </row>
        <row r="765">
          <cell r="D765" t="str">
            <v>0322910</v>
          </cell>
          <cell r="F765">
            <v>0</v>
          </cell>
        </row>
        <row r="766">
          <cell r="D766" t="str">
            <v>0321808</v>
          </cell>
          <cell r="F766">
            <v>0</v>
          </cell>
        </row>
        <row r="767">
          <cell r="D767" t="str">
            <v>0326970</v>
          </cell>
        </row>
        <row r="768">
          <cell r="D768" t="str">
            <v>0326971</v>
          </cell>
        </row>
        <row r="769">
          <cell r="D769" t="str">
            <v>0323184</v>
          </cell>
          <cell r="F769">
            <v>0</v>
          </cell>
        </row>
        <row r="770">
          <cell r="D770" t="str">
            <v>0322910</v>
          </cell>
          <cell r="F770">
            <v>0</v>
          </cell>
        </row>
        <row r="771">
          <cell r="D771" t="str">
            <v>0321808</v>
          </cell>
          <cell r="F771">
            <v>0</v>
          </cell>
        </row>
        <row r="772">
          <cell r="D772" t="str">
            <v>0323794</v>
          </cell>
        </row>
        <row r="773">
          <cell r="D773" t="str">
            <v>0323795</v>
          </cell>
        </row>
        <row r="774">
          <cell r="D774" t="str">
            <v>0323184</v>
          </cell>
          <cell r="F774">
            <v>0</v>
          </cell>
        </row>
        <row r="775">
          <cell r="D775" t="str">
            <v>0322899</v>
          </cell>
          <cell r="F775">
            <v>0</v>
          </cell>
        </row>
        <row r="776">
          <cell r="D776" t="str">
            <v>0321808</v>
          </cell>
          <cell r="F776">
            <v>0</v>
          </cell>
        </row>
        <row r="777">
          <cell r="D777" t="str">
            <v>0323798</v>
          </cell>
        </row>
        <row r="778">
          <cell r="D778" t="str">
            <v>0323799</v>
          </cell>
        </row>
        <row r="779">
          <cell r="D779" t="str">
            <v>0322899</v>
          </cell>
          <cell r="F779">
            <v>0</v>
          </cell>
        </row>
        <row r="780">
          <cell r="D780" t="str">
            <v>0322915</v>
          </cell>
          <cell r="F780">
            <v>0</v>
          </cell>
        </row>
        <row r="781">
          <cell r="D781" t="str">
            <v>0322910</v>
          </cell>
          <cell r="F781">
            <v>0</v>
          </cell>
        </row>
        <row r="782">
          <cell r="D782" t="str">
            <v>0321808</v>
          </cell>
          <cell r="F782">
            <v>0</v>
          </cell>
        </row>
        <row r="783">
          <cell r="D783" t="str">
            <v>0322615</v>
          </cell>
        </row>
        <row r="784">
          <cell r="D784" t="str">
            <v>0324299</v>
          </cell>
        </row>
        <row r="785">
          <cell r="D785" t="str">
            <v>0321029</v>
          </cell>
          <cell r="F785">
            <v>0</v>
          </cell>
        </row>
        <row r="786">
          <cell r="D786" t="str">
            <v>0322910</v>
          </cell>
          <cell r="F786">
            <v>0</v>
          </cell>
        </row>
        <row r="787">
          <cell r="D787" t="str">
            <v>0321808</v>
          </cell>
          <cell r="F787">
            <v>0</v>
          </cell>
        </row>
        <row r="790">
          <cell r="D790" t="str">
            <v>0322910</v>
          </cell>
          <cell r="F790">
            <v>0</v>
          </cell>
        </row>
        <row r="791">
          <cell r="D791" t="str">
            <v>0321808</v>
          </cell>
          <cell r="F791">
            <v>0</v>
          </cell>
        </row>
        <row r="792">
          <cell r="D792" t="str">
            <v>0327435</v>
          </cell>
          <cell r="F792">
            <v>0</v>
          </cell>
        </row>
        <row r="793">
          <cell r="D793" t="str">
            <v>0327437</v>
          </cell>
          <cell r="F793">
            <v>0</v>
          </cell>
        </row>
        <row r="794">
          <cell r="D794" t="str">
            <v>0323184</v>
          </cell>
          <cell r="F794">
            <v>0</v>
          </cell>
        </row>
        <row r="795">
          <cell r="D795" t="str">
            <v>0322910</v>
          </cell>
          <cell r="F795">
            <v>0</v>
          </cell>
        </row>
        <row r="796">
          <cell r="D796" t="str">
            <v>0321808</v>
          </cell>
          <cell r="F796">
            <v>0</v>
          </cell>
        </row>
        <row r="798">
          <cell r="D798" t="str">
            <v>0318106</v>
          </cell>
          <cell r="F798">
            <v>0</v>
          </cell>
        </row>
        <row r="799">
          <cell r="D799" t="str">
            <v>0323184</v>
          </cell>
          <cell r="F799">
            <v>0</v>
          </cell>
        </row>
        <row r="800">
          <cell r="D800" t="str">
            <v>0322910</v>
          </cell>
          <cell r="F800">
            <v>0</v>
          </cell>
        </row>
        <row r="801">
          <cell r="D801" t="str">
            <v>0321808</v>
          </cell>
          <cell r="F801">
            <v>0</v>
          </cell>
        </row>
        <row r="802">
          <cell r="D802" t="str">
            <v>0327436</v>
          </cell>
          <cell r="F802">
            <v>0</v>
          </cell>
        </row>
        <row r="803">
          <cell r="D803" t="str">
            <v>0327437</v>
          </cell>
          <cell r="F803">
            <v>0</v>
          </cell>
        </row>
        <row r="804">
          <cell r="D804" t="str">
            <v>0323184</v>
          </cell>
          <cell r="F804">
            <v>0</v>
          </cell>
        </row>
        <row r="805">
          <cell r="D805" t="str">
            <v>0322899</v>
          </cell>
          <cell r="F805">
            <v>0</v>
          </cell>
        </row>
        <row r="806">
          <cell r="D806" t="str">
            <v>0321808</v>
          </cell>
          <cell r="F806">
            <v>0</v>
          </cell>
        </row>
        <row r="808">
          <cell r="D808" t="str">
            <v>0318106</v>
          </cell>
          <cell r="F808">
            <v>0</v>
          </cell>
        </row>
        <row r="809">
          <cell r="D809" t="str">
            <v>0322899</v>
          </cell>
          <cell r="F809">
            <v>0</v>
          </cell>
        </row>
        <row r="810">
          <cell r="D810" t="str">
            <v>0322915</v>
          </cell>
          <cell r="F810">
            <v>0</v>
          </cell>
        </row>
        <row r="811">
          <cell r="D811" t="str">
            <v>0322910</v>
          </cell>
          <cell r="F811">
            <v>0</v>
          </cell>
        </row>
        <row r="812">
          <cell r="D812" t="str">
            <v>0321808</v>
          </cell>
          <cell r="F812">
            <v>0</v>
          </cell>
        </row>
        <row r="815">
          <cell r="D815" t="str">
            <v>0321029</v>
          </cell>
          <cell r="F815">
            <v>0</v>
          </cell>
        </row>
        <row r="816">
          <cell r="D816" t="str">
            <v>0322910</v>
          </cell>
          <cell r="F816">
            <v>0</v>
          </cell>
        </row>
        <row r="817">
          <cell r="D817" t="str">
            <v>0321808</v>
          </cell>
          <cell r="F817">
            <v>0</v>
          </cell>
        </row>
        <row r="819">
          <cell r="D819" t="str">
            <v>0318106</v>
          </cell>
          <cell r="F819">
            <v>0</v>
          </cell>
        </row>
        <row r="820">
          <cell r="D820" t="str">
            <v>0322899</v>
          </cell>
          <cell r="F820">
            <v>0</v>
          </cell>
        </row>
        <row r="821">
          <cell r="D821" t="str">
            <v>0322924</v>
          </cell>
          <cell r="F821">
            <v>0</v>
          </cell>
        </row>
        <row r="822">
          <cell r="D822" t="str">
            <v>0322920</v>
          </cell>
          <cell r="F822">
            <v>0</v>
          </cell>
        </row>
        <row r="823">
          <cell r="D823" t="str">
            <v>0327482</v>
          </cell>
          <cell r="F823">
            <v>0</v>
          </cell>
        </row>
        <row r="824">
          <cell r="D824" t="str">
            <v>0317638</v>
          </cell>
          <cell r="F824">
            <v>0</v>
          </cell>
        </row>
        <row r="825">
          <cell r="D825" t="str">
            <v>0320158</v>
          </cell>
          <cell r="F825">
            <v>0</v>
          </cell>
        </row>
        <row r="827">
          <cell r="D827" t="str">
            <v>0318106</v>
          </cell>
          <cell r="F827">
            <v>0</v>
          </cell>
        </row>
        <row r="828">
          <cell r="D828" t="str">
            <v>0322899</v>
          </cell>
          <cell r="F828">
            <v>0</v>
          </cell>
        </row>
        <row r="829">
          <cell r="D829" t="str">
            <v>0322924</v>
          </cell>
          <cell r="F829">
            <v>0</v>
          </cell>
        </row>
        <row r="830">
          <cell r="D830" t="str">
            <v>0322920</v>
          </cell>
          <cell r="F830">
            <v>0</v>
          </cell>
        </row>
        <row r="831">
          <cell r="D831" t="str">
            <v>0327454</v>
          </cell>
          <cell r="F831">
            <v>0</v>
          </cell>
        </row>
        <row r="832">
          <cell r="D832" t="str">
            <v>0317638</v>
          </cell>
          <cell r="F832">
            <v>0</v>
          </cell>
        </row>
        <row r="833">
          <cell r="D833" t="str">
            <v>0320158</v>
          </cell>
          <cell r="F833">
            <v>0</v>
          </cell>
        </row>
        <row r="834">
          <cell r="D834" t="str">
            <v>0327458</v>
          </cell>
          <cell r="F834">
            <v>0</v>
          </cell>
        </row>
        <row r="837">
          <cell r="D837" t="str">
            <v>0327439</v>
          </cell>
          <cell r="F837">
            <v>0</v>
          </cell>
        </row>
        <row r="838">
          <cell r="D838" t="str">
            <v>0321973</v>
          </cell>
          <cell r="F838">
            <v>0</v>
          </cell>
        </row>
        <row r="840">
          <cell r="D840" t="str">
            <v>0327088</v>
          </cell>
          <cell r="F840">
            <v>0</v>
          </cell>
        </row>
        <row r="841">
          <cell r="D841" t="str">
            <v>0326910</v>
          </cell>
          <cell r="F841">
            <v>0</v>
          </cell>
        </row>
        <row r="842">
          <cell r="D842" t="str">
            <v>0321996</v>
          </cell>
          <cell r="F842">
            <v>0</v>
          </cell>
        </row>
        <row r="843">
          <cell r="D843" t="str">
            <v>0321981</v>
          </cell>
          <cell r="F843">
            <v>0</v>
          </cell>
        </row>
        <row r="844">
          <cell r="D844" t="str">
            <v>0327449</v>
          </cell>
          <cell r="F844">
            <v>0</v>
          </cell>
        </row>
        <row r="845">
          <cell r="D845" t="str">
            <v>0327450</v>
          </cell>
          <cell r="F845">
            <v>0</v>
          </cell>
        </row>
        <row r="846">
          <cell r="D846" t="str">
            <v>0321974</v>
          </cell>
          <cell r="F846">
            <v>0</v>
          </cell>
        </row>
        <row r="847">
          <cell r="D847" t="str">
            <v>0327455</v>
          </cell>
          <cell r="F847">
            <v>0</v>
          </cell>
        </row>
        <row r="848">
          <cell r="D848" t="str">
            <v>0327088</v>
          </cell>
          <cell r="F848">
            <v>0</v>
          </cell>
        </row>
        <row r="849">
          <cell r="D849" t="str">
            <v>0326910</v>
          </cell>
          <cell r="F849">
            <v>0</v>
          </cell>
        </row>
        <row r="850">
          <cell r="D850" t="str">
            <v>0321996</v>
          </cell>
          <cell r="F850">
            <v>0</v>
          </cell>
        </row>
        <row r="851">
          <cell r="D851" t="str">
            <v>0321981</v>
          </cell>
          <cell r="F851">
            <v>0</v>
          </cell>
        </row>
        <row r="854">
          <cell r="D854" t="str">
            <v>0321975</v>
          </cell>
          <cell r="F854">
            <v>0</v>
          </cell>
        </row>
        <row r="855">
          <cell r="D855" t="str">
            <v>0327450</v>
          </cell>
          <cell r="F855">
            <v>0</v>
          </cell>
        </row>
        <row r="856">
          <cell r="D856" t="str">
            <v>0327088</v>
          </cell>
          <cell r="F856">
            <v>0</v>
          </cell>
        </row>
        <row r="857">
          <cell r="D857" t="str">
            <v>0326910</v>
          </cell>
          <cell r="F857">
            <v>0</v>
          </cell>
        </row>
        <row r="858">
          <cell r="D858" t="str">
            <v>0321996</v>
          </cell>
          <cell r="F858">
            <v>0</v>
          </cell>
        </row>
        <row r="859">
          <cell r="D859" t="str">
            <v>0321981</v>
          </cell>
          <cell r="F859">
            <v>0</v>
          </cell>
        </row>
        <row r="860">
          <cell r="D860" t="str">
            <v>0327457</v>
          </cell>
          <cell r="F860">
            <v>0</v>
          </cell>
        </row>
        <row r="863">
          <cell r="D863" t="str">
            <v>0327446</v>
          </cell>
          <cell r="F863">
            <v>0</v>
          </cell>
        </row>
        <row r="864">
          <cell r="D864" t="str">
            <v>0322863</v>
          </cell>
          <cell r="F864">
            <v>0</v>
          </cell>
        </row>
        <row r="865">
          <cell r="D865" t="str">
            <v>0327454</v>
          </cell>
          <cell r="F865">
            <v>0</v>
          </cell>
        </row>
        <row r="866">
          <cell r="D866" t="str">
            <v>0322909</v>
          </cell>
          <cell r="F866">
            <v>0</v>
          </cell>
        </row>
        <row r="867">
          <cell r="D867" t="str">
            <v>0322901</v>
          </cell>
          <cell r="F867">
            <v>0</v>
          </cell>
        </row>
        <row r="868">
          <cell r="D868" t="str">
            <v>0322932</v>
          </cell>
          <cell r="F868">
            <v>0</v>
          </cell>
        </row>
        <row r="869">
          <cell r="D869" t="str">
            <v>0320715</v>
          </cell>
          <cell r="F869">
            <v>0</v>
          </cell>
        </row>
        <row r="871">
          <cell r="D871" t="str">
            <v>0322861</v>
          </cell>
          <cell r="F871">
            <v>0</v>
          </cell>
        </row>
        <row r="872">
          <cell r="D872" t="str">
            <v>0318108</v>
          </cell>
          <cell r="F872">
            <v>0</v>
          </cell>
        </row>
        <row r="873">
          <cell r="D873" t="str">
            <v>0322909</v>
          </cell>
          <cell r="F873">
            <v>0</v>
          </cell>
        </row>
        <row r="874">
          <cell r="D874" t="str">
            <v>0322901</v>
          </cell>
          <cell r="F874">
            <v>0</v>
          </cell>
        </row>
        <row r="875">
          <cell r="D875" t="str">
            <v>0322932</v>
          </cell>
          <cell r="F875">
            <v>0</v>
          </cell>
        </row>
        <row r="877">
          <cell r="D877" t="str">
            <v>0327446</v>
          </cell>
          <cell r="F877">
            <v>0</v>
          </cell>
        </row>
        <row r="878">
          <cell r="D878" t="str">
            <v>0322864</v>
          </cell>
          <cell r="F878">
            <v>0</v>
          </cell>
        </row>
        <row r="879">
          <cell r="D879" t="str">
            <v>0327455</v>
          </cell>
          <cell r="F879">
            <v>0</v>
          </cell>
        </row>
        <row r="880">
          <cell r="D880" t="str">
            <v>0322909</v>
          </cell>
          <cell r="F880">
            <v>0</v>
          </cell>
        </row>
        <row r="881">
          <cell r="D881" t="str">
            <v>0322901</v>
          </cell>
          <cell r="F881">
            <v>0</v>
          </cell>
        </row>
        <row r="882">
          <cell r="D882" t="str">
            <v>0322932</v>
          </cell>
          <cell r="F882">
            <v>0</v>
          </cell>
        </row>
        <row r="884">
          <cell r="D884" t="str">
            <v>0318106</v>
          </cell>
          <cell r="F884">
            <v>0</v>
          </cell>
        </row>
        <row r="885">
          <cell r="D885" t="str">
            <v>0322862</v>
          </cell>
          <cell r="F885">
            <v>0</v>
          </cell>
        </row>
        <row r="887">
          <cell r="D887" t="str">
            <v>0322909</v>
          </cell>
          <cell r="F887">
            <v>0</v>
          </cell>
        </row>
        <row r="888">
          <cell r="D888" t="str">
            <v>0322901</v>
          </cell>
          <cell r="F888">
            <v>0</v>
          </cell>
        </row>
        <row r="889">
          <cell r="D889" t="str">
            <v>0322932</v>
          </cell>
          <cell r="F889">
            <v>0</v>
          </cell>
        </row>
        <row r="890">
          <cell r="D890" t="str">
            <v>0327449</v>
          </cell>
          <cell r="F890">
            <v>0</v>
          </cell>
        </row>
        <row r="891">
          <cell r="D891" t="str">
            <v>0327446</v>
          </cell>
          <cell r="F891">
            <v>0</v>
          </cell>
        </row>
        <row r="892">
          <cell r="D892" t="str">
            <v>0327439</v>
          </cell>
          <cell r="F892">
            <v>0</v>
          </cell>
        </row>
        <row r="893">
          <cell r="D893" t="str">
            <v>0327440</v>
          </cell>
          <cell r="F893">
            <v>0</v>
          </cell>
        </row>
        <row r="894">
          <cell r="D894" t="str">
            <v>0327088</v>
          </cell>
          <cell r="F894">
            <v>0</v>
          </cell>
        </row>
        <row r="895">
          <cell r="D895" t="str">
            <v>0326910</v>
          </cell>
          <cell r="F895">
            <v>0</v>
          </cell>
        </row>
        <row r="896">
          <cell r="D896" t="str">
            <v>0321996</v>
          </cell>
          <cell r="F896">
            <v>0</v>
          </cell>
        </row>
        <row r="897">
          <cell r="D897" t="str">
            <v>0327446</v>
          </cell>
          <cell r="F897">
            <v>0</v>
          </cell>
        </row>
        <row r="898">
          <cell r="D898" t="str">
            <v>0327092</v>
          </cell>
          <cell r="F898">
            <v>0</v>
          </cell>
        </row>
        <row r="899">
          <cell r="D899" t="str">
            <v>0320158</v>
          </cell>
          <cell r="F899">
            <v>0</v>
          </cell>
        </row>
        <row r="901">
          <cell r="D901" t="str">
            <v>0318106</v>
          </cell>
          <cell r="F901">
            <v>0</v>
          </cell>
        </row>
        <row r="902">
          <cell r="D902" t="str">
            <v>0327088</v>
          </cell>
          <cell r="F902">
            <v>0</v>
          </cell>
        </row>
        <row r="903">
          <cell r="D903" t="str">
            <v>0326910</v>
          </cell>
          <cell r="F903">
            <v>0</v>
          </cell>
        </row>
        <row r="904">
          <cell r="D904" t="str">
            <v>0321996</v>
          </cell>
          <cell r="F904">
            <v>0</v>
          </cell>
        </row>
        <row r="906">
          <cell r="D906" t="str">
            <v>0320158</v>
          </cell>
          <cell r="F906">
            <v>0</v>
          </cell>
        </row>
        <row r="907">
          <cell r="D907" t="str">
            <v>0320998</v>
          </cell>
          <cell r="F907">
            <v>0</v>
          </cell>
        </row>
        <row r="908">
          <cell r="D908" t="str">
            <v>0327441</v>
          </cell>
          <cell r="F908">
            <v>0</v>
          </cell>
        </row>
        <row r="909">
          <cell r="D909" t="str">
            <v>0327442</v>
          </cell>
          <cell r="F909">
            <v>0</v>
          </cell>
        </row>
        <row r="910">
          <cell r="D910" t="str">
            <v>0327088</v>
          </cell>
          <cell r="F910">
            <v>0</v>
          </cell>
        </row>
        <row r="911">
          <cell r="D911" t="str">
            <v>0326910</v>
          </cell>
          <cell r="F911">
            <v>0</v>
          </cell>
        </row>
        <row r="912">
          <cell r="D912" t="str">
            <v>0320730</v>
          </cell>
          <cell r="F912">
            <v>0</v>
          </cell>
        </row>
        <row r="913">
          <cell r="D913" t="str">
            <v>0322919</v>
          </cell>
          <cell r="F913">
            <v>0</v>
          </cell>
        </row>
        <row r="914">
          <cell r="D914" t="str">
            <v>0327441</v>
          </cell>
          <cell r="F914">
            <v>0</v>
          </cell>
        </row>
        <row r="915">
          <cell r="D915" t="str">
            <v>0327092</v>
          </cell>
          <cell r="F915">
            <v>0</v>
          </cell>
        </row>
        <row r="918">
          <cell r="D918" t="str">
            <v>0327088</v>
          </cell>
          <cell r="F918">
            <v>0</v>
          </cell>
        </row>
        <row r="919">
          <cell r="D919" t="str">
            <v>0326910</v>
          </cell>
          <cell r="F919">
            <v>0</v>
          </cell>
        </row>
        <row r="921">
          <cell r="D921" t="str">
            <v>0327092</v>
          </cell>
          <cell r="F921">
            <v>0</v>
          </cell>
        </row>
        <row r="922">
          <cell r="D922" t="str">
            <v>0320158</v>
          </cell>
          <cell r="F922">
            <v>0</v>
          </cell>
        </row>
        <row r="923">
          <cell r="D923" t="str">
            <v>0327457</v>
          </cell>
          <cell r="F923">
            <v>0</v>
          </cell>
        </row>
        <row r="924">
          <cell r="D924" t="str">
            <v>0327447</v>
          </cell>
          <cell r="F924">
            <v>0</v>
          </cell>
        </row>
        <row r="925">
          <cell r="D925" t="str">
            <v>0320730</v>
          </cell>
          <cell r="F925">
            <v>0</v>
          </cell>
        </row>
        <row r="926">
          <cell r="D926" t="str">
            <v>0322917</v>
          </cell>
          <cell r="F926">
            <v>0</v>
          </cell>
        </row>
        <row r="927">
          <cell r="D927" t="str">
            <v>0322051</v>
          </cell>
          <cell r="F927">
            <v>0</v>
          </cell>
        </row>
        <row r="929">
          <cell r="D929" t="str">
            <v>0320730</v>
          </cell>
          <cell r="F929">
            <v>0</v>
          </cell>
        </row>
        <row r="930">
          <cell r="D930" t="str">
            <v>0322917</v>
          </cell>
          <cell r="F930">
            <v>0</v>
          </cell>
        </row>
        <row r="931">
          <cell r="D931" t="str">
            <v>0327088</v>
          </cell>
          <cell r="F931">
            <v>0</v>
          </cell>
        </row>
        <row r="932">
          <cell r="D932" t="str">
            <v>0326910</v>
          </cell>
          <cell r="F932">
            <v>0</v>
          </cell>
        </row>
        <row r="934">
          <cell r="D934" t="str">
            <v>0327092</v>
          </cell>
          <cell r="F934">
            <v>0</v>
          </cell>
        </row>
        <row r="935">
          <cell r="D935" t="str">
            <v>0322051</v>
          </cell>
          <cell r="F935">
            <v>0</v>
          </cell>
        </row>
        <row r="937">
          <cell r="D937" t="str">
            <v>0327088</v>
          </cell>
          <cell r="F937">
            <v>0</v>
          </cell>
        </row>
        <row r="938">
          <cell r="D938" t="str">
            <v>0326910</v>
          </cell>
          <cell r="F938">
            <v>0</v>
          </cell>
        </row>
        <row r="939">
          <cell r="D939" t="str">
            <v>0327447</v>
          </cell>
          <cell r="F939">
            <v>0</v>
          </cell>
        </row>
        <row r="940">
          <cell r="D940" t="str">
            <v>0327092</v>
          </cell>
          <cell r="F940">
            <v>0</v>
          </cell>
        </row>
        <row r="941">
          <cell r="D941" t="str">
            <v>0320158</v>
          </cell>
          <cell r="F941">
            <v>0</v>
          </cell>
        </row>
        <row r="942">
          <cell r="D942" t="str">
            <v>0322051</v>
          </cell>
          <cell r="F942">
            <v>0</v>
          </cell>
        </row>
        <row r="944">
          <cell r="D944" t="str">
            <v>0320730</v>
          </cell>
          <cell r="F944">
            <v>0</v>
          </cell>
        </row>
        <row r="945">
          <cell r="D945" t="str">
            <v>0322919</v>
          </cell>
          <cell r="F945">
            <v>0</v>
          </cell>
        </row>
        <row r="946">
          <cell r="D946" t="str">
            <v>0327442</v>
          </cell>
          <cell r="F946">
            <v>0</v>
          </cell>
        </row>
        <row r="947">
          <cell r="D947" t="str">
            <v>0327443</v>
          </cell>
          <cell r="F947">
            <v>0</v>
          </cell>
        </row>
        <row r="948">
          <cell r="D948" t="str">
            <v>0327088</v>
          </cell>
          <cell r="F948">
            <v>0</v>
          </cell>
        </row>
        <row r="949">
          <cell r="D949" t="str">
            <v>0326910</v>
          </cell>
          <cell r="F949">
            <v>0</v>
          </cell>
        </row>
        <row r="950">
          <cell r="D950" t="str">
            <v>0320712</v>
          </cell>
          <cell r="F950">
            <v>0</v>
          </cell>
        </row>
        <row r="952">
          <cell r="D952" t="str">
            <v>0327092</v>
          </cell>
          <cell r="F952">
            <v>0</v>
          </cell>
        </row>
        <row r="953">
          <cell r="D953" t="str">
            <v>0320158</v>
          </cell>
          <cell r="F953">
            <v>0</v>
          </cell>
        </row>
        <row r="954">
          <cell r="D954" t="str">
            <v>0327451</v>
          </cell>
          <cell r="F954">
            <v>0</v>
          </cell>
        </row>
        <row r="955">
          <cell r="D955" t="str">
            <v>0327446</v>
          </cell>
          <cell r="F955">
            <v>0</v>
          </cell>
        </row>
        <row r="956">
          <cell r="D956" t="str">
            <v>0327088</v>
          </cell>
          <cell r="F956">
            <v>0</v>
          </cell>
        </row>
        <row r="957">
          <cell r="D957" t="str">
            <v>0326910</v>
          </cell>
          <cell r="F957">
            <v>0</v>
          </cell>
        </row>
        <row r="958">
          <cell r="D958" t="str">
            <v>0322920</v>
          </cell>
          <cell r="F958">
            <v>0</v>
          </cell>
        </row>
        <row r="959">
          <cell r="D959" t="str">
            <v>0327089</v>
          </cell>
          <cell r="F959">
            <v>0</v>
          </cell>
        </row>
        <row r="960">
          <cell r="D960" t="str">
            <v>0327092</v>
          </cell>
          <cell r="F960">
            <v>0</v>
          </cell>
        </row>
        <row r="961">
          <cell r="D961" t="str">
            <v>0320158</v>
          </cell>
          <cell r="F961">
            <v>0</v>
          </cell>
        </row>
        <row r="962">
          <cell r="D962" t="str">
            <v>0318108</v>
          </cell>
          <cell r="F962">
            <v>0</v>
          </cell>
        </row>
        <row r="964">
          <cell r="D964" t="str">
            <v>0327088</v>
          </cell>
          <cell r="F964">
            <v>0</v>
          </cell>
        </row>
        <row r="965">
          <cell r="D965" t="str">
            <v>0326910</v>
          </cell>
          <cell r="F965">
            <v>0</v>
          </cell>
        </row>
        <row r="966">
          <cell r="D966" t="str">
            <v>0322924</v>
          </cell>
          <cell r="F966">
            <v>0</v>
          </cell>
        </row>
        <row r="967">
          <cell r="D967" t="str">
            <v>0322920</v>
          </cell>
          <cell r="F967">
            <v>0</v>
          </cell>
        </row>
        <row r="969">
          <cell r="D969" t="str">
            <v>0327092</v>
          </cell>
          <cell r="F969">
            <v>0</v>
          </cell>
        </row>
        <row r="970">
          <cell r="D970" t="str">
            <v>0320158</v>
          </cell>
          <cell r="F970">
            <v>0</v>
          </cell>
        </row>
        <row r="971">
          <cell r="D971" t="str">
            <v>0322395</v>
          </cell>
          <cell r="F971">
            <v>0</v>
          </cell>
        </row>
        <row r="973">
          <cell r="D973" t="str">
            <v>0323722</v>
          </cell>
          <cell r="F973">
            <v>0</v>
          </cell>
        </row>
        <row r="974">
          <cell r="D974" t="str">
            <v>0321808</v>
          </cell>
          <cell r="F974">
            <v>0</v>
          </cell>
        </row>
        <row r="976">
          <cell r="D976" t="str">
            <v>0320158</v>
          </cell>
          <cell r="F976">
            <v>0</v>
          </cell>
        </row>
        <row r="977">
          <cell r="D977" t="str">
            <v>0322393</v>
          </cell>
          <cell r="F977">
            <v>0</v>
          </cell>
        </row>
        <row r="978">
          <cell r="D978" t="str">
            <v>0322395</v>
          </cell>
          <cell r="F978">
            <v>0</v>
          </cell>
        </row>
        <row r="979">
          <cell r="D979" t="str">
            <v>0323724</v>
          </cell>
          <cell r="F979">
            <v>0</v>
          </cell>
        </row>
        <row r="980">
          <cell r="D980" t="str">
            <v>0323722</v>
          </cell>
          <cell r="F980">
            <v>0</v>
          </cell>
        </row>
        <row r="981">
          <cell r="D981" t="str">
            <v>0323723</v>
          </cell>
          <cell r="F981">
            <v>0</v>
          </cell>
        </row>
        <row r="982">
          <cell r="D982" t="str">
            <v>0321808</v>
          </cell>
          <cell r="F982">
            <v>0</v>
          </cell>
        </row>
        <row r="984">
          <cell r="D984" t="str">
            <v>0327460</v>
          </cell>
          <cell r="F984">
            <v>0</v>
          </cell>
        </row>
        <row r="985">
          <cell r="D985" t="str">
            <v>0323724</v>
          </cell>
          <cell r="F985">
            <v>0</v>
          </cell>
        </row>
        <row r="986">
          <cell r="D986" t="str">
            <v>0323722</v>
          </cell>
          <cell r="F986">
            <v>0</v>
          </cell>
        </row>
        <row r="987">
          <cell r="D987" t="str">
            <v>0321808</v>
          </cell>
          <cell r="F987">
            <v>0</v>
          </cell>
        </row>
        <row r="988">
          <cell r="D988" t="str">
            <v>0320720</v>
          </cell>
          <cell r="F988">
            <v>0</v>
          </cell>
        </row>
        <row r="989">
          <cell r="D989" t="str">
            <v>0322395</v>
          </cell>
          <cell r="F989">
            <v>0</v>
          </cell>
        </row>
        <row r="990">
          <cell r="D990" t="str">
            <v>0323724</v>
          </cell>
          <cell r="F990">
            <v>0</v>
          </cell>
        </row>
        <row r="991">
          <cell r="D991" t="str">
            <v>0327088</v>
          </cell>
          <cell r="F991">
            <v>0</v>
          </cell>
        </row>
        <row r="992">
          <cell r="D992" t="str">
            <v>0326910</v>
          </cell>
          <cell r="F992">
            <v>0</v>
          </cell>
        </row>
        <row r="993">
          <cell r="D993" t="str">
            <v>0321917</v>
          </cell>
          <cell r="F993">
            <v>0</v>
          </cell>
        </row>
        <row r="994">
          <cell r="D994" t="str">
            <v>0327439</v>
          </cell>
          <cell r="F994">
            <v>0</v>
          </cell>
        </row>
        <row r="995">
          <cell r="D995" t="str">
            <v>0327088</v>
          </cell>
          <cell r="F995">
            <v>0</v>
          </cell>
        </row>
        <row r="996">
          <cell r="D996" t="str">
            <v>0326910</v>
          </cell>
          <cell r="F996">
            <v>0</v>
          </cell>
        </row>
        <row r="997">
          <cell r="D997" t="str">
            <v>0322915</v>
          </cell>
          <cell r="F997">
            <v>0</v>
          </cell>
        </row>
        <row r="998">
          <cell r="D998" t="str">
            <v>0323722</v>
          </cell>
          <cell r="F998">
            <v>0</v>
          </cell>
        </row>
        <row r="999">
          <cell r="D999" t="str">
            <v>0321808</v>
          </cell>
          <cell r="F999">
            <v>0</v>
          </cell>
        </row>
        <row r="1000">
          <cell r="D1000" t="str">
            <v>0320720</v>
          </cell>
          <cell r="F1000">
            <v>0</v>
          </cell>
        </row>
        <row r="1002">
          <cell r="D1002" t="str">
            <v>0321029</v>
          </cell>
          <cell r="F1002">
            <v>0</v>
          </cell>
        </row>
        <row r="1003">
          <cell r="D1003" t="str">
            <v>0323722</v>
          </cell>
          <cell r="F1003">
            <v>0</v>
          </cell>
        </row>
        <row r="1004">
          <cell r="D1004" t="str">
            <v>0321808</v>
          </cell>
          <cell r="F1004">
            <v>0</v>
          </cell>
        </row>
        <row r="1005">
          <cell r="D1005" t="str">
            <v>0327445</v>
          </cell>
          <cell r="F1005">
            <v>0</v>
          </cell>
        </row>
        <row r="1006">
          <cell r="D1006" t="str">
            <v>0322395</v>
          </cell>
          <cell r="F1006">
            <v>0</v>
          </cell>
        </row>
        <row r="1007">
          <cell r="D1007" t="str">
            <v>0327088</v>
          </cell>
          <cell r="F1007">
            <v>0</v>
          </cell>
        </row>
        <row r="1008">
          <cell r="D1008" t="str">
            <v>0326910</v>
          </cell>
          <cell r="F1008">
            <v>0</v>
          </cell>
        </row>
        <row r="1009">
          <cell r="D1009" t="str">
            <v>0322924</v>
          </cell>
          <cell r="F1009">
            <v>0</v>
          </cell>
        </row>
        <row r="1010">
          <cell r="D1010" t="str">
            <v>0322920</v>
          </cell>
          <cell r="F1010">
            <v>0</v>
          </cell>
        </row>
        <row r="1011">
          <cell r="D1011" t="str">
            <v>0321917</v>
          </cell>
          <cell r="F1011">
            <v>0</v>
          </cell>
        </row>
        <row r="1012">
          <cell r="D1012" t="str">
            <v>0327092</v>
          </cell>
          <cell r="F1012">
            <v>0</v>
          </cell>
        </row>
        <row r="1013">
          <cell r="D1013" t="str">
            <v>0320158</v>
          </cell>
          <cell r="F1013">
            <v>0</v>
          </cell>
        </row>
        <row r="1015">
          <cell r="D1015" t="str">
            <v>0327460</v>
          </cell>
          <cell r="F1015">
            <v>0</v>
          </cell>
        </row>
        <row r="1016">
          <cell r="D1016" t="str">
            <v>0327445</v>
          </cell>
          <cell r="F1016">
            <v>0</v>
          </cell>
        </row>
        <row r="1017">
          <cell r="D1017" t="str">
            <v>0323891</v>
          </cell>
          <cell r="F1017">
            <v>0</v>
          </cell>
        </row>
        <row r="1018">
          <cell r="D1018" t="str">
            <v>0325693</v>
          </cell>
          <cell r="F1018">
            <v>0</v>
          </cell>
        </row>
        <row r="1019">
          <cell r="D1019" t="str">
            <v>0325696</v>
          </cell>
          <cell r="F1019">
            <v>0</v>
          </cell>
        </row>
        <row r="1020">
          <cell r="D1020" t="str">
            <v>0322394</v>
          </cell>
          <cell r="F1020">
            <v>0</v>
          </cell>
        </row>
        <row r="1021">
          <cell r="D1021" t="str">
            <v>0327448</v>
          </cell>
          <cell r="F1021">
            <v>0</v>
          </cell>
        </row>
        <row r="1022">
          <cell r="D1022" t="str">
            <v>0325694</v>
          </cell>
          <cell r="F1022">
            <v>0</v>
          </cell>
        </row>
        <row r="1023">
          <cell r="D1023" t="str">
            <v>0325696</v>
          </cell>
          <cell r="F1023">
            <v>0</v>
          </cell>
        </row>
        <row r="1024">
          <cell r="D1024" t="str">
            <v>0325695</v>
          </cell>
          <cell r="F1024">
            <v>0</v>
          </cell>
        </row>
        <row r="1027">
          <cell r="D1027" t="str">
            <v>0323926</v>
          </cell>
          <cell r="F1027">
            <v>0</v>
          </cell>
        </row>
        <row r="1028">
          <cell r="D1028" t="str">
            <v>0327447</v>
          </cell>
          <cell r="F1028">
            <v>0</v>
          </cell>
        </row>
        <row r="1029">
          <cell r="D1029" t="str">
            <v>0321971</v>
          </cell>
          <cell r="F1029">
            <v>0</v>
          </cell>
        </row>
        <row r="1030">
          <cell r="D1030" t="str">
            <v>0322884</v>
          </cell>
          <cell r="F1030">
            <v>0</v>
          </cell>
        </row>
        <row r="1031">
          <cell r="D1031" t="str">
            <v>0322891</v>
          </cell>
          <cell r="F1031">
            <v>0</v>
          </cell>
        </row>
        <row r="1032">
          <cell r="D1032" t="str">
            <v>0318106</v>
          </cell>
          <cell r="F1032">
            <v>0</v>
          </cell>
        </row>
        <row r="1033">
          <cell r="D1033" t="str">
            <v>0318108</v>
          </cell>
          <cell r="F1033">
            <v>0</v>
          </cell>
        </row>
        <row r="1034">
          <cell r="D1034" t="str">
            <v>0322892</v>
          </cell>
          <cell r="F1034">
            <v>0</v>
          </cell>
        </row>
        <row r="1035">
          <cell r="D1035" t="str">
            <v>0322884</v>
          </cell>
          <cell r="F1035">
            <v>0</v>
          </cell>
        </row>
        <row r="1036">
          <cell r="D1036" t="str">
            <v>0322891</v>
          </cell>
          <cell r="F1036">
            <v>0</v>
          </cell>
        </row>
        <row r="1037">
          <cell r="D1037" t="str">
            <v>0327467</v>
          </cell>
          <cell r="F1037">
            <v>0</v>
          </cell>
        </row>
        <row r="1038">
          <cell r="D1038" t="str">
            <v>0327468</v>
          </cell>
          <cell r="F1038">
            <v>0</v>
          </cell>
        </row>
        <row r="1039">
          <cell r="D1039" t="str">
            <v>0322893</v>
          </cell>
          <cell r="F1039">
            <v>0</v>
          </cell>
        </row>
        <row r="1040">
          <cell r="D1040" t="str">
            <v>0322884</v>
          </cell>
          <cell r="F1040">
            <v>0</v>
          </cell>
        </row>
        <row r="1041">
          <cell r="D1041" t="str">
            <v>0322891</v>
          </cell>
          <cell r="F1041">
            <v>0</v>
          </cell>
        </row>
        <row r="1045">
          <cell r="D1045" t="str">
            <v>0320747</v>
          </cell>
          <cell r="F1045">
            <v>0</v>
          </cell>
        </row>
        <row r="1046">
          <cell r="D1046" t="str">
            <v>0320748</v>
          </cell>
          <cell r="F1046">
            <v>0</v>
          </cell>
        </row>
        <row r="1047">
          <cell r="D1047" t="str">
            <v>0320749</v>
          </cell>
          <cell r="F1047">
            <v>0</v>
          </cell>
        </row>
        <row r="1048">
          <cell r="D1048" t="str">
            <v>0320750</v>
          </cell>
          <cell r="F1048">
            <v>0</v>
          </cell>
        </row>
        <row r="1049">
          <cell r="D1049" t="str">
            <v>0320754</v>
          </cell>
          <cell r="F1049">
            <v>0</v>
          </cell>
        </row>
        <row r="1050">
          <cell r="D1050" t="str">
            <v>0320753</v>
          </cell>
          <cell r="F1050">
            <v>0</v>
          </cell>
        </row>
        <row r="1051">
          <cell r="D1051" t="str">
            <v>0320752</v>
          </cell>
          <cell r="F1051">
            <v>0</v>
          </cell>
        </row>
        <row r="1052">
          <cell r="D1052" t="str">
            <v>0325692</v>
          </cell>
        </row>
        <row r="1053">
          <cell r="D1053" t="str">
            <v>0322157</v>
          </cell>
          <cell r="F1053">
            <v>0</v>
          </cell>
        </row>
        <row r="1054">
          <cell r="D1054" t="str">
            <v>0320751</v>
          </cell>
          <cell r="F1054">
            <v>0</v>
          </cell>
        </row>
        <row r="1055">
          <cell r="D1055" t="str">
            <v>0323105</v>
          </cell>
          <cell r="F1055">
            <v>0</v>
          </cell>
        </row>
        <row r="1058">
          <cell r="D1058" t="str">
            <v>0327462</v>
          </cell>
          <cell r="F1058">
            <v>0</v>
          </cell>
        </row>
        <row r="1059">
          <cell r="D1059" t="str">
            <v>0322181</v>
          </cell>
          <cell r="F1059">
            <v>0</v>
          </cell>
        </row>
        <row r="1060">
          <cell r="D1060" t="str">
            <v>0322180</v>
          </cell>
          <cell r="F1060">
            <v>0</v>
          </cell>
        </row>
        <row r="1061">
          <cell r="D1061" t="str">
            <v>0323776</v>
          </cell>
          <cell r="F1061">
            <v>0</v>
          </cell>
        </row>
        <row r="1062">
          <cell r="D1062" t="str">
            <v>0322652</v>
          </cell>
          <cell r="F1062">
            <v>0</v>
          </cell>
        </row>
        <row r="1063">
          <cell r="D1063" t="str">
            <v>0322177</v>
          </cell>
          <cell r="F1063">
            <v>0</v>
          </cell>
        </row>
        <row r="1064">
          <cell r="D1064" t="str">
            <v>0322179</v>
          </cell>
          <cell r="F1064">
            <v>0</v>
          </cell>
        </row>
        <row r="1065">
          <cell r="D1065" t="str">
            <v>0322155</v>
          </cell>
        </row>
        <row r="1066">
          <cell r="D1066" t="str">
            <v>0321066</v>
          </cell>
          <cell r="F1066">
            <v>0</v>
          </cell>
        </row>
        <row r="1067">
          <cell r="D1067" t="str">
            <v>0323777</v>
          </cell>
          <cell r="F1067">
            <v>0</v>
          </cell>
        </row>
        <row r="1068">
          <cell r="D1068" t="str">
            <v>0327456</v>
          </cell>
          <cell r="F1068">
            <v>0</v>
          </cell>
        </row>
        <row r="1071">
          <cell r="D1071" t="str">
            <v>0325693</v>
          </cell>
        </row>
        <row r="1072">
          <cell r="D1072" t="str">
            <v>0325694</v>
          </cell>
        </row>
        <row r="1073">
          <cell r="D1073" t="str">
            <v>0325695</v>
          </cell>
        </row>
        <row r="1074">
          <cell r="D1074" t="str">
            <v>0325696</v>
          </cell>
        </row>
        <row r="1075">
          <cell r="D1075" t="str">
            <v>0327436</v>
          </cell>
        </row>
        <row r="1077">
          <cell r="D1077" t="str">
            <v>0327437</v>
          </cell>
        </row>
        <row r="1078">
          <cell r="D1078" t="str">
            <v>0321973</v>
          </cell>
        </row>
        <row r="1079">
          <cell r="D1079" t="str">
            <v>0321974</v>
          </cell>
        </row>
        <row r="1080">
          <cell r="D1080" t="str">
            <v>0321975</v>
          </cell>
        </row>
        <row r="1081">
          <cell r="D1081" t="str">
            <v>0327440</v>
          </cell>
        </row>
        <row r="1082">
          <cell r="D1082" t="str">
            <v>0327441</v>
          </cell>
        </row>
        <row r="1083">
          <cell r="D1083" t="str">
            <v>0327466</v>
          </cell>
        </row>
        <row r="1084">
          <cell r="D1084" t="str">
            <v>0322857</v>
          </cell>
        </row>
        <row r="1085">
          <cell r="D1085" t="str">
            <v>0322856</v>
          </cell>
        </row>
        <row r="1086">
          <cell r="D1086" t="str">
            <v>0322933</v>
          </cell>
        </row>
        <row r="1087">
          <cell r="D1087" t="str">
            <v>0321953</v>
          </cell>
        </row>
        <row r="1088">
          <cell r="D1088" t="str">
            <v>0322859</v>
          </cell>
        </row>
        <row r="1089">
          <cell r="D1089" t="str">
            <v>0322858</v>
          </cell>
        </row>
        <row r="1090">
          <cell r="D1090" t="str">
            <v>0322935</v>
          </cell>
        </row>
        <row r="1091">
          <cell r="D1091" t="str">
            <v>0322860</v>
          </cell>
        </row>
        <row r="1092">
          <cell r="D1092" t="str">
            <v>0325688</v>
          </cell>
        </row>
        <row r="1093">
          <cell r="D1093" t="str">
            <v>0325687</v>
          </cell>
        </row>
        <row r="1094">
          <cell r="D1094" t="str">
            <v>0326300</v>
          </cell>
        </row>
        <row r="1095">
          <cell r="D1095" t="str">
            <v>0326302</v>
          </cell>
        </row>
        <row r="1096">
          <cell r="D1096" t="str">
            <v>0326301</v>
          </cell>
        </row>
        <row r="1097">
          <cell r="D1097" t="str">
            <v>0326303</v>
          </cell>
        </row>
        <row r="1098">
          <cell r="D1098" t="str">
            <v>0317576</v>
          </cell>
        </row>
        <row r="1099">
          <cell r="D1099" t="str">
            <v>0321955</v>
          </cell>
        </row>
        <row r="1100">
          <cell r="D1100" t="str">
            <v>0322656</v>
          </cell>
        </row>
        <row r="1101">
          <cell r="D1101" t="str">
            <v>0321956</v>
          </cell>
        </row>
        <row r="1102">
          <cell r="D1102" t="str">
            <v>0321958</v>
          </cell>
        </row>
        <row r="1103">
          <cell r="D1103" t="str">
            <v>0321959</v>
          </cell>
        </row>
        <row r="1104">
          <cell r="D1104" t="str">
            <v>0327455</v>
          </cell>
        </row>
        <row r="1105">
          <cell r="D1105" t="str">
            <v>0327456</v>
          </cell>
        </row>
        <row r="1106">
          <cell r="D1106" t="str">
            <v>0327457</v>
          </cell>
        </row>
        <row r="1107">
          <cell r="D1107" t="str">
            <v>0322866</v>
          </cell>
        </row>
        <row r="1108">
          <cell r="D1108" t="str">
            <v>0322865</v>
          </cell>
        </row>
        <row r="1110">
          <cell r="D1110" t="str">
            <v>0322392</v>
          </cell>
        </row>
        <row r="1111">
          <cell r="D1111" t="str">
            <v>0322393</v>
          </cell>
        </row>
        <row r="1112">
          <cell r="D1112" t="str">
            <v>0322929</v>
          </cell>
        </row>
        <row r="1113">
          <cell r="D1113" t="str">
            <v>0322930</v>
          </cell>
        </row>
        <row r="1114">
          <cell r="D1114" t="str">
            <v>0322928</v>
          </cell>
        </row>
        <row r="1115">
          <cell r="D1115" t="str">
            <v>0317620</v>
          </cell>
        </row>
        <row r="1116">
          <cell r="D1116" t="str">
            <v>0322882</v>
          </cell>
        </row>
        <row r="1117">
          <cell r="D1117" t="str">
            <v>0321981</v>
          </cell>
        </row>
        <row r="1118">
          <cell r="D1118" t="str">
            <v>0317619</v>
          </cell>
        </row>
        <row r="1119">
          <cell r="D1119" t="str">
            <v>0327462</v>
          </cell>
        </row>
        <row r="1120">
          <cell r="D1120" t="str">
            <v>0327461</v>
          </cell>
        </row>
      </sheetData>
      <sheetData sheetId="5">
        <row r="7">
          <cell r="D7" t="str">
            <v>0320731</v>
          </cell>
          <cell r="F7">
            <v>0</v>
          </cell>
        </row>
        <row r="8">
          <cell r="D8" t="str">
            <v>0320720</v>
          </cell>
          <cell r="F8">
            <v>0</v>
          </cell>
        </row>
        <row r="10">
          <cell r="D10" t="str">
            <v>0318106</v>
          </cell>
          <cell r="F10">
            <v>0</v>
          </cell>
        </row>
        <row r="11">
          <cell r="D11" t="str">
            <v>0315456</v>
          </cell>
          <cell r="F11">
            <v>0</v>
          </cell>
        </row>
        <row r="14">
          <cell r="D14" t="str">
            <v>0320714</v>
          </cell>
          <cell r="F14">
            <v>0</v>
          </cell>
        </row>
        <row r="15">
          <cell r="D15" t="str">
            <v>0320716</v>
          </cell>
          <cell r="F15">
            <v>0</v>
          </cell>
        </row>
        <row r="17">
          <cell r="D17" t="str">
            <v>0318106</v>
          </cell>
          <cell r="F17">
            <v>0</v>
          </cell>
        </row>
        <row r="18">
          <cell r="D18" t="str">
            <v>0318107</v>
          </cell>
          <cell r="F18">
            <v>0</v>
          </cell>
        </row>
        <row r="21">
          <cell r="D21" t="str">
            <v>0320731</v>
          </cell>
          <cell r="F21">
            <v>0</v>
          </cell>
        </row>
        <row r="22">
          <cell r="D22" t="str">
            <v>0320720</v>
          </cell>
          <cell r="F22">
            <v>0</v>
          </cell>
        </row>
        <row r="24">
          <cell r="D24" t="str">
            <v>0318106</v>
          </cell>
          <cell r="F24">
            <v>0</v>
          </cell>
        </row>
        <row r="25">
          <cell r="D25" t="str">
            <v>0315456</v>
          </cell>
          <cell r="F25">
            <v>0</v>
          </cell>
        </row>
        <row r="30">
          <cell r="D30" t="str">
            <v>0320730</v>
          </cell>
          <cell r="F30">
            <v>0</v>
          </cell>
        </row>
        <row r="31">
          <cell r="D31" t="str">
            <v>0320720</v>
          </cell>
          <cell r="F31">
            <v>0</v>
          </cell>
        </row>
        <row r="33">
          <cell r="D33" t="str">
            <v>0318106</v>
          </cell>
          <cell r="F33">
            <v>0</v>
          </cell>
        </row>
        <row r="34">
          <cell r="D34" t="str">
            <v>0315456</v>
          </cell>
          <cell r="F34">
            <v>0</v>
          </cell>
        </row>
        <row r="37">
          <cell r="D37" t="str">
            <v>0320713</v>
          </cell>
          <cell r="F37">
            <v>0</v>
          </cell>
        </row>
        <row r="38">
          <cell r="D38" t="str">
            <v>0320715</v>
          </cell>
          <cell r="F38">
            <v>0</v>
          </cell>
        </row>
        <row r="40">
          <cell r="D40" t="str">
            <v>0318106</v>
          </cell>
          <cell r="F40">
            <v>0</v>
          </cell>
        </row>
        <row r="41">
          <cell r="D41" t="str">
            <v>0318108</v>
          </cell>
          <cell r="F41">
            <v>0</v>
          </cell>
        </row>
        <row r="44">
          <cell r="D44" t="str">
            <v>0320730</v>
          </cell>
          <cell r="F44">
            <v>0</v>
          </cell>
        </row>
        <row r="45">
          <cell r="D45" t="str">
            <v>0320720</v>
          </cell>
          <cell r="F45">
            <v>0</v>
          </cell>
        </row>
        <row r="47">
          <cell r="D47" t="str">
            <v>0318106</v>
          </cell>
          <cell r="F47">
            <v>0</v>
          </cell>
        </row>
        <row r="48">
          <cell r="D48" t="str">
            <v>0315456</v>
          </cell>
          <cell r="F48">
            <v>0</v>
          </cell>
        </row>
        <row r="53">
          <cell r="D53" t="str">
            <v>0324177</v>
          </cell>
          <cell r="F53">
            <v>0</v>
          </cell>
        </row>
        <row r="55">
          <cell r="D55" t="str">
            <v>0320731</v>
          </cell>
          <cell r="F55">
            <v>0</v>
          </cell>
        </row>
        <row r="56">
          <cell r="D56" t="str">
            <v>0320720</v>
          </cell>
          <cell r="F56">
            <v>0</v>
          </cell>
        </row>
        <row r="58">
          <cell r="D58" t="str">
            <v>0318106</v>
          </cell>
          <cell r="F58">
            <v>0</v>
          </cell>
        </row>
        <row r="59">
          <cell r="D59" t="str">
            <v>0315456</v>
          </cell>
          <cell r="F59">
            <v>0</v>
          </cell>
        </row>
        <row r="60">
          <cell r="D60" t="str">
            <v>0322050</v>
          </cell>
          <cell r="F60">
            <v>0</v>
          </cell>
        </row>
        <row r="63">
          <cell r="D63" t="str">
            <v>0322183</v>
          </cell>
          <cell r="F63">
            <v>0</v>
          </cell>
        </row>
        <row r="64">
          <cell r="D64" t="str">
            <v>0322157</v>
          </cell>
          <cell r="F64">
            <v>0</v>
          </cell>
        </row>
        <row r="66">
          <cell r="D66" t="str">
            <v>0320724</v>
          </cell>
          <cell r="F66">
            <v>0</v>
          </cell>
        </row>
        <row r="68">
          <cell r="D68" t="str">
            <v>0322050</v>
          </cell>
          <cell r="F68">
            <v>0</v>
          </cell>
        </row>
        <row r="71">
          <cell r="D71" t="str">
            <v>0324177</v>
          </cell>
          <cell r="F71">
            <v>0</v>
          </cell>
        </row>
        <row r="73">
          <cell r="D73" t="str">
            <v>0320716</v>
          </cell>
          <cell r="F73">
            <v>0</v>
          </cell>
        </row>
        <row r="74">
          <cell r="D74" t="str">
            <v>0320714</v>
          </cell>
          <cell r="F74">
            <v>0</v>
          </cell>
        </row>
        <row r="76">
          <cell r="D76" t="str">
            <v>0318106</v>
          </cell>
          <cell r="F76">
            <v>0</v>
          </cell>
        </row>
        <row r="77">
          <cell r="D77" t="str">
            <v>0318107</v>
          </cell>
          <cell r="F77">
            <v>0</v>
          </cell>
        </row>
        <row r="78">
          <cell r="D78" t="str">
            <v>0322050</v>
          </cell>
          <cell r="F78">
            <v>0</v>
          </cell>
        </row>
        <row r="81">
          <cell r="D81" t="str">
            <v>0322056</v>
          </cell>
          <cell r="F81">
            <v>0</v>
          </cell>
        </row>
        <row r="83">
          <cell r="D83" t="str">
            <v>0320724</v>
          </cell>
          <cell r="F83">
            <v>0</v>
          </cell>
        </row>
        <row r="86">
          <cell r="D86" t="str">
            <v>0325675</v>
          </cell>
          <cell r="F86">
            <v>0</v>
          </cell>
        </row>
        <row r="88">
          <cell r="D88" t="str">
            <v>0326458</v>
          </cell>
          <cell r="F88">
            <v>0</v>
          </cell>
        </row>
        <row r="89">
          <cell r="D89" t="str">
            <v>0320720</v>
          </cell>
          <cell r="F89">
            <v>0</v>
          </cell>
        </row>
        <row r="91">
          <cell r="D91" t="str">
            <v>0318106</v>
          </cell>
          <cell r="F91">
            <v>0</v>
          </cell>
        </row>
        <row r="92">
          <cell r="D92" t="str">
            <v>0315456</v>
          </cell>
          <cell r="F92">
            <v>0</v>
          </cell>
        </row>
        <row r="93">
          <cell r="D93" t="str">
            <v>0322050</v>
          </cell>
          <cell r="F93">
            <v>0</v>
          </cell>
        </row>
        <row r="96">
          <cell r="D96" t="str">
            <v>0324177</v>
          </cell>
          <cell r="F96">
            <v>0</v>
          </cell>
        </row>
        <row r="98">
          <cell r="D98" t="str">
            <v>0326736</v>
          </cell>
          <cell r="F98">
            <v>0</v>
          </cell>
        </row>
        <row r="99">
          <cell r="D99" t="str">
            <v>0320716</v>
          </cell>
          <cell r="F99">
            <v>0</v>
          </cell>
        </row>
        <row r="100">
          <cell r="D100" t="str">
            <v>0320714</v>
          </cell>
          <cell r="F100">
            <v>0</v>
          </cell>
        </row>
        <row r="102">
          <cell r="D102" t="str">
            <v>0318106</v>
          </cell>
          <cell r="F102">
            <v>0</v>
          </cell>
        </row>
        <row r="103">
          <cell r="D103" t="str">
            <v>0318107</v>
          </cell>
          <cell r="F103">
            <v>0</v>
          </cell>
        </row>
        <row r="104">
          <cell r="D104" t="str">
            <v>0320300</v>
          </cell>
          <cell r="F104">
            <v>0</v>
          </cell>
        </row>
        <row r="105">
          <cell r="D105" t="str">
            <v>0322050</v>
          </cell>
          <cell r="F105">
            <v>0</v>
          </cell>
        </row>
        <row r="108">
          <cell r="D108" t="str">
            <v>0325675</v>
          </cell>
          <cell r="F108">
            <v>0</v>
          </cell>
        </row>
        <row r="110">
          <cell r="D110" t="str">
            <v>0320716</v>
          </cell>
          <cell r="F110">
            <v>0</v>
          </cell>
        </row>
        <row r="111">
          <cell r="D111" t="str">
            <v>0320714</v>
          </cell>
          <cell r="F111">
            <v>0</v>
          </cell>
        </row>
        <row r="113">
          <cell r="D113" t="str">
            <v>0318106</v>
          </cell>
          <cell r="F113">
            <v>0</v>
          </cell>
        </row>
        <row r="114">
          <cell r="D114" t="str">
            <v>0318107</v>
          </cell>
          <cell r="F114">
            <v>0</v>
          </cell>
        </row>
        <row r="115">
          <cell r="D115" t="str">
            <v>0322050</v>
          </cell>
          <cell r="F115">
            <v>0</v>
          </cell>
        </row>
        <row r="120">
          <cell r="D120" t="str">
            <v>0325479</v>
          </cell>
          <cell r="F120">
            <v>0</v>
          </cell>
        </row>
        <row r="121">
          <cell r="D121" t="str">
            <v>0325499</v>
          </cell>
          <cell r="F121">
            <v>0</v>
          </cell>
        </row>
        <row r="122">
          <cell r="D122" t="str">
            <v>0320716</v>
          </cell>
          <cell r="F122">
            <v>0</v>
          </cell>
        </row>
        <row r="125">
          <cell r="D125" t="str">
            <v>0325479</v>
          </cell>
          <cell r="F125">
            <v>0</v>
          </cell>
        </row>
        <row r="126">
          <cell r="D126" t="str">
            <v>0325487</v>
          </cell>
          <cell r="F126">
            <v>0</v>
          </cell>
        </row>
        <row r="127">
          <cell r="D127" t="str">
            <v>0320716</v>
          </cell>
          <cell r="F127">
            <v>0</v>
          </cell>
        </row>
        <row r="130">
          <cell r="D130" t="str">
            <v>0325479</v>
          </cell>
          <cell r="F130">
            <v>0</v>
          </cell>
        </row>
        <row r="131">
          <cell r="D131" t="str">
            <v>0325476</v>
          </cell>
          <cell r="F131">
            <v>0</v>
          </cell>
        </row>
        <row r="132">
          <cell r="D132" t="str">
            <v>0320716</v>
          </cell>
          <cell r="F132">
            <v>0</v>
          </cell>
        </row>
        <row r="135">
          <cell r="D135" t="str">
            <v>0325479</v>
          </cell>
          <cell r="F135">
            <v>0</v>
          </cell>
        </row>
        <row r="136">
          <cell r="D136" t="str">
            <v>0325558</v>
          </cell>
          <cell r="F136">
            <v>0</v>
          </cell>
        </row>
        <row r="137">
          <cell r="D137" t="str">
            <v>0320716</v>
          </cell>
          <cell r="F137">
            <v>0</v>
          </cell>
        </row>
        <row r="140">
          <cell r="D140" t="str">
            <v>0325479</v>
          </cell>
          <cell r="F140">
            <v>0</v>
          </cell>
        </row>
        <row r="141">
          <cell r="D141" t="str">
            <v>0325562</v>
          </cell>
          <cell r="F141">
            <v>0</v>
          </cell>
        </row>
        <row r="142">
          <cell r="D142" t="str">
            <v>0320716</v>
          </cell>
          <cell r="F142">
            <v>0</v>
          </cell>
        </row>
        <row r="145">
          <cell r="D145" t="str">
            <v>0325479</v>
          </cell>
          <cell r="F145">
            <v>0</v>
          </cell>
        </row>
        <row r="146">
          <cell r="D146" t="str">
            <v>0325569</v>
          </cell>
          <cell r="F146">
            <v>0</v>
          </cell>
        </row>
        <row r="147">
          <cell r="D147" t="str">
            <v>0320716</v>
          </cell>
          <cell r="F147">
            <v>0</v>
          </cell>
        </row>
        <row r="150">
          <cell r="D150" t="str">
            <v>0325479</v>
          </cell>
          <cell r="F150">
            <v>0</v>
          </cell>
        </row>
        <row r="151">
          <cell r="D151" t="str">
            <v>0320716</v>
          </cell>
          <cell r="F151">
            <v>0</v>
          </cell>
        </row>
        <row r="156">
          <cell r="D156" t="str">
            <v>0325479</v>
          </cell>
          <cell r="F156">
            <v>0</v>
          </cell>
        </row>
        <row r="157">
          <cell r="D157" t="str">
            <v>0325499</v>
          </cell>
          <cell r="F157">
            <v>0</v>
          </cell>
        </row>
        <row r="158">
          <cell r="D158" t="str">
            <v>0320716</v>
          </cell>
          <cell r="F158">
            <v>0</v>
          </cell>
        </row>
        <row r="159">
          <cell r="D159" t="str">
            <v>0326736</v>
          </cell>
          <cell r="F159">
            <v>0</v>
          </cell>
        </row>
        <row r="162">
          <cell r="D162" t="str">
            <v>0325479</v>
          </cell>
          <cell r="F162">
            <v>0</v>
          </cell>
        </row>
        <row r="163">
          <cell r="D163" t="str">
            <v>0325487</v>
          </cell>
          <cell r="F163">
            <v>0</v>
          </cell>
        </row>
        <row r="164">
          <cell r="D164" t="str">
            <v>0320716</v>
          </cell>
          <cell r="F164">
            <v>0</v>
          </cell>
        </row>
        <row r="165">
          <cell r="D165" t="str">
            <v>0326736</v>
          </cell>
          <cell r="F165">
            <v>0</v>
          </cell>
        </row>
        <row r="168">
          <cell r="D168" t="str">
            <v>0325479</v>
          </cell>
          <cell r="F168">
            <v>0</v>
          </cell>
        </row>
        <row r="169">
          <cell r="D169" t="str">
            <v>0325476</v>
          </cell>
          <cell r="F169">
            <v>0</v>
          </cell>
        </row>
        <row r="170">
          <cell r="D170" t="str">
            <v>0320716</v>
          </cell>
          <cell r="F170">
            <v>0</v>
          </cell>
        </row>
        <row r="171">
          <cell r="D171" t="str">
            <v>0326736</v>
          </cell>
          <cell r="F171">
            <v>0</v>
          </cell>
        </row>
        <row r="174">
          <cell r="D174" t="str">
            <v>0325479</v>
          </cell>
          <cell r="F174">
            <v>0</v>
          </cell>
        </row>
        <row r="175">
          <cell r="D175" t="str">
            <v>0325558</v>
          </cell>
          <cell r="F175">
            <v>0</v>
          </cell>
        </row>
        <row r="176">
          <cell r="D176" t="str">
            <v>0320716</v>
          </cell>
          <cell r="F176">
            <v>0</v>
          </cell>
        </row>
        <row r="177">
          <cell r="D177" t="str">
            <v>0326736</v>
          </cell>
          <cell r="F177">
            <v>0</v>
          </cell>
        </row>
        <row r="180">
          <cell r="D180" t="str">
            <v>0325479</v>
          </cell>
          <cell r="F180">
            <v>0</v>
          </cell>
        </row>
        <row r="181">
          <cell r="D181" t="str">
            <v>0325562</v>
          </cell>
          <cell r="F181">
            <v>0</v>
          </cell>
        </row>
        <row r="182">
          <cell r="D182" t="str">
            <v>0320716</v>
          </cell>
          <cell r="F182">
            <v>0</v>
          </cell>
        </row>
        <row r="183">
          <cell r="D183" t="str">
            <v>0326736</v>
          </cell>
          <cell r="F183">
            <v>0</v>
          </cell>
        </row>
        <row r="186">
          <cell r="D186" t="str">
            <v>0325479</v>
          </cell>
          <cell r="F186">
            <v>0</v>
          </cell>
        </row>
        <row r="187">
          <cell r="D187" t="str">
            <v>0325569</v>
          </cell>
          <cell r="F187">
            <v>0</v>
          </cell>
        </row>
        <row r="188">
          <cell r="D188" t="str">
            <v>0320716</v>
          </cell>
          <cell r="F188">
            <v>0</v>
          </cell>
        </row>
        <row r="189">
          <cell r="D189" t="str">
            <v>0326736</v>
          </cell>
          <cell r="F189">
            <v>0</v>
          </cell>
        </row>
        <row r="192">
          <cell r="D192" t="str">
            <v>0325479</v>
          </cell>
          <cell r="F192">
            <v>0</v>
          </cell>
        </row>
        <row r="193">
          <cell r="D193" t="str">
            <v>0320716</v>
          </cell>
          <cell r="F193">
            <v>0</v>
          </cell>
        </row>
        <row r="194">
          <cell r="D194" t="str">
            <v>0326736</v>
          </cell>
          <cell r="F194">
            <v>0</v>
          </cell>
        </row>
        <row r="199">
          <cell r="D199" t="str">
            <v>0325478</v>
          </cell>
          <cell r="F199">
            <v>0</v>
          </cell>
        </row>
        <row r="200">
          <cell r="D200" t="str">
            <v>0325499</v>
          </cell>
          <cell r="F200">
            <v>0</v>
          </cell>
        </row>
        <row r="203">
          <cell r="D203" t="str">
            <v>0325478</v>
          </cell>
          <cell r="F203">
            <v>0</v>
          </cell>
        </row>
        <row r="204">
          <cell r="D204" t="str">
            <v>0325487</v>
          </cell>
          <cell r="F204">
            <v>0</v>
          </cell>
        </row>
        <row r="207">
          <cell r="D207" t="str">
            <v>0325478</v>
          </cell>
          <cell r="F207">
            <v>0</v>
          </cell>
        </row>
        <row r="208">
          <cell r="D208" t="str">
            <v>0325476</v>
          </cell>
          <cell r="F208">
            <v>0</v>
          </cell>
        </row>
        <row r="211">
          <cell r="D211" t="str">
            <v>0325478</v>
          </cell>
          <cell r="F211">
            <v>0</v>
          </cell>
        </row>
        <row r="212">
          <cell r="D212" t="str">
            <v>0325507</v>
          </cell>
          <cell r="F212">
            <v>0</v>
          </cell>
        </row>
        <row r="215">
          <cell r="D215" t="str">
            <v>0325478</v>
          </cell>
          <cell r="F215">
            <v>0</v>
          </cell>
        </row>
        <row r="216">
          <cell r="D216" t="str">
            <v>0325494</v>
          </cell>
          <cell r="F216">
            <v>0</v>
          </cell>
        </row>
        <row r="219">
          <cell r="D219" t="str">
            <v>0325478</v>
          </cell>
          <cell r="F219">
            <v>0</v>
          </cell>
        </row>
        <row r="220">
          <cell r="D220" t="str">
            <v>0325481</v>
          </cell>
          <cell r="F220">
            <v>0</v>
          </cell>
        </row>
        <row r="223">
          <cell r="D223" t="str">
            <v>0325478</v>
          </cell>
          <cell r="F223">
            <v>0</v>
          </cell>
        </row>
        <row r="224">
          <cell r="D224" t="str">
            <v>0320716</v>
          </cell>
          <cell r="F224">
            <v>0</v>
          </cell>
        </row>
        <row r="226">
          <cell r="D226" t="str">
            <v>0318106</v>
          </cell>
          <cell r="F226">
            <v>0</v>
          </cell>
        </row>
        <row r="227">
          <cell r="D227" t="str">
            <v>0318107</v>
          </cell>
          <cell r="F227">
            <v>0</v>
          </cell>
        </row>
        <row r="230">
          <cell r="D230" t="str">
            <v>0325478</v>
          </cell>
          <cell r="F230">
            <v>0</v>
          </cell>
        </row>
        <row r="231">
          <cell r="D231" t="str">
            <v>0327008</v>
          </cell>
          <cell r="F231">
            <v>0</v>
          </cell>
        </row>
        <row r="232">
          <cell r="D232" t="str">
            <v>0320720</v>
          </cell>
          <cell r="F232">
            <v>0</v>
          </cell>
        </row>
        <row r="234">
          <cell r="D234" t="str">
            <v>0318106</v>
          </cell>
          <cell r="F234">
            <v>0</v>
          </cell>
        </row>
        <row r="235">
          <cell r="D235" t="str">
            <v>0315456</v>
          </cell>
          <cell r="F235">
            <v>0</v>
          </cell>
        </row>
        <row r="238">
          <cell r="D238" t="str">
            <v>0325478</v>
          </cell>
          <cell r="F238">
            <v>0</v>
          </cell>
        </row>
        <row r="239">
          <cell r="D239" t="str">
            <v>0326736</v>
          </cell>
          <cell r="F239">
            <v>0</v>
          </cell>
        </row>
        <row r="240">
          <cell r="D240" t="str">
            <v>0320716</v>
          </cell>
          <cell r="F240">
            <v>0</v>
          </cell>
        </row>
        <row r="242">
          <cell r="D242" t="str">
            <v>0318106</v>
          </cell>
          <cell r="F242">
            <v>0</v>
          </cell>
        </row>
        <row r="243">
          <cell r="D243" t="str">
            <v>0318107</v>
          </cell>
          <cell r="F243">
            <v>0</v>
          </cell>
        </row>
        <row r="246">
          <cell r="D246" t="str">
            <v>0325486</v>
          </cell>
          <cell r="F246">
            <v>0</v>
          </cell>
        </row>
        <row r="249">
          <cell r="D249" t="str">
            <v>0325491</v>
          </cell>
          <cell r="F249">
            <v>0</v>
          </cell>
        </row>
        <row r="252">
          <cell r="D252" t="str">
            <v>0325478</v>
          </cell>
          <cell r="F252">
            <v>0</v>
          </cell>
        </row>
        <row r="253">
          <cell r="D253" t="str">
            <v>0325501</v>
          </cell>
          <cell r="F253">
            <v>0</v>
          </cell>
        </row>
        <row r="256">
          <cell r="D256" t="str">
            <v>0325478</v>
          </cell>
          <cell r="F256">
            <v>0</v>
          </cell>
        </row>
        <row r="257">
          <cell r="D257" t="str">
            <v>0325489</v>
          </cell>
          <cell r="F257">
            <v>0</v>
          </cell>
        </row>
        <row r="262">
          <cell r="D262" t="str">
            <v>0325560</v>
          </cell>
          <cell r="F262">
            <v>0</v>
          </cell>
        </row>
        <row r="263">
          <cell r="D263" t="str">
            <v>0325547</v>
          </cell>
          <cell r="F263">
            <v>0</v>
          </cell>
        </row>
        <row r="266">
          <cell r="D266" t="str">
            <v>0325564</v>
          </cell>
          <cell r="F266">
            <v>0</v>
          </cell>
        </row>
        <row r="267">
          <cell r="D267" t="str">
            <v>0325551</v>
          </cell>
          <cell r="F267">
            <v>0</v>
          </cell>
        </row>
        <row r="270">
          <cell r="D270" t="str">
            <v>0325566</v>
          </cell>
          <cell r="F270">
            <v>0</v>
          </cell>
        </row>
        <row r="271">
          <cell r="D271" t="str">
            <v>0325553</v>
          </cell>
          <cell r="F271">
            <v>0</v>
          </cell>
        </row>
        <row r="274">
          <cell r="D274" t="str">
            <v>0325568</v>
          </cell>
          <cell r="F274">
            <v>0</v>
          </cell>
        </row>
        <row r="275">
          <cell r="D275" t="str">
            <v>0325555</v>
          </cell>
          <cell r="F275">
            <v>0</v>
          </cell>
        </row>
        <row r="280">
          <cell r="D280" t="str">
            <v>0325532</v>
          </cell>
          <cell r="F280">
            <v>0</v>
          </cell>
        </row>
        <row r="281">
          <cell r="D281" t="str">
            <v>0325504</v>
          </cell>
          <cell r="F281">
            <v>0</v>
          </cell>
        </row>
        <row r="283">
          <cell r="D283" t="str">
            <v>0320714</v>
          </cell>
          <cell r="F283">
            <v>0</v>
          </cell>
        </row>
        <row r="284">
          <cell r="D284" t="str">
            <v>0320716</v>
          </cell>
          <cell r="F284">
            <v>0</v>
          </cell>
        </row>
        <row r="286">
          <cell r="D286" t="str">
            <v>0318106</v>
          </cell>
          <cell r="F286">
            <v>0</v>
          </cell>
        </row>
        <row r="287">
          <cell r="D287" t="str">
            <v>0318107</v>
          </cell>
          <cell r="F287">
            <v>0</v>
          </cell>
        </row>
        <row r="290">
          <cell r="D290" t="str">
            <v>0327292</v>
          </cell>
          <cell r="F290">
            <v>0</v>
          </cell>
        </row>
        <row r="291">
          <cell r="D291" t="str">
            <v>0325504</v>
          </cell>
          <cell r="F291">
            <v>0</v>
          </cell>
        </row>
        <row r="293">
          <cell r="D293" t="str">
            <v>0320714</v>
          </cell>
          <cell r="F293">
            <v>0</v>
          </cell>
        </row>
        <row r="294">
          <cell r="D294" t="str">
            <v>0320716</v>
          </cell>
          <cell r="F294">
            <v>0</v>
          </cell>
        </row>
        <row r="296">
          <cell r="D296" t="str">
            <v>0318106</v>
          </cell>
          <cell r="F296">
            <v>0</v>
          </cell>
        </row>
        <row r="297">
          <cell r="D297" t="str">
            <v>0318107</v>
          </cell>
          <cell r="F297">
            <v>0</v>
          </cell>
        </row>
        <row r="300">
          <cell r="D300" t="str">
            <v>0325504</v>
          </cell>
          <cell r="F300">
            <v>0</v>
          </cell>
        </row>
        <row r="302">
          <cell r="D302" t="str">
            <v>0320714</v>
          </cell>
          <cell r="F302">
            <v>0</v>
          </cell>
        </row>
        <row r="303">
          <cell r="D303" t="str">
            <v>0320716</v>
          </cell>
          <cell r="F303">
            <v>0</v>
          </cell>
        </row>
        <row r="305">
          <cell r="D305" t="str">
            <v>0318106</v>
          </cell>
          <cell r="F305">
            <v>0</v>
          </cell>
        </row>
        <row r="306">
          <cell r="D306" t="str">
            <v>0318107</v>
          </cell>
          <cell r="F306">
            <v>0</v>
          </cell>
        </row>
        <row r="309">
          <cell r="D309" t="str">
            <v>0325538</v>
          </cell>
          <cell r="F309">
            <v>0</v>
          </cell>
        </row>
        <row r="311">
          <cell r="D311" t="str">
            <v>0320714</v>
          </cell>
          <cell r="F311">
            <v>0</v>
          </cell>
        </row>
        <row r="312">
          <cell r="D312" t="str">
            <v>0320716</v>
          </cell>
          <cell r="F312">
            <v>0</v>
          </cell>
        </row>
        <row r="314">
          <cell r="D314" t="str">
            <v>0318106</v>
          </cell>
          <cell r="F314">
            <v>0</v>
          </cell>
        </row>
        <row r="315">
          <cell r="D315" t="str">
            <v>0318107</v>
          </cell>
          <cell r="F315">
            <v>0</v>
          </cell>
        </row>
        <row r="318">
          <cell r="D318" t="str">
            <v>0327293</v>
          </cell>
          <cell r="F318">
            <v>0</v>
          </cell>
        </row>
        <row r="320">
          <cell r="D320" t="str">
            <v>0320714</v>
          </cell>
          <cell r="F320">
            <v>0</v>
          </cell>
        </row>
        <row r="321">
          <cell r="D321" t="str">
            <v>0320716</v>
          </cell>
          <cell r="F321">
            <v>0</v>
          </cell>
        </row>
        <row r="323">
          <cell r="D323" t="str">
            <v>0318106</v>
          </cell>
          <cell r="F323">
            <v>0</v>
          </cell>
        </row>
        <row r="324">
          <cell r="D324" t="str">
            <v>0318107</v>
          </cell>
          <cell r="F324">
            <v>0</v>
          </cell>
        </row>
        <row r="327">
          <cell r="D327" t="str">
            <v>0325537</v>
          </cell>
          <cell r="F327">
            <v>0</v>
          </cell>
        </row>
        <row r="329">
          <cell r="D329" t="str">
            <v>0320731</v>
          </cell>
          <cell r="F329">
            <v>0</v>
          </cell>
        </row>
        <row r="330">
          <cell r="D330" t="str">
            <v>0320720</v>
          </cell>
          <cell r="F330">
            <v>0</v>
          </cell>
        </row>
        <row r="332">
          <cell r="D332" t="str">
            <v>0318106</v>
          </cell>
          <cell r="F332">
            <v>0</v>
          </cell>
        </row>
        <row r="333">
          <cell r="D333" t="str">
            <v>0315456</v>
          </cell>
          <cell r="F333">
            <v>0</v>
          </cell>
        </row>
        <row r="336">
          <cell r="D336" t="str">
            <v>0327294</v>
          </cell>
          <cell r="F336">
            <v>0</v>
          </cell>
        </row>
        <row r="338">
          <cell r="D338" t="str">
            <v>0320731</v>
          </cell>
          <cell r="F338">
            <v>0</v>
          </cell>
        </row>
        <row r="339">
          <cell r="D339" t="str">
            <v>0320720</v>
          </cell>
          <cell r="F339">
            <v>0</v>
          </cell>
        </row>
        <row r="341">
          <cell r="D341" t="str">
            <v>0318106</v>
          </cell>
          <cell r="F341">
            <v>0</v>
          </cell>
        </row>
        <row r="342">
          <cell r="D342" t="str">
            <v>0315456</v>
          </cell>
          <cell r="F342">
            <v>0</v>
          </cell>
        </row>
        <row r="347">
          <cell r="D347" t="str">
            <v>0325521</v>
          </cell>
          <cell r="F347">
            <v>0</v>
          </cell>
        </row>
        <row r="348">
          <cell r="D348" t="str">
            <v>0325492</v>
          </cell>
          <cell r="F348">
            <v>0</v>
          </cell>
        </row>
        <row r="350">
          <cell r="D350" t="str">
            <v>0320714</v>
          </cell>
          <cell r="F350">
            <v>0</v>
          </cell>
        </row>
        <row r="351">
          <cell r="D351" t="str">
            <v>0320716</v>
          </cell>
          <cell r="F351">
            <v>0</v>
          </cell>
        </row>
        <row r="353">
          <cell r="D353" t="str">
            <v>0318106</v>
          </cell>
          <cell r="F353">
            <v>0</v>
          </cell>
        </row>
        <row r="354">
          <cell r="D354" t="str">
            <v>0318107</v>
          </cell>
          <cell r="F354">
            <v>0</v>
          </cell>
        </row>
        <row r="357">
          <cell r="D357" t="str">
            <v>0327295</v>
          </cell>
          <cell r="F357">
            <v>0</v>
          </cell>
        </row>
        <row r="358">
          <cell r="D358" t="str">
            <v>0325492</v>
          </cell>
          <cell r="F358">
            <v>0</v>
          </cell>
        </row>
        <row r="360">
          <cell r="D360" t="str">
            <v>0320714</v>
          </cell>
          <cell r="F360">
            <v>0</v>
          </cell>
        </row>
        <row r="361">
          <cell r="D361" t="str">
            <v>0320716</v>
          </cell>
          <cell r="F361">
            <v>0</v>
          </cell>
        </row>
        <row r="363">
          <cell r="D363" t="str">
            <v>0318106</v>
          </cell>
          <cell r="F363">
            <v>0</v>
          </cell>
        </row>
        <row r="364">
          <cell r="D364" t="str">
            <v>0318107</v>
          </cell>
          <cell r="F364">
            <v>0</v>
          </cell>
        </row>
        <row r="367">
          <cell r="D367" t="str">
            <v>0325521</v>
          </cell>
          <cell r="F367">
            <v>0</v>
          </cell>
        </row>
        <row r="368">
          <cell r="D368" t="str">
            <v>0325498</v>
          </cell>
          <cell r="F368">
            <v>0</v>
          </cell>
        </row>
        <row r="369">
          <cell r="D369" t="str">
            <v>0325497</v>
          </cell>
          <cell r="F369">
            <v>0</v>
          </cell>
        </row>
        <row r="371">
          <cell r="D371" t="str">
            <v>0320731</v>
          </cell>
          <cell r="F371">
            <v>0</v>
          </cell>
        </row>
        <row r="372">
          <cell r="D372" t="str">
            <v>0320720</v>
          </cell>
          <cell r="F372">
            <v>0</v>
          </cell>
        </row>
        <row r="374">
          <cell r="D374" t="str">
            <v>0318106</v>
          </cell>
          <cell r="F374">
            <v>0</v>
          </cell>
        </row>
        <row r="375">
          <cell r="D375" t="str">
            <v>0315456</v>
          </cell>
          <cell r="F375">
            <v>0</v>
          </cell>
        </row>
        <row r="378">
          <cell r="D378" t="str">
            <v>0327295</v>
          </cell>
          <cell r="F378">
            <v>0</v>
          </cell>
        </row>
        <row r="379">
          <cell r="D379" t="str">
            <v>0325498</v>
          </cell>
          <cell r="F379">
            <v>0</v>
          </cell>
        </row>
        <row r="380">
          <cell r="D380" t="str">
            <v>0325497</v>
          </cell>
          <cell r="F380">
            <v>0</v>
          </cell>
        </row>
        <row r="382">
          <cell r="D382" t="str">
            <v>0320731</v>
          </cell>
          <cell r="F382">
            <v>0</v>
          </cell>
        </row>
        <row r="383">
          <cell r="D383" t="str">
            <v>0320720</v>
          </cell>
          <cell r="F383">
            <v>0</v>
          </cell>
        </row>
        <row r="385">
          <cell r="D385" t="str">
            <v>0318106</v>
          </cell>
          <cell r="F385">
            <v>0</v>
          </cell>
        </row>
        <row r="386">
          <cell r="D386" t="str">
            <v>0315456</v>
          </cell>
          <cell r="F386">
            <v>0</v>
          </cell>
        </row>
        <row r="389">
          <cell r="D389" t="str">
            <v>0325498</v>
          </cell>
          <cell r="F389">
            <v>0</v>
          </cell>
        </row>
        <row r="390">
          <cell r="D390" t="str">
            <v>0325497</v>
          </cell>
          <cell r="F390">
            <v>0</v>
          </cell>
        </row>
        <row r="392">
          <cell r="D392" t="str">
            <v>0320731</v>
          </cell>
          <cell r="F392">
            <v>0</v>
          </cell>
        </row>
        <row r="393">
          <cell r="D393" t="str">
            <v>0320720</v>
          </cell>
          <cell r="F393">
            <v>0</v>
          </cell>
        </row>
        <row r="395">
          <cell r="D395" t="str">
            <v>0318106</v>
          </cell>
          <cell r="F395">
            <v>0</v>
          </cell>
        </row>
        <row r="396">
          <cell r="D396" t="str">
            <v>0315456</v>
          </cell>
          <cell r="F396">
            <v>0</v>
          </cell>
        </row>
        <row r="399">
          <cell r="D399" t="str">
            <v>0325525</v>
          </cell>
          <cell r="F399">
            <v>0</v>
          </cell>
        </row>
        <row r="401">
          <cell r="D401" t="str">
            <v>0320716</v>
          </cell>
          <cell r="F401">
            <v>0</v>
          </cell>
        </row>
        <row r="403">
          <cell r="D403" t="str">
            <v>0318106</v>
          </cell>
          <cell r="F403">
            <v>0</v>
          </cell>
        </row>
        <row r="404">
          <cell r="D404" t="str">
            <v>0318107</v>
          </cell>
          <cell r="F404">
            <v>0</v>
          </cell>
        </row>
        <row r="407">
          <cell r="D407" t="str">
            <v>0327296</v>
          </cell>
          <cell r="F407">
            <v>0</v>
          </cell>
        </row>
        <row r="409">
          <cell r="D409" t="str">
            <v>0320716</v>
          </cell>
          <cell r="F409">
            <v>0</v>
          </cell>
        </row>
        <row r="411">
          <cell r="D411" t="str">
            <v>0318106</v>
          </cell>
          <cell r="F411">
            <v>0</v>
          </cell>
        </row>
        <row r="412">
          <cell r="D412" t="str">
            <v>0318107</v>
          </cell>
          <cell r="F412">
            <v>0</v>
          </cell>
        </row>
        <row r="415">
          <cell r="D415" t="str">
            <v>0325526</v>
          </cell>
          <cell r="F415">
            <v>0</v>
          </cell>
        </row>
        <row r="417">
          <cell r="D417" t="str">
            <v>0320731</v>
          </cell>
          <cell r="F417">
            <v>0</v>
          </cell>
        </row>
        <row r="418">
          <cell r="D418" t="str">
            <v>0320720</v>
          </cell>
          <cell r="F418">
            <v>0</v>
          </cell>
        </row>
        <row r="420">
          <cell r="D420" t="str">
            <v>0318106</v>
          </cell>
          <cell r="F420">
            <v>0</v>
          </cell>
        </row>
        <row r="421">
          <cell r="D421" t="str">
            <v>0315456</v>
          </cell>
          <cell r="F421">
            <v>0</v>
          </cell>
        </row>
        <row r="424">
          <cell r="D424" t="str">
            <v>0327297</v>
          </cell>
          <cell r="F424">
            <v>0</v>
          </cell>
        </row>
        <row r="426">
          <cell r="D426" t="str">
            <v>0320731</v>
          </cell>
          <cell r="F426">
            <v>0</v>
          </cell>
        </row>
        <row r="427">
          <cell r="D427" t="str">
            <v>0320720</v>
          </cell>
          <cell r="F427">
            <v>0</v>
          </cell>
        </row>
        <row r="429">
          <cell r="D429" t="str">
            <v>0318106</v>
          </cell>
          <cell r="F429">
            <v>0</v>
          </cell>
        </row>
        <row r="430">
          <cell r="D430" t="str">
            <v>0315456</v>
          </cell>
          <cell r="F430">
            <v>0</v>
          </cell>
        </row>
        <row r="433">
          <cell r="D433" t="str">
            <v>0325492</v>
          </cell>
          <cell r="F433">
            <v>0</v>
          </cell>
        </row>
        <row r="435">
          <cell r="D435" t="str">
            <v>0320714</v>
          </cell>
          <cell r="F435">
            <v>0</v>
          </cell>
        </row>
        <row r="436">
          <cell r="D436" t="str">
            <v>0320716</v>
          </cell>
          <cell r="F436">
            <v>0</v>
          </cell>
        </row>
        <row r="438">
          <cell r="D438" t="str">
            <v>0318106</v>
          </cell>
          <cell r="F438">
            <v>0</v>
          </cell>
        </row>
        <row r="439">
          <cell r="D439" t="str">
            <v>0318107</v>
          </cell>
          <cell r="F439">
            <v>0</v>
          </cell>
        </row>
        <row r="444">
          <cell r="D444" t="str">
            <v>0325541</v>
          </cell>
          <cell r="F444">
            <v>0</v>
          </cell>
        </row>
        <row r="446">
          <cell r="D446" t="str">
            <v>0320731</v>
          </cell>
          <cell r="F446">
            <v>0</v>
          </cell>
        </row>
        <row r="447">
          <cell r="D447" t="str">
            <v>0320720</v>
          </cell>
          <cell r="F447">
            <v>0</v>
          </cell>
        </row>
        <row r="448">
          <cell r="D448" t="str">
            <v>0320714</v>
          </cell>
          <cell r="F448">
            <v>0</v>
          </cell>
        </row>
        <row r="449">
          <cell r="D449" t="str">
            <v>0320716</v>
          </cell>
          <cell r="F449">
            <v>0</v>
          </cell>
        </row>
        <row r="451">
          <cell r="D451" t="str">
            <v>0318106</v>
          </cell>
          <cell r="F451">
            <v>0</v>
          </cell>
        </row>
        <row r="452">
          <cell r="D452" t="str">
            <v>0315456</v>
          </cell>
          <cell r="F452">
            <v>0</v>
          </cell>
        </row>
        <row r="453">
          <cell r="D453" t="str">
            <v>0318107</v>
          </cell>
          <cell r="F453">
            <v>0</v>
          </cell>
        </row>
        <row r="456">
          <cell r="D456" t="str">
            <v>0327299</v>
          </cell>
          <cell r="F456">
            <v>0</v>
          </cell>
        </row>
        <row r="458">
          <cell r="D458" t="str">
            <v>0320731</v>
          </cell>
          <cell r="F458">
            <v>0</v>
          </cell>
        </row>
        <row r="459">
          <cell r="D459" t="str">
            <v>0320720</v>
          </cell>
          <cell r="F459">
            <v>0</v>
          </cell>
        </row>
        <row r="460">
          <cell r="D460" t="str">
            <v>0320714</v>
          </cell>
          <cell r="F460">
            <v>0</v>
          </cell>
        </row>
        <row r="461">
          <cell r="D461" t="str">
            <v>0320716</v>
          </cell>
          <cell r="F461">
            <v>0</v>
          </cell>
        </row>
        <row r="463">
          <cell r="D463" t="str">
            <v>0318106</v>
          </cell>
          <cell r="F463">
            <v>0</v>
          </cell>
        </row>
        <row r="464">
          <cell r="D464" t="str">
            <v>0315456</v>
          </cell>
          <cell r="F464">
            <v>0</v>
          </cell>
        </row>
        <row r="465">
          <cell r="D465" t="str">
            <v>0318107</v>
          </cell>
          <cell r="F465">
            <v>0</v>
          </cell>
        </row>
        <row r="470">
          <cell r="D470" t="str">
            <v>0325512</v>
          </cell>
          <cell r="F470">
            <v>0</v>
          </cell>
        </row>
        <row r="471">
          <cell r="D471" t="str">
            <v>0325483</v>
          </cell>
          <cell r="F471">
            <v>0</v>
          </cell>
        </row>
        <row r="473">
          <cell r="D473" t="str">
            <v>0320716</v>
          </cell>
          <cell r="F473">
            <v>0</v>
          </cell>
        </row>
        <row r="475">
          <cell r="D475" t="str">
            <v>0318106</v>
          </cell>
          <cell r="F475">
            <v>0</v>
          </cell>
        </row>
        <row r="476">
          <cell r="D476" t="str">
            <v>0318107</v>
          </cell>
          <cell r="F476">
            <v>0</v>
          </cell>
        </row>
        <row r="479">
          <cell r="D479" t="str">
            <v>0327298</v>
          </cell>
          <cell r="F479">
            <v>0</v>
          </cell>
        </row>
        <row r="480">
          <cell r="D480" t="str">
            <v>0325483</v>
          </cell>
          <cell r="F480">
            <v>0</v>
          </cell>
        </row>
        <row r="482">
          <cell r="D482" t="str">
            <v>0320716</v>
          </cell>
          <cell r="F482">
            <v>0</v>
          </cell>
        </row>
        <row r="484">
          <cell r="D484" t="str">
            <v>0318106</v>
          </cell>
          <cell r="F484">
            <v>0</v>
          </cell>
        </row>
        <row r="485">
          <cell r="D485" t="str">
            <v>0318107</v>
          </cell>
          <cell r="F485">
            <v>0</v>
          </cell>
        </row>
        <row r="488">
          <cell r="D488" t="str">
            <v>0325512</v>
          </cell>
          <cell r="F488">
            <v>0</v>
          </cell>
        </row>
        <row r="489">
          <cell r="D489" t="str">
            <v>0325480</v>
          </cell>
          <cell r="F489">
            <v>0</v>
          </cell>
        </row>
        <row r="491">
          <cell r="D491" t="str">
            <v>0320716</v>
          </cell>
          <cell r="F491">
            <v>0</v>
          </cell>
        </row>
        <row r="493">
          <cell r="D493" t="str">
            <v>0318106</v>
          </cell>
          <cell r="F493">
            <v>0</v>
          </cell>
        </row>
        <row r="494">
          <cell r="D494" t="str">
            <v>0318107</v>
          </cell>
          <cell r="F494">
            <v>0</v>
          </cell>
        </row>
        <row r="497">
          <cell r="D497" t="str">
            <v>0327298</v>
          </cell>
          <cell r="F497">
            <v>0</v>
          </cell>
        </row>
        <row r="498">
          <cell r="D498" t="str">
            <v>0325480</v>
          </cell>
          <cell r="F498">
            <v>0</v>
          </cell>
        </row>
        <row r="500">
          <cell r="D500" t="str">
            <v>0320716</v>
          </cell>
          <cell r="F500">
            <v>0</v>
          </cell>
        </row>
        <row r="502">
          <cell r="D502" t="str">
            <v>0318106</v>
          </cell>
          <cell r="F502">
            <v>0</v>
          </cell>
        </row>
        <row r="503">
          <cell r="D503" t="str">
            <v>0318107</v>
          </cell>
          <cell r="F503">
            <v>0</v>
          </cell>
        </row>
        <row r="506">
          <cell r="D506" t="str">
            <v>0325480</v>
          </cell>
          <cell r="F506">
            <v>0</v>
          </cell>
        </row>
        <row r="508">
          <cell r="D508" t="str">
            <v>0320716</v>
          </cell>
          <cell r="F508">
            <v>0</v>
          </cell>
        </row>
        <row r="510">
          <cell r="D510" t="str">
            <v>0318106</v>
          </cell>
          <cell r="F510">
            <v>0</v>
          </cell>
        </row>
        <row r="511">
          <cell r="D511" t="str">
            <v>0318107</v>
          </cell>
          <cell r="F511">
            <v>0</v>
          </cell>
        </row>
        <row r="514">
          <cell r="D514" t="str">
            <v>0325483</v>
          </cell>
          <cell r="F514">
            <v>0</v>
          </cell>
        </row>
        <row r="516">
          <cell r="D516" t="str">
            <v>0320716</v>
          </cell>
          <cell r="F516">
            <v>0</v>
          </cell>
        </row>
        <row r="518">
          <cell r="D518" t="str">
            <v>0318106</v>
          </cell>
          <cell r="F518">
            <v>0</v>
          </cell>
        </row>
        <row r="519">
          <cell r="D519" t="str">
            <v>0318107</v>
          </cell>
          <cell r="F519">
            <v>0</v>
          </cell>
        </row>
        <row r="524">
          <cell r="D524" t="str">
            <v>0325502</v>
          </cell>
          <cell r="F524">
            <v>0</v>
          </cell>
        </row>
        <row r="526">
          <cell r="D526" t="str">
            <v>0326457</v>
          </cell>
          <cell r="F526">
            <v>0</v>
          </cell>
        </row>
        <row r="528">
          <cell r="D528" t="str">
            <v>0318106</v>
          </cell>
          <cell r="F528">
            <v>0</v>
          </cell>
        </row>
        <row r="529">
          <cell r="D529" t="str">
            <v>0318108</v>
          </cell>
          <cell r="F529">
            <v>0</v>
          </cell>
        </row>
        <row r="530">
          <cell r="D530" t="str">
            <v>0320158</v>
          </cell>
          <cell r="F530">
            <v>0</v>
          </cell>
        </row>
        <row r="533">
          <cell r="D533" t="str">
            <v>0325503</v>
          </cell>
          <cell r="F533">
            <v>0</v>
          </cell>
        </row>
        <row r="535">
          <cell r="D535" t="str">
            <v>0327047</v>
          </cell>
          <cell r="F535">
            <v>0</v>
          </cell>
        </row>
        <row r="536">
          <cell r="D536" t="str">
            <v>0326457</v>
          </cell>
          <cell r="F536">
            <v>0</v>
          </cell>
        </row>
        <row r="538">
          <cell r="D538" t="str">
            <v>0318106</v>
          </cell>
          <cell r="F538">
            <v>0</v>
          </cell>
        </row>
        <row r="539">
          <cell r="D539" t="str">
            <v>0318108</v>
          </cell>
          <cell r="F539">
            <v>0</v>
          </cell>
        </row>
        <row r="540">
          <cell r="D540" t="str">
            <v>0320158</v>
          </cell>
          <cell r="F540">
            <v>0</v>
          </cell>
        </row>
        <row r="543">
          <cell r="D543" t="str">
            <v>0326005</v>
          </cell>
          <cell r="F543">
            <v>0</v>
          </cell>
        </row>
        <row r="545">
          <cell r="D545" t="str">
            <v>0326457</v>
          </cell>
          <cell r="F545">
            <v>0</v>
          </cell>
        </row>
        <row r="547">
          <cell r="D547" t="str">
            <v>0318106</v>
          </cell>
          <cell r="F547">
            <v>0</v>
          </cell>
        </row>
        <row r="548">
          <cell r="D548" t="str">
            <v>0318108</v>
          </cell>
          <cell r="F548">
            <v>0</v>
          </cell>
        </row>
        <row r="549">
          <cell r="D549" t="str">
            <v>0320158</v>
          </cell>
          <cell r="F549">
            <v>0</v>
          </cell>
        </row>
        <row r="552">
          <cell r="D552" t="str">
            <v>0326006</v>
          </cell>
          <cell r="F552">
            <v>0</v>
          </cell>
        </row>
        <row r="554">
          <cell r="D554" t="str">
            <v>0327047</v>
          </cell>
          <cell r="F554">
            <v>0</v>
          </cell>
        </row>
        <row r="555">
          <cell r="D555" t="str">
            <v>0326457</v>
          </cell>
          <cell r="F555">
            <v>0</v>
          </cell>
        </row>
        <row r="557">
          <cell r="D557" t="str">
            <v>0318106</v>
          </cell>
          <cell r="F557">
            <v>0</v>
          </cell>
        </row>
        <row r="558">
          <cell r="D558" t="str">
            <v>0318108</v>
          </cell>
          <cell r="F558">
            <v>0</v>
          </cell>
        </row>
        <row r="559">
          <cell r="D559" t="str">
            <v>0320158</v>
          </cell>
          <cell r="F559">
            <v>0</v>
          </cell>
        </row>
        <row r="564">
          <cell r="D564" t="str">
            <v>0325505</v>
          </cell>
          <cell r="F564">
            <v>0</v>
          </cell>
        </row>
        <row r="566">
          <cell r="D566" t="str">
            <v>0326456</v>
          </cell>
          <cell r="F566">
            <v>0</v>
          </cell>
        </row>
        <row r="568">
          <cell r="D568" t="str">
            <v>0318106</v>
          </cell>
          <cell r="F568">
            <v>0</v>
          </cell>
        </row>
        <row r="569">
          <cell r="D569" t="str">
            <v>0318108</v>
          </cell>
          <cell r="F569">
            <v>0</v>
          </cell>
        </row>
        <row r="570">
          <cell r="D570" t="str">
            <v>0322050</v>
          </cell>
          <cell r="F570">
            <v>0</v>
          </cell>
        </row>
        <row r="571">
          <cell r="D571" t="str">
            <v>0322051</v>
          </cell>
          <cell r="F571">
            <v>0</v>
          </cell>
        </row>
        <row r="574">
          <cell r="D574" t="str">
            <v>0325500</v>
          </cell>
          <cell r="F574">
            <v>0</v>
          </cell>
        </row>
        <row r="576">
          <cell r="D576" t="str">
            <v>0326457</v>
          </cell>
          <cell r="F576">
            <v>0</v>
          </cell>
        </row>
        <row r="577">
          <cell r="D577" t="str">
            <v>0325499</v>
          </cell>
          <cell r="F577">
            <v>0</v>
          </cell>
        </row>
        <row r="579">
          <cell r="D579" t="str">
            <v>0318106</v>
          </cell>
          <cell r="F579">
            <v>0</v>
          </cell>
        </row>
        <row r="580">
          <cell r="D580" t="str">
            <v>0318108</v>
          </cell>
          <cell r="F580">
            <v>0</v>
          </cell>
        </row>
        <row r="583">
          <cell r="D583" t="str">
            <v>0325488</v>
          </cell>
          <cell r="F583">
            <v>0</v>
          </cell>
        </row>
        <row r="585">
          <cell r="D585" t="str">
            <v>0326456</v>
          </cell>
          <cell r="F585">
            <v>0</v>
          </cell>
        </row>
        <row r="587">
          <cell r="D587" t="str">
            <v>0318106</v>
          </cell>
          <cell r="F587">
            <v>0</v>
          </cell>
        </row>
        <row r="588">
          <cell r="D588" t="str">
            <v>0318108</v>
          </cell>
          <cell r="F588">
            <v>0</v>
          </cell>
        </row>
        <row r="589">
          <cell r="D589" t="str">
            <v>0322050</v>
          </cell>
          <cell r="F589">
            <v>0</v>
          </cell>
        </row>
        <row r="590">
          <cell r="D590" t="str">
            <v>0322051</v>
          </cell>
          <cell r="F590">
            <v>0</v>
          </cell>
        </row>
        <row r="593">
          <cell r="D593" t="str">
            <v>0325493</v>
          </cell>
          <cell r="F593">
            <v>0</v>
          </cell>
        </row>
        <row r="595">
          <cell r="D595" t="str">
            <v>0326457</v>
          </cell>
          <cell r="F595">
            <v>0</v>
          </cell>
        </row>
        <row r="596">
          <cell r="D596" t="str">
            <v>0325492</v>
          </cell>
          <cell r="F596">
            <v>0</v>
          </cell>
        </row>
        <row r="598">
          <cell r="D598" t="str">
            <v>0318106</v>
          </cell>
          <cell r="F598">
            <v>0</v>
          </cell>
        </row>
        <row r="599">
          <cell r="D599" t="str">
            <v>0318108</v>
          </cell>
          <cell r="F599">
            <v>0</v>
          </cell>
        </row>
        <row r="600">
          <cell r="D600" t="str">
            <v>0322050</v>
          </cell>
          <cell r="F600">
            <v>0</v>
          </cell>
        </row>
        <row r="601">
          <cell r="D601" t="str">
            <v>0322051</v>
          </cell>
          <cell r="F601">
            <v>0</v>
          </cell>
        </row>
        <row r="606">
          <cell r="D606" t="str">
            <v>0325506</v>
          </cell>
          <cell r="F606">
            <v>0</v>
          </cell>
        </row>
        <row r="608">
          <cell r="D608" t="str">
            <v>0318106</v>
          </cell>
          <cell r="F608">
            <v>0</v>
          </cell>
        </row>
        <row r="609">
          <cell r="D609" t="str">
            <v>0318108</v>
          </cell>
          <cell r="F609">
            <v>0</v>
          </cell>
        </row>
        <row r="610">
          <cell r="D610" t="str">
            <v>0320158</v>
          </cell>
          <cell r="F610">
            <v>0</v>
          </cell>
        </row>
        <row r="613">
          <cell r="D613" t="str">
            <v>0326007</v>
          </cell>
          <cell r="F613">
            <v>0</v>
          </cell>
        </row>
        <row r="615">
          <cell r="D615" t="str">
            <v>0318106</v>
          </cell>
          <cell r="F615">
            <v>0</v>
          </cell>
        </row>
        <row r="616">
          <cell r="D616" t="str">
            <v>0318108</v>
          </cell>
          <cell r="F616">
            <v>0</v>
          </cell>
        </row>
        <row r="617">
          <cell r="D617" t="str">
            <v>0320158</v>
          </cell>
          <cell r="F617">
            <v>0</v>
          </cell>
        </row>
        <row r="620">
          <cell r="D620" t="str">
            <v>0325490</v>
          </cell>
          <cell r="F620">
            <v>0</v>
          </cell>
        </row>
        <row r="622">
          <cell r="D622" t="str">
            <v>0318106</v>
          </cell>
          <cell r="F622">
            <v>0</v>
          </cell>
        </row>
        <row r="623">
          <cell r="D623" t="str">
            <v>0318108</v>
          </cell>
          <cell r="F623">
            <v>0</v>
          </cell>
        </row>
        <row r="624">
          <cell r="D624" t="str">
            <v>0320158</v>
          </cell>
          <cell r="F624">
            <v>0</v>
          </cell>
        </row>
        <row r="627">
          <cell r="D627" t="str">
            <v>0325506</v>
          </cell>
          <cell r="F627">
            <v>0</v>
          </cell>
        </row>
        <row r="629">
          <cell r="D629" t="str">
            <v>0326736</v>
          </cell>
          <cell r="F629">
            <v>0</v>
          </cell>
        </row>
        <row r="631">
          <cell r="D631" t="str">
            <v>0318106</v>
          </cell>
          <cell r="F631">
            <v>0</v>
          </cell>
        </row>
        <row r="632">
          <cell r="D632" t="str">
            <v>0318108</v>
          </cell>
          <cell r="F632">
            <v>0</v>
          </cell>
        </row>
        <row r="633">
          <cell r="D633" t="str">
            <v>0320158</v>
          </cell>
          <cell r="F633">
            <v>0</v>
          </cell>
        </row>
        <row r="636">
          <cell r="D636" t="str">
            <v>0326007</v>
          </cell>
          <cell r="F636">
            <v>0</v>
          </cell>
        </row>
        <row r="638">
          <cell r="D638" t="str">
            <v>0326736</v>
          </cell>
          <cell r="F638">
            <v>0</v>
          </cell>
        </row>
        <row r="640">
          <cell r="D640" t="str">
            <v>0318106</v>
          </cell>
          <cell r="F640">
            <v>0</v>
          </cell>
        </row>
        <row r="641">
          <cell r="D641" t="str">
            <v>0318108</v>
          </cell>
          <cell r="F641">
            <v>0</v>
          </cell>
        </row>
        <row r="642">
          <cell r="D642" t="str">
            <v>0320158</v>
          </cell>
          <cell r="F642">
            <v>0</v>
          </cell>
        </row>
        <row r="645">
          <cell r="D645" t="str">
            <v>0325490</v>
          </cell>
          <cell r="F645">
            <v>0</v>
          </cell>
        </row>
        <row r="647">
          <cell r="D647" t="str">
            <v>0326736</v>
          </cell>
          <cell r="F647">
            <v>0</v>
          </cell>
        </row>
        <row r="649">
          <cell r="D649" t="str">
            <v>0318106</v>
          </cell>
          <cell r="F649">
            <v>0</v>
          </cell>
        </row>
        <row r="650">
          <cell r="D650" t="str">
            <v>0318108</v>
          </cell>
          <cell r="F650">
            <v>0</v>
          </cell>
        </row>
        <row r="651">
          <cell r="D651" t="str">
            <v>0320158</v>
          </cell>
          <cell r="F651">
            <v>0</v>
          </cell>
        </row>
        <row r="657">
          <cell r="D657" t="str">
            <v>0325504</v>
          </cell>
        </row>
        <row r="658">
          <cell r="D658" t="str">
            <v>0325509</v>
          </cell>
        </row>
        <row r="659">
          <cell r="D659" t="str">
            <v>0325507</v>
          </cell>
        </row>
        <row r="660">
          <cell r="D660" t="str">
            <v>0325508</v>
          </cell>
        </row>
        <row r="661">
          <cell r="D661" t="str">
            <v>0325511</v>
          </cell>
        </row>
        <row r="662">
          <cell r="D662" t="str">
            <v>0325510</v>
          </cell>
        </row>
        <row r="663">
          <cell r="D663" t="str">
            <v>0325499</v>
          </cell>
        </row>
        <row r="664">
          <cell r="D664" t="str">
            <v>0325501</v>
          </cell>
        </row>
        <row r="667">
          <cell r="D667" t="str">
            <v>0325502</v>
          </cell>
        </row>
        <row r="668">
          <cell r="D668" t="str">
            <v>0325503</v>
          </cell>
        </row>
        <row r="671">
          <cell r="D671" t="str">
            <v>0325505</v>
          </cell>
        </row>
        <row r="674">
          <cell r="D674" t="str">
            <v>0325500</v>
          </cell>
        </row>
        <row r="677">
          <cell r="D677" t="str">
            <v>0325532</v>
          </cell>
        </row>
        <row r="678">
          <cell r="D678" t="str">
            <v>0325537</v>
          </cell>
        </row>
        <row r="679">
          <cell r="D679" t="str">
            <v>0325538</v>
          </cell>
        </row>
        <row r="682">
          <cell r="D682" t="str">
            <v>0327292</v>
          </cell>
        </row>
        <row r="683">
          <cell r="D683" t="str">
            <v>0327294</v>
          </cell>
        </row>
        <row r="684">
          <cell r="D684" t="str">
            <v>0327293</v>
          </cell>
        </row>
        <row r="685">
          <cell r="D685" t="str">
            <v>0325535</v>
          </cell>
        </row>
        <row r="688">
          <cell r="D688" t="str">
            <v>0325558</v>
          </cell>
        </row>
        <row r="689">
          <cell r="D689" t="str">
            <v>0325547</v>
          </cell>
        </row>
        <row r="690">
          <cell r="D690" t="str">
            <v>0325560</v>
          </cell>
        </row>
        <row r="696">
          <cell r="D696" t="str">
            <v>0325492</v>
          </cell>
        </row>
        <row r="697">
          <cell r="D697" t="str">
            <v>0325496</v>
          </cell>
        </row>
        <row r="698">
          <cell r="D698" t="str">
            <v>0325494</v>
          </cell>
        </row>
        <row r="699">
          <cell r="D699" t="str">
            <v>0325495</v>
          </cell>
        </row>
        <row r="700">
          <cell r="D700" t="str">
            <v>0325498</v>
          </cell>
        </row>
        <row r="701">
          <cell r="D701" t="str">
            <v>0325497</v>
          </cell>
        </row>
        <row r="702">
          <cell r="D702" t="str">
            <v>0325487</v>
          </cell>
        </row>
        <row r="703">
          <cell r="D703" t="str">
            <v>0325489</v>
          </cell>
        </row>
        <row r="706">
          <cell r="D706" t="str">
            <v>0326005</v>
          </cell>
        </row>
        <row r="707">
          <cell r="D707" t="str">
            <v>0326006</v>
          </cell>
        </row>
        <row r="710">
          <cell r="D710" t="str">
            <v>0325488</v>
          </cell>
        </row>
        <row r="713">
          <cell r="D713" t="str">
            <v>0325493</v>
          </cell>
        </row>
        <row r="716">
          <cell r="D716" t="str">
            <v>0325521</v>
          </cell>
        </row>
        <row r="717">
          <cell r="D717" t="str">
            <v>0325525</v>
          </cell>
        </row>
        <row r="718">
          <cell r="D718" t="str">
            <v>0325526</v>
          </cell>
        </row>
        <row r="721">
          <cell r="D721" t="str">
            <v>0327295</v>
          </cell>
        </row>
        <row r="722">
          <cell r="D722" t="str">
            <v>0327296</v>
          </cell>
        </row>
        <row r="723">
          <cell r="D723" t="str">
            <v>0327297</v>
          </cell>
        </row>
        <row r="724">
          <cell r="D724" t="str">
            <v>0325523</v>
          </cell>
        </row>
        <row r="727">
          <cell r="D727" t="str">
            <v>0325562</v>
          </cell>
        </row>
        <row r="728">
          <cell r="D728" t="str">
            <v>0325551</v>
          </cell>
        </row>
        <row r="729">
          <cell r="D729" t="str">
            <v>0325564</v>
          </cell>
        </row>
        <row r="735">
          <cell r="D735" t="str">
            <v>0325506</v>
          </cell>
        </row>
        <row r="736">
          <cell r="D736" t="str">
            <v>0325490</v>
          </cell>
        </row>
        <row r="737">
          <cell r="D737" t="str">
            <v>0326007</v>
          </cell>
        </row>
        <row r="738">
          <cell r="D738" t="str">
            <v>0326736</v>
          </cell>
        </row>
        <row r="744">
          <cell r="D744" t="str">
            <v>0325480</v>
          </cell>
        </row>
        <row r="745">
          <cell r="D745" t="str">
            <v>0325483</v>
          </cell>
        </row>
        <row r="746">
          <cell r="D746" t="str">
            <v>0325481</v>
          </cell>
        </row>
        <row r="747">
          <cell r="D747" t="str">
            <v>0325482</v>
          </cell>
        </row>
        <row r="748">
          <cell r="D748" t="str">
            <v>0325485</v>
          </cell>
        </row>
        <row r="749">
          <cell r="D749" t="str">
            <v>0325484</v>
          </cell>
        </row>
        <row r="750">
          <cell r="D750" t="str">
            <v>0325476</v>
          </cell>
        </row>
        <row r="751">
          <cell r="D751" t="str">
            <v>0325477</v>
          </cell>
        </row>
        <row r="754">
          <cell r="D754" t="str">
            <v>0325512</v>
          </cell>
        </row>
        <row r="755">
          <cell r="D755" t="str">
            <v>0327298</v>
          </cell>
        </row>
        <row r="756">
          <cell r="D756" t="str">
            <v>0325515</v>
          </cell>
        </row>
        <row r="759">
          <cell r="D759" t="str">
            <v>0325567</v>
          </cell>
        </row>
        <row r="760">
          <cell r="D760" t="str">
            <v>0325553</v>
          </cell>
        </row>
        <row r="761">
          <cell r="D761" t="str">
            <v>0325566</v>
          </cell>
        </row>
        <row r="767">
          <cell r="D767" t="str">
            <v>0325541</v>
          </cell>
        </row>
        <row r="768">
          <cell r="D768" t="str">
            <v>0327299</v>
          </cell>
        </row>
        <row r="769">
          <cell r="D769" t="str">
            <v>0325569</v>
          </cell>
        </row>
        <row r="770">
          <cell r="D770" t="str">
            <v>0325555</v>
          </cell>
        </row>
        <row r="771">
          <cell r="D771" t="str">
            <v>0325568</v>
          </cell>
        </row>
        <row r="777">
          <cell r="D777" t="str">
            <v>0327367</v>
          </cell>
        </row>
        <row r="778">
          <cell r="D778" t="str">
            <v>0327366</v>
          </cell>
        </row>
        <row r="779">
          <cell r="D779" t="str">
            <v>0327365</v>
          </cell>
        </row>
        <row r="781">
          <cell r="D781" t="str">
            <v>0325186</v>
          </cell>
        </row>
        <row r="783">
          <cell r="D783" t="str">
            <v>0325572</v>
          </cell>
        </row>
        <row r="784">
          <cell r="D784" t="str">
            <v>0327311</v>
          </cell>
        </row>
        <row r="790">
          <cell r="D790" t="str">
            <v>0325486</v>
          </cell>
        </row>
        <row r="791">
          <cell r="D791" t="str">
            <v>0325491</v>
          </cell>
        </row>
        <row r="792">
          <cell r="D792" t="str">
            <v>0325478</v>
          </cell>
        </row>
        <row r="793">
          <cell r="D793" t="str">
            <v>0322058</v>
          </cell>
        </row>
        <row r="794">
          <cell r="D794" t="str">
            <v>0325479</v>
          </cell>
        </row>
      </sheetData>
      <sheetData sheetId="6">
        <row r="7">
          <cell r="D7" t="str">
            <v>0320716</v>
          </cell>
          <cell r="F7">
            <v>0</v>
          </cell>
        </row>
        <row r="8">
          <cell r="D8" t="str">
            <v>0322900</v>
          </cell>
          <cell r="F8">
            <v>0</v>
          </cell>
        </row>
        <row r="9">
          <cell r="D9" t="str">
            <v>0318106</v>
          </cell>
          <cell r="F9">
            <v>0</v>
          </cell>
        </row>
        <row r="10">
          <cell r="D10" t="str">
            <v>0318107</v>
          </cell>
          <cell r="F10">
            <v>0</v>
          </cell>
        </row>
        <row r="11">
          <cell r="D11" t="str">
            <v>0317638</v>
          </cell>
          <cell r="F11">
            <v>0</v>
          </cell>
        </row>
        <row r="13">
          <cell r="D13" t="str">
            <v>0320728</v>
          </cell>
          <cell r="F13">
            <v>0</v>
          </cell>
        </row>
        <row r="14">
          <cell r="D14" t="str">
            <v>0320720</v>
          </cell>
          <cell r="F14">
            <v>0</v>
          </cell>
        </row>
        <row r="15">
          <cell r="D15" t="str">
            <v>0322900</v>
          </cell>
          <cell r="F15">
            <v>0</v>
          </cell>
        </row>
        <row r="16">
          <cell r="D16" t="str">
            <v>0318106</v>
          </cell>
          <cell r="F16">
            <v>0</v>
          </cell>
        </row>
        <row r="17">
          <cell r="D17" t="str">
            <v>0315456</v>
          </cell>
          <cell r="F17">
            <v>0</v>
          </cell>
        </row>
        <row r="20">
          <cell r="D20" t="str">
            <v>0320715</v>
          </cell>
          <cell r="F20">
            <v>0</v>
          </cell>
        </row>
        <row r="21">
          <cell r="D21" t="str">
            <v>0323084</v>
          </cell>
          <cell r="F21">
            <v>0</v>
          </cell>
        </row>
        <row r="23">
          <cell r="D23" t="str">
            <v>0318106</v>
          </cell>
          <cell r="F23">
            <v>0</v>
          </cell>
        </row>
        <row r="24">
          <cell r="D24" t="str">
            <v>0318108</v>
          </cell>
          <cell r="F24">
            <v>0</v>
          </cell>
        </row>
        <row r="27">
          <cell r="D27" t="str">
            <v>0320718</v>
          </cell>
          <cell r="F27">
            <v>0</v>
          </cell>
        </row>
        <row r="28">
          <cell r="D28" t="str">
            <v>0320715</v>
          </cell>
          <cell r="F28">
            <v>0</v>
          </cell>
        </row>
        <row r="29">
          <cell r="D29" t="str">
            <v>0321808</v>
          </cell>
          <cell r="F29">
            <v>0</v>
          </cell>
        </row>
        <row r="30">
          <cell r="D30" t="str">
            <v>0318106</v>
          </cell>
          <cell r="F30">
            <v>0</v>
          </cell>
        </row>
        <row r="31">
          <cell r="D31" t="str">
            <v>0318108</v>
          </cell>
          <cell r="F31">
            <v>0</v>
          </cell>
        </row>
        <row r="32">
          <cell r="D32" t="str">
            <v>0320998</v>
          </cell>
          <cell r="F32">
            <v>0</v>
          </cell>
        </row>
        <row r="36">
          <cell r="D36" t="str">
            <v>0320730</v>
          </cell>
          <cell r="F36">
            <v>0</v>
          </cell>
        </row>
        <row r="37">
          <cell r="D37" t="str">
            <v>0320720</v>
          </cell>
          <cell r="F37">
            <v>0</v>
          </cell>
        </row>
        <row r="38">
          <cell r="D38" t="str">
            <v>0321807</v>
          </cell>
          <cell r="F38">
            <v>0</v>
          </cell>
        </row>
        <row r="39">
          <cell r="D39" t="str">
            <v>0318106</v>
          </cell>
          <cell r="F39">
            <v>0</v>
          </cell>
        </row>
        <row r="40">
          <cell r="D40" t="str">
            <v>0315456</v>
          </cell>
          <cell r="F40">
            <v>0</v>
          </cell>
        </row>
        <row r="41">
          <cell r="D41" t="str">
            <v>0317638</v>
          </cell>
          <cell r="F41">
            <v>0</v>
          </cell>
        </row>
        <row r="42">
          <cell r="D42" t="str">
            <v>0320158</v>
          </cell>
          <cell r="F42">
            <v>0</v>
          </cell>
        </row>
        <row r="43">
          <cell r="D43" t="str">
            <v>0320730</v>
          </cell>
          <cell r="F43">
            <v>0</v>
          </cell>
        </row>
        <row r="44">
          <cell r="D44" t="str">
            <v>0320720</v>
          </cell>
          <cell r="F44">
            <v>0</v>
          </cell>
        </row>
        <row r="45">
          <cell r="D45" t="str">
            <v>0322899</v>
          </cell>
          <cell r="F45">
            <v>0</v>
          </cell>
        </row>
        <row r="46">
          <cell r="D46" t="str">
            <v>0318106</v>
          </cell>
          <cell r="F46">
            <v>0</v>
          </cell>
        </row>
        <row r="47">
          <cell r="D47" t="str">
            <v>0315456</v>
          </cell>
          <cell r="F47">
            <v>0</v>
          </cell>
        </row>
        <row r="49">
          <cell r="D49" t="str">
            <v>0320158</v>
          </cell>
          <cell r="F49">
            <v>0</v>
          </cell>
        </row>
        <row r="50">
          <cell r="D50" t="str">
            <v>0320715</v>
          </cell>
          <cell r="F50">
            <v>0</v>
          </cell>
        </row>
        <row r="51">
          <cell r="D51" t="str">
            <v>0320713</v>
          </cell>
          <cell r="F51">
            <v>0</v>
          </cell>
        </row>
        <row r="53">
          <cell r="D53" t="str">
            <v>0318106</v>
          </cell>
          <cell r="F53">
            <v>0</v>
          </cell>
        </row>
        <row r="54">
          <cell r="D54" t="str">
            <v>0318108</v>
          </cell>
          <cell r="F54">
            <v>0</v>
          </cell>
        </row>
        <row r="55">
          <cell r="D55" t="str">
            <v>0317638</v>
          </cell>
          <cell r="F55">
            <v>0</v>
          </cell>
        </row>
        <row r="57">
          <cell r="D57" t="str">
            <v>0320730</v>
          </cell>
          <cell r="F57">
            <v>0</v>
          </cell>
        </row>
        <row r="58">
          <cell r="D58" t="str">
            <v>0320720</v>
          </cell>
          <cell r="F58">
            <v>0</v>
          </cell>
        </row>
        <row r="59">
          <cell r="D59" t="str">
            <v>0321807</v>
          </cell>
          <cell r="F59">
            <v>0</v>
          </cell>
        </row>
        <row r="60">
          <cell r="D60" t="str">
            <v>0318106</v>
          </cell>
          <cell r="F60">
            <v>0</v>
          </cell>
        </row>
        <row r="61">
          <cell r="D61" t="str">
            <v>0315456</v>
          </cell>
          <cell r="F61">
            <v>0</v>
          </cell>
        </row>
        <row r="62">
          <cell r="D62" t="str">
            <v>0317638</v>
          </cell>
          <cell r="F62">
            <v>0</v>
          </cell>
        </row>
        <row r="63">
          <cell r="D63" t="str">
            <v>0320158</v>
          </cell>
          <cell r="F63">
            <v>0</v>
          </cell>
        </row>
        <row r="66">
          <cell r="D66" t="str">
            <v>0324176</v>
          </cell>
          <cell r="F66">
            <v>0</v>
          </cell>
        </row>
        <row r="67">
          <cell r="D67" t="str">
            <v>0321807</v>
          </cell>
          <cell r="F67">
            <v>0</v>
          </cell>
        </row>
        <row r="68">
          <cell r="D68" t="str">
            <v>0320728</v>
          </cell>
          <cell r="F68">
            <v>0</v>
          </cell>
        </row>
        <row r="69">
          <cell r="D69" t="str">
            <v>0320720</v>
          </cell>
          <cell r="F69">
            <v>0</v>
          </cell>
        </row>
        <row r="70">
          <cell r="D70" t="str">
            <v>0320158</v>
          </cell>
          <cell r="F70">
            <v>0</v>
          </cell>
        </row>
        <row r="71">
          <cell r="D71" t="str">
            <v>0318106</v>
          </cell>
          <cell r="F71">
            <v>0</v>
          </cell>
        </row>
        <row r="72">
          <cell r="D72" t="str">
            <v>0315456</v>
          </cell>
          <cell r="F72">
            <v>0</v>
          </cell>
        </row>
        <row r="73">
          <cell r="D73" t="str">
            <v>0322050</v>
          </cell>
          <cell r="F73">
            <v>0</v>
          </cell>
        </row>
        <row r="74">
          <cell r="D74" t="str">
            <v>0322899</v>
          </cell>
          <cell r="F74">
            <v>0</v>
          </cell>
        </row>
        <row r="76">
          <cell r="D76" t="str">
            <v>0324176</v>
          </cell>
          <cell r="F76">
            <v>0</v>
          </cell>
        </row>
        <row r="78">
          <cell r="D78" t="str">
            <v>0320728</v>
          </cell>
          <cell r="F78">
            <v>0</v>
          </cell>
        </row>
        <row r="79">
          <cell r="D79" t="str">
            <v>0320720</v>
          </cell>
          <cell r="F79">
            <v>0</v>
          </cell>
        </row>
        <row r="81">
          <cell r="D81" t="str">
            <v>0318106</v>
          </cell>
          <cell r="F81">
            <v>0</v>
          </cell>
        </row>
        <row r="82">
          <cell r="D82" t="str">
            <v>0315456</v>
          </cell>
          <cell r="F82">
            <v>0</v>
          </cell>
        </row>
        <row r="83">
          <cell r="D83" t="str">
            <v>0322050</v>
          </cell>
          <cell r="F83">
            <v>0</v>
          </cell>
        </row>
        <row r="84">
          <cell r="D84" t="str">
            <v>0317638</v>
          </cell>
          <cell r="F84">
            <v>0</v>
          </cell>
        </row>
        <row r="86">
          <cell r="D86" t="str">
            <v>0324176</v>
          </cell>
          <cell r="F86">
            <v>0</v>
          </cell>
        </row>
        <row r="87">
          <cell r="D87" t="str">
            <v>0322899</v>
          </cell>
          <cell r="F87">
            <v>0</v>
          </cell>
        </row>
        <row r="88">
          <cell r="D88" t="str">
            <v>0320716</v>
          </cell>
          <cell r="F88">
            <v>0</v>
          </cell>
        </row>
        <row r="89">
          <cell r="D89" t="str">
            <v>0322919</v>
          </cell>
          <cell r="F89">
            <v>0</v>
          </cell>
        </row>
        <row r="90">
          <cell r="D90" t="str">
            <v>0318106</v>
          </cell>
          <cell r="F90">
            <v>0</v>
          </cell>
        </row>
        <row r="91">
          <cell r="D91" t="str">
            <v>0318107</v>
          </cell>
          <cell r="F91">
            <v>0</v>
          </cell>
        </row>
        <row r="92">
          <cell r="D92" t="str">
            <v>0322050</v>
          </cell>
          <cell r="F92">
            <v>0</v>
          </cell>
        </row>
        <row r="94">
          <cell r="D94" t="str">
            <v>0322882</v>
          </cell>
          <cell r="F94">
            <v>0</v>
          </cell>
        </row>
        <row r="95">
          <cell r="D95" t="str">
            <v>0324179</v>
          </cell>
          <cell r="F95">
            <v>0</v>
          </cell>
        </row>
        <row r="96">
          <cell r="D96" t="str">
            <v>0322914</v>
          </cell>
          <cell r="F96">
            <v>0</v>
          </cell>
        </row>
        <row r="97">
          <cell r="D97" t="str">
            <v>0320716</v>
          </cell>
          <cell r="F97">
            <v>0</v>
          </cell>
        </row>
        <row r="98">
          <cell r="D98" t="str">
            <v>0317638</v>
          </cell>
          <cell r="F98">
            <v>0</v>
          </cell>
        </row>
        <row r="99">
          <cell r="D99" t="str">
            <v>0318106</v>
          </cell>
          <cell r="F99">
            <v>0</v>
          </cell>
        </row>
        <row r="100">
          <cell r="D100" t="str">
            <v>0318107</v>
          </cell>
          <cell r="F100">
            <v>0</v>
          </cell>
        </row>
        <row r="101">
          <cell r="D101" t="str">
            <v>0322050</v>
          </cell>
          <cell r="F101">
            <v>0</v>
          </cell>
        </row>
        <row r="103">
          <cell r="D103" t="str">
            <v>0322899</v>
          </cell>
          <cell r="F103">
            <v>0</v>
          </cell>
        </row>
        <row r="104">
          <cell r="D104" t="str">
            <v>0324176</v>
          </cell>
          <cell r="F104">
            <v>0</v>
          </cell>
        </row>
        <row r="105">
          <cell r="D105" t="str">
            <v>0322919</v>
          </cell>
          <cell r="F105">
            <v>0</v>
          </cell>
        </row>
        <row r="106">
          <cell r="D106" t="str">
            <v>0327088</v>
          </cell>
          <cell r="F106">
            <v>0</v>
          </cell>
        </row>
        <row r="107">
          <cell r="D107" t="str">
            <v>0326910</v>
          </cell>
          <cell r="F107">
            <v>0</v>
          </cell>
        </row>
        <row r="108">
          <cell r="D108" t="str">
            <v>0320716</v>
          </cell>
          <cell r="F108">
            <v>0</v>
          </cell>
        </row>
        <row r="110">
          <cell r="D110" t="str">
            <v>0318106</v>
          </cell>
          <cell r="F110">
            <v>0</v>
          </cell>
        </row>
        <row r="111">
          <cell r="D111" t="str">
            <v>0318107</v>
          </cell>
          <cell r="F111">
            <v>0</v>
          </cell>
        </row>
        <row r="112">
          <cell r="D112" t="str">
            <v>0322807</v>
          </cell>
          <cell r="F112">
            <v>0</v>
          </cell>
        </row>
        <row r="114">
          <cell r="D114" t="str">
            <v>0317638</v>
          </cell>
          <cell r="F114">
            <v>0</v>
          </cell>
        </row>
        <row r="115">
          <cell r="D115" t="str">
            <v>0324176</v>
          </cell>
          <cell r="F115">
            <v>0</v>
          </cell>
        </row>
        <row r="117">
          <cell r="D117" t="str">
            <v>0320716</v>
          </cell>
          <cell r="F117">
            <v>0</v>
          </cell>
        </row>
        <row r="118">
          <cell r="D118" t="str">
            <v>0320718</v>
          </cell>
          <cell r="F118">
            <v>0</v>
          </cell>
        </row>
        <row r="119">
          <cell r="D119" t="str">
            <v>0322899</v>
          </cell>
          <cell r="F119">
            <v>0</v>
          </cell>
        </row>
        <row r="120">
          <cell r="D120" t="str">
            <v>0318106</v>
          </cell>
          <cell r="F120">
            <v>0</v>
          </cell>
        </row>
        <row r="121">
          <cell r="D121" t="str">
            <v>0318108</v>
          </cell>
          <cell r="F121">
            <v>0</v>
          </cell>
        </row>
        <row r="122">
          <cell r="D122" t="str">
            <v>0322050</v>
          </cell>
          <cell r="F122">
            <v>0</v>
          </cell>
        </row>
        <row r="125">
          <cell r="D125" t="str">
            <v>0323125</v>
          </cell>
          <cell r="F125">
            <v>0</v>
          </cell>
        </row>
        <row r="127">
          <cell r="D127" t="str">
            <v>0320716</v>
          </cell>
          <cell r="F127">
            <v>0</v>
          </cell>
        </row>
        <row r="128">
          <cell r="D128" t="str">
            <v>0320158</v>
          </cell>
          <cell r="F128">
            <v>0</v>
          </cell>
        </row>
        <row r="129">
          <cell r="D129" t="str">
            <v>0318106</v>
          </cell>
          <cell r="F129">
            <v>0</v>
          </cell>
        </row>
        <row r="130">
          <cell r="D130" t="str">
            <v>0318107</v>
          </cell>
          <cell r="F130">
            <v>0</v>
          </cell>
        </row>
        <row r="131">
          <cell r="D131" t="str">
            <v>0320158</v>
          </cell>
          <cell r="F131">
            <v>0</v>
          </cell>
        </row>
        <row r="132">
          <cell r="D132" t="str">
            <v>0322917</v>
          </cell>
          <cell r="F132">
            <v>0</v>
          </cell>
        </row>
        <row r="135">
          <cell r="D135" t="str">
            <v>0322927</v>
          </cell>
          <cell r="F135">
            <v>0</v>
          </cell>
        </row>
        <row r="136">
          <cell r="D136" t="str">
            <v>0320730</v>
          </cell>
          <cell r="F136">
            <v>0</v>
          </cell>
        </row>
        <row r="137">
          <cell r="D137" t="str">
            <v>0320720</v>
          </cell>
          <cell r="F137">
            <v>0</v>
          </cell>
        </row>
        <row r="139">
          <cell r="D139" t="str">
            <v>0318106</v>
          </cell>
          <cell r="F139">
            <v>0</v>
          </cell>
        </row>
        <row r="140">
          <cell r="D140" t="str">
            <v>0315456</v>
          </cell>
          <cell r="F140">
            <v>0</v>
          </cell>
        </row>
        <row r="142">
          <cell r="D142" t="str">
            <v>0322927</v>
          </cell>
          <cell r="F142">
            <v>0</v>
          </cell>
        </row>
        <row r="143">
          <cell r="D143" t="str">
            <v>0323110</v>
          </cell>
          <cell r="F143">
            <v>0</v>
          </cell>
        </row>
        <row r="144">
          <cell r="D144" t="str">
            <v>0323108</v>
          </cell>
          <cell r="F144">
            <v>0</v>
          </cell>
        </row>
        <row r="145">
          <cell r="D145" t="str">
            <v>0322899</v>
          </cell>
          <cell r="F145">
            <v>0</v>
          </cell>
        </row>
        <row r="146">
          <cell r="D146" t="str">
            <v>0318106</v>
          </cell>
          <cell r="F146">
            <v>0</v>
          </cell>
        </row>
        <row r="147">
          <cell r="D147" t="str">
            <v>0315456</v>
          </cell>
          <cell r="F147">
            <v>0</v>
          </cell>
        </row>
        <row r="150">
          <cell r="D150" t="str">
            <v>0323108</v>
          </cell>
          <cell r="F150">
            <v>0</v>
          </cell>
        </row>
        <row r="151">
          <cell r="D151" t="str">
            <v>0322917</v>
          </cell>
          <cell r="F151">
            <v>0</v>
          </cell>
        </row>
        <row r="152">
          <cell r="D152" t="str">
            <v>0318106</v>
          </cell>
          <cell r="F152">
            <v>0</v>
          </cell>
        </row>
        <row r="153">
          <cell r="D153" t="str">
            <v>0315456</v>
          </cell>
          <cell r="F153">
            <v>0</v>
          </cell>
        </row>
        <row r="154">
          <cell r="D154" t="str">
            <v>0320933</v>
          </cell>
          <cell r="F154">
            <v>0</v>
          </cell>
        </row>
        <row r="156">
          <cell r="D156" t="str">
            <v>0317638</v>
          </cell>
          <cell r="F156">
            <v>0</v>
          </cell>
        </row>
        <row r="158">
          <cell r="D158" t="str">
            <v>0327414</v>
          </cell>
          <cell r="F158">
            <v>0</v>
          </cell>
        </row>
        <row r="159">
          <cell r="D159" t="str">
            <v>0327415</v>
          </cell>
          <cell r="F159">
            <v>0</v>
          </cell>
        </row>
        <row r="160">
          <cell r="D160" t="str">
            <v>0327417</v>
          </cell>
          <cell r="F160">
            <v>0</v>
          </cell>
        </row>
        <row r="161">
          <cell r="D161" t="str">
            <v>0325683</v>
          </cell>
          <cell r="F161">
            <v>0</v>
          </cell>
        </row>
        <row r="162">
          <cell r="D162" t="str">
            <v>0325682</v>
          </cell>
          <cell r="F162">
            <v>0</v>
          </cell>
        </row>
        <row r="163">
          <cell r="D163" t="str">
            <v>0320158</v>
          </cell>
          <cell r="F163">
            <v>0</v>
          </cell>
        </row>
        <row r="165">
          <cell r="D165" t="str">
            <v>0327414</v>
          </cell>
          <cell r="F165">
            <v>0</v>
          </cell>
        </row>
        <row r="166">
          <cell r="D166" t="str">
            <v>0327415</v>
          </cell>
          <cell r="F166">
            <v>0</v>
          </cell>
        </row>
        <row r="167">
          <cell r="D167" t="str">
            <v>0325683</v>
          </cell>
          <cell r="F167">
            <v>0</v>
          </cell>
        </row>
        <row r="169">
          <cell r="D169" t="str">
            <v>0317638</v>
          </cell>
          <cell r="F169">
            <v>0</v>
          </cell>
        </row>
        <row r="170">
          <cell r="D170" t="str">
            <v>0327414</v>
          </cell>
          <cell r="F170">
            <v>0</v>
          </cell>
        </row>
        <row r="171">
          <cell r="D171" t="str">
            <v>0327415</v>
          </cell>
          <cell r="F171">
            <v>0</v>
          </cell>
        </row>
        <row r="172">
          <cell r="D172" t="str">
            <v>0327418</v>
          </cell>
          <cell r="F172">
            <v>0</v>
          </cell>
        </row>
        <row r="173">
          <cell r="D173" t="str">
            <v>0325683</v>
          </cell>
          <cell r="F173">
            <v>0</v>
          </cell>
        </row>
        <row r="174">
          <cell r="D174" t="str">
            <v>0325682</v>
          </cell>
          <cell r="F174">
            <v>0</v>
          </cell>
        </row>
        <row r="175">
          <cell r="D175" t="str">
            <v>0322899</v>
          </cell>
          <cell r="F175">
            <v>0</v>
          </cell>
        </row>
        <row r="177">
          <cell r="D177" t="str">
            <v>0317638</v>
          </cell>
          <cell r="F177">
            <v>0</v>
          </cell>
        </row>
        <row r="178">
          <cell r="D178" t="str">
            <v>0320158</v>
          </cell>
          <cell r="F178">
            <v>0</v>
          </cell>
        </row>
        <row r="179">
          <cell r="D179" t="str">
            <v>0327344</v>
          </cell>
          <cell r="F179">
            <v>0</v>
          </cell>
        </row>
        <row r="180">
          <cell r="D180" t="str">
            <v>0327345</v>
          </cell>
          <cell r="F180">
            <v>0</v>
          </cell>
        </row>
        <row r="181">
          <cell r="D181" t="str">
            <v>0327346</v>
          </cell>
          <cell r="F181">
            <v>0</v>
          </cell>
        </row>
        <row r="182">
          <cell r="D182" t="str">
            <v>0327347</v>
          </cell>
          <cell r="F182">
            <v>0</v>
          </cell>
        </row>
        <row r="183">
          <cell r="D183" t="str">
            <v>0327348</v>
          </cell>
          <cell r="F183">
            <v>0</v>
          </cell>
        </row>
        <row r="184">
          <cell r="D184" t="str">
            <v>0327349</v>
          </cell>
          <cell r="F184">
            <v>0</v>
          </cell>
        </row>
        <row r="185">
          <cell r="D185" t="str">
            <v>0317638</v>
          </cell>
          <cell r="F185">
            <v>0</v>
          </cell>
        </row>
        <row r="186">
          <cell r="D186" t="str">
            <v>0320158</v>
          </cell>
          <cell r="F186">
            <v>0</v>
          </cell>
        </row>
        <row r="187">
          <cell r="D187" t="str">
            <v>0327350</v>
          </cell>
          <cell r="F187">
            <v>0</v>
          </cell>
        </row>
        <row r="188">
          <cell r="D188" t="str">
            <v>0327351</v>
          </cell>
          <cell r="F188">
            <v>0</v>
          </cell>
        </row>
        <row r="189">
          <cell r="D189" t="str">
            <v>0327352</v>
          </cell>
          <cell r="F189">
            <v>0</v>
          </cell>
        </row>
        <row r="190">
          <cell r="D190" t="str">
            <v>0327353</v>
          </cell>
          <cell r="F190">
            <v>0</v>
          </cell>
        </row>
        <row r="191">
          <cell r="D191" t="str">
            <v>0327354</v>
          </cell>
          <cell r="F191">
            <v>0</v>
          </cell>
        </row>
        <row r="192">
          <cell r="D192" t="str">
            <v>0327355</v>
          </cell>
          <cell r="F192">
            <v>0</v>
          </cell>
        </row>
        <row r="193">
          <cell r="D193" t="str">
            <v>0317638</v>
          </cell>
          <cell r="F193">
            <v>0</v>
          </cell>
        </row>
        <row r="194">
          <cell r="D194" t="str">
            <v>0320158</v>
          </cell>
          <cell r="F194">
            <v>0</v>
          </cell>
        </row>
        <row r="195">
          <cell r="D195" t="str">
            <v>0327350</v>
          </cell>
          <cell r="F195">
            <v>0</v>
          </cell>
        </row>
        <row r="196">
          <cell r="D196" t="str">
            <v>0327351</v>
          </cell>
          <cell r="F196">
            <v>0</v>
          </cell>
        </row>
        <row r="197">
          <cell r="D197" t="str">
            <v>0327352</v>
          </cell>
          <cell r="F197">
            <v>0</v>
          </cell>
        </row>
        <row r="198">
          <cell r="D198" t="str">
            <v>0327353</v>
          </cell>
          <cell r="F198">
            <v>0</v>
          </cell>
        </row>
        <row r="199">
          <cell r="D199" t="str">
            <v>0327354</v>
          </cell>
          <cell r="F199">
            <v>0</v>
          </cell>
        </row>
        <row r="200">
          <cell r="D200" t="str">
            <v>0327355</v>
          </cell>
          <cell r="F200">
            <v>0</v>
          </cell>
        </row>
        <row r="203">
          <cell r="D203" t="str">
            <v>0322899</v>
          </cell>
          <cell r="F203">
            <v>0</v>
          </cell>
        </row>
        <row r="204">
          <cell r="D204" t="str">
            <v>0320933</v>
          </cell>
          <cell r="F204">
            <v>0</v>
          </cell>
        </row>
        <row r="205">
          <cell r="D205" t="str">
            <v>0323947</v>
          </cell>
          <cell r="F205">
            <v>0</v>
          </cell>
        </row>
        <row r="206">
          <cell r="D206" t="str">
            <v>0320716</v>
          </cell>
          <cell r="F206">
            <v>0</v>
          </cell>
        </row>
        <row r="207">
          <cell r="D207" t="str">
            <v>0317638</v>
          </cell>
          <cell r="F207">
            <v>0</v>
          </cell>
        </row>
        <row r="208">
          <cell r="D208" t="str">
            <v>0318106</v>
          </cell>
          <cell r="F208">
            <v>0</v>
          </cell>
        </row>
        <row r="209">
          <cell r="D209" t="str">
            <v>0318107</v>
          </cell>
          <cell r="F209">
            <v>0</v>
          </cell>
        </row>
        <row r="211">
          <cell r="D211" t="str">
            <v>0322899</v>
          </cell>
          <cell r="F211">
            <v>0</v>
          </cell>
        </row>
        <row r="212">
          <cell r="D212" t="str">
            <v>0320716</v>
          </cell>
          <cell r="F212">
            <v>0</v>
          </cell>
        </row>
        <row r="213">
          <cell r="D213" t="str">
            <v>0317638</v>
          </cell>
          <cell r="F213">
            <v>0</v>
          </cell>
        </row>
        <row r="214">
          <cell r="D214" t="str">
            <v>0318106</v>
          </cell>
          <cell r="F214">
            <v>0</v>
          </cell>
        </row>
        <row r="215">
          <cell r="D215" t="str">
            <v>0318107</v>
          </cell>
          <cell r="F215">
            <v>0</v>
          </cell>
        </row>
        <row r="217">
          <cell r="D217" t="str">
            <v>0322899</v>
          </cell>
          <cell r="F217">
            <v>0</v>
          </cell>
        </row>
        <row r="218">
          <cell r="D218" t="str">
            <v>0322927</v>
          </cell>
          <cell r="F218">
            <v>0</v>
          </cell>
        </row>
        <row r="219">
          <cell r="D219" t="str">
            <v>0322917</v>
          </cell>
          <cell r="F219">
            <v>0</v>
          </cell>
        </row>
        <row r="220">
          <cell r="D220" t="str">
            <v>0322632</v>
          </cell>
          <cell r="F220">
            <v>0</v>
          </cell>
        </row>
        <row r="221">
          <cell r="D221" t="str">
            <v>0317638</v>
          </cell>
          <cell r="F221">
            <v>0</v>
          </cell>
        </row>
        <row r="222">
          <cell r="D222" t="str">
            <v>0320716</v>
          </cell>
          <cell r="F222">
            <v>0</v>
          </cell>
        </row>
        <row r="224">
          <cell r="D224" t="str">
            <v>0318106</v>
          </cell>
          <cell r="F224">
            <v>0</v>
          </cell>
        </row>
        <row r="225">
          <cell r="D225" t="str">
            <v>0318107</v>
          </cell>
          <cell r="F225">
            <v>0</v>
          </cell>
        </row>
        <row r="226">
          <cell r="D226" t="str">
            <v>0322807</v>
          </cell>
          <cell r="F226">
            <v>0</v>
          </cell>
        </row>
        <row r="227">
          <cell r="D227" t="str">
            <v>0317557</v>
          </cell>
          <cell r="F227">
            <v>0</v>
          </cell>
        </row>
        <row r="229">
          <cell r="D229" t="str">
            <v>0323747</v>
          </cell>
          <cell r="F229">
            <v>0</v>
          </cell>
        </row>
        <row r="230">
          <cell r="D230" t="str">
            <v>0320158</v>
          </cell>
          <cell r="F230">
            <v>0</v>
          </cell>
        </row>
        <row r="231">
          <cell r="D231" t="str">
            <v>0320716</v>
          </cell>
          <cell r="F231">
            <v>0</v>
          </cell>
        </row>
        <row r="233">
          <cell r="D233" t="str">
            <v>0318106</v>
          </cell>
          <cell r="F233">
            <v>0</v>
          </cell>
        </row>
        <row r="234">
          <cell r="D234" t="str">
            <v>0318107</v>
          </cell>
          <cell r="F234">
            <v>0</v>
          </cell>
        </row>
        <row r="235">
          <cell r="D235" t="str">
            <v>0322807</v>
          </cell>
          <cell r="F235">
            <v>0</v>
          </cell>
        </row>
        <row r="236">
          <cell r="D236" t="str">
            <v>0320158</v>
          </cell>
          <cell r="F236">
            <v>0</v>
          </cell>
        </row>
        <row r="238">
          <cell r="D238" t="str">
            <v>0325684</v>
          </cell>
          <cell r="F238">
            <v>0</v>
          </cell>
        </row>
        <row r="239">
          <cell r="D239" t="str">
            <v>0322899</v>
          </cell>
          <cell r="F239">
            <v>0</v>
          </cell>
        </row>
        <row r="240">
          <cell r="D240" t="str">
            <v>0320716</v>
          </cell>
          <cell r="F240">
            <v>0</v>
          </cell>
        </row>
        <row r="241">
          <cell r="D241" t="str">
            <v>0322877</v>
          </cell>
          <cell r="F241">
            <v>0</v>
          </cell>
        </row>
        <row r="242">
          <cell r="D242" t="str">
            <v>0318106</v>
          </cell>
          <cell r="F242">
            <v>0</v>
          </cell>
        </row>
        <row r="243">
          <cell r="D243" t="str">
            <v>0318107</v>
          </cell>
          <cell r="F243">
            <v>0</v>
          </cell>
        </row>
        <row r="244">
          <cell r="D244" t="str">
            <v>0322050</v>
          </cell>
          <cell r="F244">
            <v>0</v>
          </cell>
        </row>
        <row r="247">
          <cell r="D247" t="str">
            <v>0325685</v>
          </cell>
          <cell r="F247">
            <v>0</v>
          </cell>
        </row>
        <row r="248">
          <cell r="D248" t="str">
            <v>0322899</v>
          </cell>
          <cell r="F248">
            <v>0</v>
          </cell>
        </row>
        <row r="249">
          <cell r="D249" t="str">
            <v>0320716</v>
          </cell>
          <cell r="F249">
            <v>0</v>
          </cell>
        </row>
        <row r="250">
          <cell r="D250" t="str">
            <v>0317638</v>
          </cell>
          <cell r="F250">
            <v>0</v>
          </cell>
        </row>
        <row r="251">
          <cell r="D251" t="str">
            <v>0318106</v>
          </cell>
          <cell r="F251">
            <v>0</v>
          </cell>
        </row>
        <row r="252">
          <cell r="D252" t="str">
            <v>0318107</v>
          </cell>
          <cell r="F252">
            <v>0</v>
          </cell>
        </row>
        <row r="253">
          <cell r="D253" t="str">
            <v>0322050</v>
          </cell>
          <cell r="F253">
            <v>0</v>
          </cell>
        </row>
        <row r="254">
          <cell r="D254" t="str">
            <v>0322907</v>
          </cell>
          <cell r="F254">
            <v>0</v>
          </cell>
        </row>
        <row r="255">
          <cell r="D255" t="str">
            <v>0322899</v>
          </cell>
          <cell r="F255">
            <v>0</v>
          </cell>
        </row>
        <row r="256">
          <cell r="D256" t="str">
            <v>0322633</v>
          </cell>
          <cell r="F256">
            <v>0</v>
          </cell>
        </row>
        <row r="257">
          <cell r="D257" t="str">
            <v>0317638</v>
          </cell>
          <cell r="F257">
            <v>0</v>
          </cell>
        </row>
        <row r="258">
          <cell r="D258" t="str">
            <v>0320716</v>
          </cell>
          <cell r="F258">
            <v>0</v>
          </cell>
        </row>
        <row r="260">
          <cell r="D260" t="str">
            <v>0318106</v>
          </cell>
          <cell r="F260">
            <v>0</v>
          </cell>
        </row>
        <row r="261">
          <cell r="D261" t="str">
            <v>0318107</v>
          </cell>
          <cell r="F261">
            <v>0</v>
          </cell>
        </row>
        <row r="262">
          <cell r="D262" t="str">
            <v>0322050</v>
          </cell>
          <cell r="F262">
            <v>0</v>
          </cell>
        </row>
        <row r="263">
          <cell r="D263" t="str">
            <v>0322899</v>
          </cell>
          <cell r="F263">
            <v>0</v>
          </cell>
        </row>
        <row r="264">
          <cell r="D264" t="str">
            <v>0317557</v>
          </cell>
          <cell r="F264">
            <v>0</v>
          </cell>
        </row>
        <row r="266">
          <cell r="D266" t="str">
            <v>0317638</v>
          </cell>
          <cell r="F266">
            <v>0</v>
          </cell>
        </row>
        <row r="267">
          <cell r="D267" t="str">
            <v>0327414</v>
          </cell>
          <cell r="F267">
            <v>0</v>
          </cell>
        </row>
        <row r="268">
          <cell r="D268" t="str">
            <v>0327416</v>
          </cell>
          <cell r="F268">
            <v>0</v>
          </cell>
        </row>
        <row r="269">
          <cell r="D269" t="str">
            <v>0327419</v>
          </cell>
          <cell r="F269">
            <v>0</v>
          </cell>
        </row>
        <row r="270">
          <cell r="D270" t="str">
            <v>0325683</v>
          </cell>
          <cell r="F270">
            <v>0</v>
          </cell>
        </row>
        <row r="271">
          <cell r="D271" t="str">
            <v>0325682</v>
          </cell>
          <cell r="F271">
            <v>0</v>
          </cell>
        </row>
        <row r="272">
          <cell r="D272" t="str">
            <v>0322899</v>
          </cell>
          <cell r="F272">
            <v>0</v>
          </cell>
        </row>
        <row r="273">
          <cell r="D273" t="str">
            <v>0317557</v>
          </cell>
          <cell r="F273">
            <v>0</v>
          </cell>
        </row>
        <row r="274">
          <cell r="D274" t="str">
            <v>0327414</v>
          </cell>
          <cell r="F274">
            <v>0</v>
          </cell>
        </row>
        <row r="275">
          <cell r="D275" t="str">
            <v>0327416</v>
          </cell>
          <cell r="F275">
            <v>0</v>
          </cell>
        </row>
        <row r="276">
          <cell r="D276" t="str">
            <v>0325683</v>
          </cell>
          <cell r="F276">
            <v>0</v>
          </cell>
        </row>
        <row r="279">
          <cell r="D279" t="str">
            <v>0327414</v>
          </cell>
          <cell r="F279">
            <v>0</v>
          </cell>
        </row>
        <row r="280">
          <cell r="D280" t="str">
            <v>0327416</v>
          </cell>
          <cell r="F280">
            <v>0</v>
          </cell>
        </row>
        <row r="281">
          <cell r="D281" t="str">
            <v>0327420</v>
          </cell>
          <cell r="F281">
            <v>0</v>
          </cell>
        </row>
        <row r="282">
          <cell r="D282" t="str">
            <v>0325683</v>
          </cell>
          <cell r="F282">
            <v>0</v>
          </cell>
        </row>
        <row r="283">
          <cell r="D283" t="str">
            <v>0325682</v>
          </cell>
          <cell r="F283">
            <v>0</v>
          </cell>
        </row>
        <row r="286">
          <cell r="D286" t="str">
            <v>0322907</v>
          </cell>
          <cell r="F286">
            <v>0</v>
          </cell>
        </row>
        <row r="287">
          <cell r="D287" t="str">
            <v>0322902</v>
          </cell>
          <cell r="F287">
            <v>0</v>
          </cell>
        </row>
        <row r="288">
          <cell r="D288" t="str">
            <v>0323947</v>
          </cell>
          <cell r="F288">
            <v>0</v>
          </cell>
        </row>
        <row r="289">
          <cell r="D289" t="str">
            <v>0320728</v>
          </cell>
          <cell r="F289">
            <v>0</v>
          </cell>
        </row>
        <row r="290">
          <cell r="D290" t="str">
            <v>0320720</v>
          </cell>
          <cell r="F290">
            <v>0</v>
          </cell>
        </row>
        <row r="292">
          <cell r="D292" t="str">
            <v>0318106</v>
          </cell>
          <cell r="F292">
            <v>0</v>
          </cell>
        </row>
        <row r="293">
          <cell r="D293" t="str">
            <v>0315456</v>
          </cell>
          <cell r="F293">
            <v>0</v>
          </cell>
        </row>
        <row r="294">
          <cell r="D294" t="str">
            <v>0322899</v>
          </cell>
          <cell r="F294">
            <v>0</v>
          </cell>
        </row>
        <row r="295">
          <cell r="D295" t="str">
            <v>0320933</v>
          </cell>
          <cell r="F295">
            <v>0</v>
          </cell>
        </row>
        <row r="296">
          <cell r="D296" t="str">
            <v>0320728</v>
          </cell>
          <cell r="F296">
            <v>0</v>
          </cell>
        </row>
        <row r="297">
          <cell r="D297" t="str">
            <v>0320720</v>
          </cell>
          <cell r="F297">
            <v>0</v>
          </cell>
        </row>
        <row r="298">
          <cell r="D298" t="str">
            <v>0317638</v>
          </cell>
          <cell r="F298">
            <v>0</v>
          </cell>
        </row>
        <row r="299">
          <cell r="D299" t="str">
            <v>0318106</v>
          </cell>
          <cell r="F299">
            <v>0</v>
          </cell>
        </row>
        <row r="300">
          <cell r="D300" t="str">
            <v>0315456</v>
          </cell>
          <cell r="F300">
            <v>0</v>
          </cell>
        </row>
        <row r="302">
          <cell r="D302" t="str">
            <v>0322907</v>
          </cell>
          <cell r="F302">
            <v>0</v>
          </cell>
        </row>
        <row r="303">
          <cell r="D303" t="str">
            <v>0320728</v>
          </cell>
          <cell r="F303">
            <v>0</v>
          </cell>
        </row>
        <row r="304">
          <cell r="D304" t="str">
            <v>0320720</v>
          </cell>
          <cell r="F304">
            <v>0</v>
          </cell>
        </row>
        <row r="305">
          <cell r="D305" t="str">
            <v>0322877</v>
          </cell>
          <cell r="F305">
            <v>0</v>
          </cell>
        </row>
        <row r="306">
          <cell r="D306" t="str">
            <v>0321944</v>
          </cell>
          <cell r="F306">
            <v>0</v>
          </cell>
        </row>
        <row r="307">
          <cell r="D307" t="str">
            <v>0318106</v>
          </cell>
          <cell r="F307">
            <v>0</v>
          </cell>
        </row>
        <row r="308">
          <cell r="D308" t="str">
            <v>0315456</v>
          </cell>
          <cell r="F308">
            <v>0</v>
          </cell>
        </row>
        <row r="311">
          <cell r="D311" t="str">
            <v>0326468</v>
          </cell>
          <cell r="F311">
            <v>0</v>
          </cell>
        </row>
        <row r="313">
          <cell r="D313" t="str">
            <v>0326457</v>
          </cell>
          <cell r="F313">
            <v>0</v>
          </cell>
        </row>
        <row r="314">
          <cell r="D314" t="str">
            <v>0322900</v>
          </cell>
          <cell r="F314">
            <v>0</v>
          </cell>
        </row>
        <row r="315">
          <cell r="D315" t="str">
            <v>0322050</v>
          </cell>
          <cell r="F315">
            <v>0</v>
          </cell>
        </row>
        <row r="316">
          <cell r="D316" t="str">
            <v>0322051</v>
          </cell>
          <cell r="F316">
            <v>0</v>
          </cell>
        </row>
        <row r="317">
          <cell r="D317" t="str">
            <v>0318106</v>
          </cell>
          <cell r="F317">
            <v>0</v>
          </cell>
        </row>
        <row r="318">
          <cell r="D318" t="str">
            <v>0318108</v>
          </cell>
          <cell r="F318">
            <v>0</v>
          </cell>
        </row>
        <row r="320">
          <cell r="D320" t="str">
            <v>0322899</v>
          </cell>
          <cell r="F320">
            <v>0</v>
          </cell>
        </row>
        <row r="322">
          <cell r="D322" t="str">
            <v>0317638</v>
          </cell>
          <cell r="F322">
            <v>0</v>
          </cell>
        </row>
        <row r="323">
          <cell r="D323" t="str">
            <v>0323125</v>
          </cell>
          <cell r="F323">
            <v>0</v>
          </cell>
        </row>
        <row r="325">
          <cell r="D325" t="str">
            <v>0320728</v>
          </cell>
          <cell r="F325">
            <v>0</v>
          </cell>
        </row>
        <row r="326">
          <cell r="D326" t="str">
            <v>0320720</v>
          </cell>
          <cell r="F326">
            <v>0</v>
          </cell>
        </row>
        <row r="327">
          <cell r="D327" t="str">
            <v>0322919</v>
          </cell>
          <cell r="F327">
            <v>0</v>
          </cell>
        </row>
        <row r="328">
          <cell r="D328" t="str">
            <v>0318106</v>
          </cell>
          <cell r="F328">
            <v>0</v>
          </cell>
        </row>
        <row r="329">
          <cell r="D329" t="str">
            <v>0315456</v>
          </cell>
          <cell r="F329">
            <v>0</v>
          </cell>
        </row>
        <row r="330">
          <cell r="D330" t="str">
            <v>0322680</v>
          </cell>
          <cell r="F330">
            <v>0</v>
          </cell>
        </row>
        <row r="331">
          <cell r="D331" t="str">
            <v>0322922</v>
          </cell>
          <cell r="F331">
            <v>0</v>
          </cell>
        </row>
        <row r="333">
          <cell r="D333" t="str">
            <v>0323125</v>
          </cell>
          <cell r="F333">
            <v>0</v>
          </cell>
        </row>
        <row r="334">
          <cell r="D334" t="str">
            <v>0320158</v>
          </cell>
          <cell r="F334">
            <v>0</v>
          </cell>
        </row>
        <row r="335">
          <cell r="D335" t="str">
            <v>0320728</v>
          </cell>
          <cell r="F335">
            <v>0</v>
          </cell>
        </row>
        <row r="336">
          <cell r="D336" t="str">
            <v>0320720</v>
          </cell>
          <cell r="F336">
            <v>0</v>
          </cell>
        </row>
        <row r="337">
          <cell r="D337" t="str">
            <v>0322900</v>
          </cell>
          <cell r="F337">
            <v>0</v>
          </cell>
        </row>
        <row r="338">
          <cell r="D338" t="str">
            <v>0318106</v>
          </cell>
          <cell r="F338">
            <v>0</v>
          </cell>
        </row>
        <row r="339">
          <cell r="D339" t="str">
            <v>0315456</v>
          </cell>
          <cell r="F339">
            <v>0</v>
          </cell>
        </row>
        <row r="340">
          <cell r="D340" t="str">
            <v>0322680</v>
          </cell>
          <cell r="F340">
            <v>0</v>
          </cell>
        </row>
        <row r="343">
          <cell r="D343" t="str">
            <v>0323125</v>
          </cell>
          <cell r="F343">
            <v>0</v>
          </cell>
        </row>
        <row r="344">
          <cell r="D344" t="str">
            <v>0322928</v>
          </cell>
          <cell r="F344">
            <v>0</v>
          </cell>
        </row>
        <row r="345">
          <cell r="D345" t="str">
            <v>0323947</v>
          </cell>
          <cell r="F345">
            <v>0</v>
          </cell>
        </row>
        <row r="347">
          <cell r="D347" t="str">
            <v>0322680</v>
          </cell>
          <cell r="F347">
            <v>0</v>
          </cell>
        </row>
        <row r="348">
          <cell r="D348" t="str">
            <v>0322922</v>
          </cell>
          <cell r="F348">
            <v>0</v>
          </cell>
        </row>
        <row r="349">
          <cell r="D349" t="str">
            <v>0322928</v>
          </cell>
          <cell r="F349">
            <v>0</v>
          </cell>
        </row>
        <row r="350">
          <cell r="D350" t="str">
            <v>0323125</v>
          </cell>
          <cell r="F350">
            <v>0</v>
          </cell>
        </row>
        <row r="352">
          <cell r="D352" t="str">
            <v>0320716</v>
          </cell>
          <cell r="F352">
            <v>0</v>
          </cell>
        </row>
        <row r="353">
          <cell r="D353" t="str">
            <v>0322929</v>
          </cell>
          <cell r="F353">
            <v>0</v>
          </cell>
        </row>
        <row r="354">
          <cell r="D354" t="str">
            <v>0318106</v>
          </cell>
          <cell r="F354">
            <v>0</v>
          </cell>
        </row>
        <row r="355">
          <cell r="D355" t="str">
            <v>0318107</v>
          </cell>
          <cell r="F355">
            <v>0</v>
          </cell>
        </row>
        <row r="356">
          <cell r="D356" t="str">
            <v>0322680</v>
          </cell>
          <cell r="F356">
            <v>0</v>
          </cell>
        </row>
        <row r="358">
          <cell r="D358" t="str">
            <v>0322899</v>
          </cell>
          <cell r="F358">
            <v>0</v>
          </cell>
        </row>
        <row r="359">
          <cell r="D359" t="str">
            <v>0322056</v>
          </cell>
          <cell r="F359">
            <v>0</v>
          </cell>
        </row>
        <row r="361">
          <cell r="D361" t="str">
            <v>0320723</v>
          </cell>
          <cell r="F361">
            <v>0</v>
          </cell>
        </row>
        <row r="362">
          <cell r="D362" t="str">
            <v>0320158</v>
          </cell>
          <cell r="F362">
            <v>0</v>
          </cell>
        </row>
        <row r="363">
          <cell r="D363" t="str">
            <v>0322652</v>
          </cell>
          <cell r="F363">
            <v>0</v>
          </cell>
        </row>
        <row r="365">
          <cell r="D365" t="str">
            <v>0322929</v>
          </cell>
          <cell r="F365">
            <v>0</v>
          </cell>
        </row>
        <row r="366">
          <cell r="D366" t="str">
            <v>0323120</v>
          </cell>
          <cell r="F366">
            <v>0</v>
          </cell>
        </row>
        <row r="368">
          <cell r="D368" t="str">
            <v>0325681</v>
          </cell>
          <cell r="F368">
            <v>0</v>
          </cell>
        </row>
        <row r="369">
          <cell r="D369" t="str">
            <v>0322929</v>
          </cell>
          <cell r="F369">
            <v>0</v>
          </cell>
        </row>
        <row r="370">
          <cell r="D370" t="str">
            <v>0318106</v>
          </cell>
          <cell r="F370">
            <v>0</v>
          </cell>
        </row>
        <row r="371">
          <cell r="D371" t="str">
            <v>0318107</v>
          </cell>
          <cell r="F371">
            <v>0</v>
          </cell>
        </row>
        <row r="372">
          <cell r="D372" t="str">
            <v>0322050</v>
          </cell>
          <cell r="F372">
            <v>0</v>
          </cell>
        </row>
        <row r="375">
          <cell r="D375" t="str">
            <v>0323125</v>
          </cell>
          <cell r="F375">
            <v>0</v>
          </cell>
        </row>
        <row r="376">
          <cell r="D376" t="str">
            <v>0322920</v>
          </cell>
          <cell r="F376">
            <v>0</v>
          </cell>
        </row>
        <row r="377">
          <cell r="D377" t="str">
            <v>0320718</v>
          </cell>
          <cell r="F377">
            <v>0</v>
          </cell>
        </row>
        <row r="379">
          <cell r="D379" t="str">
            <v>0318106</v>
          </cell>
          <cell r="F379">
            <v>0</v>
          </cell>
        </row>
        <row r="380">
          <cell r="D380" t="str">
            <v>0318107</v>
          </cell>
          <cell r="F380">
            <v>0</v>
          </cell>
        </row>
        <row r="381">
          <cell r="D381" t="str">
            <v>0322680</v>
          </cell>
          <cell r="F381">
            <v>0</v>
          </cell>
        </row>
        <row r="383">
          <cell r="D383" t="str">
            <v>0317638</v>
          </cell>
          <cell r="F383">
            <v>0</v>
          </cell>
        </row>
        <row r="384">
          <cell r="D384" t="str">
            <v>0323120</v>
          </cell>
          <cell r="F384">
            <v>0</v>
          </cell>
        </row>
        <row r="386">
          <cell r="D386" t="str">
            <v>0320716</v>
          </cell>
          <cell r="F386">
            <v>0</v>
          </cell>
        </row>
        <row r="387">
          <cell r="D387" t="str">
            <v>0322907</v>
          </cell>
          <cell r="F387">
            <v>0</v>
          </cell>
        </row>
        <row r="388">
          <cell r="D388" t="str">
            <v>0318106</v>
          </cell>
          <cell r="F388">
            <v>0</v>
          </cell>
        </row>
        <row r="389">
          <cell r="D389" t="str">
            <v>0318107</v>
          </cell>
          <cell r="F389">
            <v>0</v>
          </cell>
        </row>
        <row r="390">
          <cell r="D390" t="str">
            <v>0322050</v>
          </cell>
          <cell r="F390">
            <v>0</v>
          </cell>
        </row>
        <row r="391">
          <cell r="D391" t="str">
            <v>0320158</v>
          </cell>
          <cell r="F391">
            <v>0</v>
          </cell>
        </row>
        <row r="395">
          <cell r="D395" t="str">
            <v>0320715</v>
          </cell>
          <cell r="F395">
            <v>0</v>
          </cell>
        </row>
        <row r="396">
          <cell r="D396" t="str">
            <v>0323084</v>
          </cell>
          <cell r="F396">
            <v>0</v>
          </cell>
        </row>
        <row r="397">
          <cell r="D397" t="str">
            <v>0323947</v>
          </cell>
          <cell r="F397">
            <v>0</v>
          </cell>
        </row>
        <row r="398">
          <cell r="D398" t="str">
            <v>0317638</v>
          </cell>
          <cell r="F398">
            <v>0</v>
          </cell>
        </row>
        <row r="399">
          <cell r="D399" t="str">
            <v>0318106</v>
          </cell>
          <cell r="F399">
            <v>0</v>
          </cell>
        </row>
        <row r="400">
          <cell r="D400" t="str">
            <v>0318108</v>
          </cell>
          <cell r="F400">
            <v>0</v>
          </cell>
        </row>
        <row r="402">
          <cell r="D402" t="str">
            <v>0322927</v>
          </cell>
          <cell r="F402">
            <v>0</v>
          </cell>
        </row>
        <row r="403">
          <cell r="D403" t="str">
            <v>0320715</v>
          </cell>
          <cell r="F403">
            <v>0</v>
          </cell>
        </row>
        <row r="404">
          <cell r="D404" t="str">
            <v>0323084</v>
          </cell>
          <cell r="F404">
            <v>0</v>
          </cell>
        </row>
        <row r="406">
          <cell r="D406" t="str">
            <v>0318106</v>
          </cell>
          <cell r="F406">
            <v>0</v>
          </cell>
        </row>
        <row r="407">
          <cell r="D407" t="str">
            <v>0318108</v>
          </cell>
          <cell r="F407">
            <v>0</v>
          </cell>
        </row>
        <row r="409">
          <cell r="D409" t="str">
            <v>0317638</v>
          </cell>
          <cell r="F409">
            <v>0</v>
          </cell>
        </row>
        <row r="410">
          <cell r="D410" t="str">
            <v>0320715</v>
          </cell>
          <cell r="F410">
            <v>0</v>
          </cell>
        </row>
        <row r="411">
          <cell r="D411" t="str">
            <v>0323084</v>
          </cell>
          <cell r="F411">
            <v>0</v>
          </cell>
        </row>
        <row r="412">
          <cell r="D412" t="str">
            <v>0323947</v>
          </cell>
          <cell r="F412">
            <v>0</v>
          </cell>
        </row>
        <row r="413">
          <cell r="D413" t="str">
            <v>0322921</v>
          </cell>
          <cell r="F413">
            <v>0</v>
          </cell>
        </row>
        <row r="414">
          <cell r="D414" t="str">
            <v>0318106</v>
          </cell>
          <cell r="F414">
            <v>0</v>
          </cell>
        </row>
        <row r="415">
          <cell r="D415" t="str">
            <v>0318108</v>
          </cell>
          <cell r="F415">
            <v>0</v>
          </cell>
        </row>
        <row r="418">
          <cell r="D418" t="str">
            <v>0320715</v>
          </cell>
          <cell r="F418">
            <v>0</v>
          </cell>
        </row>
        <row r="419">
          <cell r="D419" t="str">
            <v>0323084</v>
          </cell>
          <cell r="F419">
            <v>0</v>
          </cell>
        </row>
        <row r="420">
          <cell r="D420" t="str">
            <v>0320722</v>
          </cell>
          <cell r="F420">
            <v>0</v>
          </cell>
        </row>
        <row r="421">
          <cell r="D421" t="str">
            <v>0318106</v>
          </cell>
          <cell r="F421">
            <v>0</v>
          </cell>
        </row>
        <row r="422">
          <cell r="D422" t="str">
            <v>0318108</v>
          </cell>
          <cell r="F422">
            <v>0</v>
          </cell>
        </row>
        <row r="423">
          <cell r="D423" t="str">
            <v>0322929</v>
          </cell>
          <cell r="F423">
            <v>0</v>
          </cell>
        </row>
        <row r="424">
          <cell r="D424" t="str">
            <v>0322928</v>
          </cell>
          <cell r="F424">
            <v>0</v>
          </cell>
        </row>
        <row r="425">
          <cell r="D425" t="str">
            <v>0320722</v>
          </cell>
          <cell r="F425">
            <v>0</v>
          </cell>
        </row>
        <row r="427">
          <cell r="D427" t="str">
            <v>0326467</v>
          </cell>
          <cell r="F427">
            <v>0</v>
          </cell>
        </row>
        <row r="428">
          <cell r="D428" t="str">
            <v>0322899</v>
          </cell>
          <cell r="F428">
            <v>0</v>
          </cell>
        </row>
        <row r="429">
          <cell r="D429" t="str">
            <v>0326457</v>
          </cell>
          <cell r="F429">
            <v>0</v>
          </cell>
        </row>
        <row r="430">
          <cell r="D430" t="str">
            <v>0322054</v>
          </cell>
          <cell r="F430">
            <v>0</v>
          </cell>
        </row>
        <row r="431">
          <cell r="D431" t="str">
            <v>0317638</v>
          </cell>
          <cell r="F431">
            <v>0</v>
          </cell>
        </row>
        <row r="432">
          <cell r="D432" t="str">
            <v>0322050</v>
          </cell>
          <cell r="F432">
            <v>0</v>
          </cell>
        </row>
        <row r="433">
          <cell r="D433" t="str">
            <v>0322051</v>
          </cell>
          <cell r="F433">
            <v>0</v>
          </cell>
        </row>
        <row r="434">
          <cell r="D434" t="str">
            <v>0318106</v>
          </cell>
          <cell r="F434">
            <v>0</v>
          </cell>
        </row>
        <row r="435">
          <cell r="D435" t="str">
            <v>0318108</v>
          </cell>
          <cell r="F435">
            <v>0</v>
          </cell>
        </row>
        <row r="436">
          <cell r="D436" t="str">
            <v>0322929</v>
          </cell>
          <cell r="F436">
            <v>0</v>
          </cell>
        </row>
        <row r="438">
          <cell r="D438" t="str">
            <v>0326467</v>
          </cell>
          <cell r="F438">
            <v>0</v>
          </cell>
        </row>
        <row r="439">
          <cell r="D439" t="str">
            <v>0317638</v>
          </cell>
          <cell r="F439">
            <v>0</v>
          </cell>
        </row>
        <row r="440">
          <cell r="D440" t="str">
            <v>0326457</v>
          </cell>
          <cell r="F440">
            <v>0</v>
          </cell>
        </row>
        <row r="442">
          <cell r="D442" t="str">
            <v>0322050</v>
          </cell>
          <cell r="F442">
            <v>0</v>
          </cell>
        </row>
        <row r="443">
          <cell r="D443" t="str">
            <v>0322051</v>
          </cell>
          <cell r="F443">
            <v>0</v>
          </cell>
        </row>
        <row r="444">
          <cell r="D444" t="str">
            <v>0318106</v>
          </cell>
          <cell r="F444">
            <v>0</v>
          </cell>
        </row>
        <row r="445">
          <cell r="D445" t="str">
            <v>0318108</v>
          </cell>
          <cell r="F445">
            <v>0</v>
          </cell>
        </row>
        <row r="446">
          <cell r="D446" t="str">
            <v>0317638</v>
          </cell>
          <cell r="F446">
            <v>0</v>
          </cell>
        </row>
        <row r="448">
          <cell r="D448" t="str">
            <v>0326467</v>
          </cell>
          <cell r="F448">
            <v>0</v>
          </cell>
        </row>
        <row r="449">
          <cell r="D449" t="str">
            <v>0322899</v>
          </cell>
          <cell r="F449">
            <v>0</v>
          </cell>
        </row>
        <row r="450">
          <cell r="D450" t="str">
            <v>0326457</v>
          </cell>
          <cell r="F450">
            <v>0</v>
          </cell>
        </row>
        <row r="451">
          <cell r="D451" t="str">
            <v>0322054</v>
          </cell>
          <cell r="F451">
            <v>0</v>
          </cell>
        </row>
        <row r="453">
          <cell r="D453" t="str">
            <v>0322050</v>
          </cell>
          <cell r="F453">
            <v>0</v>
          </cell>
        </row>
        <row r="454">
          <cell r="D454" t="str">
            <v>0322051</v>
          </cell>
          <cell r="F454">
            <v>0</v>
          </cell>
        </row>
        <row r="455">
          <cell r="D455" t="str">
            <v>0318106</v>
          </cell>
          <cell r="F455">
            <v>0</v>
          </cell>
        </row>
        <row r="456">
          <cell r="D456" t="str">
            <v>0318108</v>
          </cell>
          <cell r="F456">
            <v>0</v>
          </cell>
        </row>
        <row r="457">
          <cell r="D457" t="str">
            <v>0322899</v>
          </cell>
          <cell r="F457">
            <v>0</v>
          </cell>
        </row>
        <row r="458">
          <cell r="D458" t="str">
            <v>0322927</v>
          </cell>
          <cell r="F458">
            <v>0</v>
          </cell>
        </row>
        <row r="459">
          <cell r="D459" t="str">
            <v>0326468</v>
          </cell>
          <cell r="F459">
            <v>0</v>
          </cell>
        </row>
        <row r="461">
          <cell r="D461" t="str">
            <v>0326457</v>
          </cell>
          <cell r="F461">
            <v>0</v>
          </cell>
        </row>
        <row r="462">
          <cell r="D462" t="str">
            <v>0324996</v>
          </cell>
          <cell r="F462">
            <v>0</v>
          </cell>
        </row>
        <row r="464">
          <cell r="D464" t="str">
            <v>0324936</v>
          </cell>
          <cell r="F464">
            <v>0</v>
          </cell>
        </row>
        <row r="465">
          <cell r="D465" t="str">
            <v>0324934</v>
          </cell>
          <cell r="F465">
            <v>0</v>
          </cell>
        </row>
        <row r="466">
          <cell r="D466" t="str">
            <v>0324935</v>
          </cell>
          <cell r="F466">
            <v>0</v>
          </cell>
        </row>
        <row r="467">
          <cell r="D467" t="str">
            <v>0324937</v>
          </cell>
          <cell r="F467">
            <v>0</v>
          </cell>
        </row>
        <row r="468">
          <cell r="D468" t="str">
            <v>0324938</v>
          </cell>
          <cell r="F468">
            <v>0</v>
          </cell>
        </row>
        <row r="469">
          <cell r="D469" t="str">
            <v>0324933</v>
          </cell>
          <cell r="F469">
            <v>0</v>
          </cell>
        </row>
        <row r="470">
          <cell r="D470" t="str">
            <v>0327015</v>
          </cell>
          <cell r="F470">
            <v>0</v>
          </cell>
        </row>
        <row r="472">
          <cell r="D472" t="str">
            <v>0318106</v>
          </cell>
          <cell r="F472">
            <v>0</v>
          </cell>
        </row>
        <row r="473">
          <cell r="D473" t="str">
            <v>0318108</v>
          </cell>
          <cell r="F473">
            <v>0</v>
          </cell>
        </row>
        <row r="474">
          <cell r="D474" t="str">
            <v>0320158</v>
          </cell>
          <cell r="F474">
            <v>0</v>
          </cell>
        </row>
        <row r="475">
          <cell r="D475" t="str">
            <v>0327486</v>
          </cell>
          <cell r="F475">
            <v>0</v>
          </cell>
        </row>
        <row r="478">
          <cell r="D478" t="str">
            <v>0326468</v>
          </cell>
          <cell r="F478">
            <v>0</v>
          </cell>
        </row>
        <row r="479">
          <cell r="D479" t="str">
            <v>0322919</v>
          </cell>
          <cell r="F479">
            <v>0</v>
          </cell>
        </row>
        <row r="480">
          <cell r="D480" t="str">
            <v>0326457</v>
          </cell>
          <cell r="F480">
            <v>0</v>
          </cell>
        </row>
        <row r="482">
          <cell r="D482" t="str">
            <v>0318106</v>
          </cell>
          <cell r="F482">
            <v>0</v>
          </cell>
        </row>
        <row r="483">
          <cell r="D483" t="str">
            <v>0318108</v>
          </cell>
          <cell r="F483">
            <v>0</v>
          </cell>
        </row>
        <row r="484">
          <cell r="D484" t="str">
            <v>0322050</v>
          </cell>
          <cell r="F484">
            <v>0</v>
          </cell>
        </row>
        <row r="485">
          <cell r="D485" t="str">
            <v>0322051</v>
          </cell>
          <cell r="F485">
            <v>0</v>
          </cell>
        </row>
        <row r="486">
          <cell r="D486" t="str">
            <v>0320158</v>
          </cell>
          <cell r="F486">
            <v>0</v>
          </cell>
        </row>
        <row r="488">
          <cell r="D488" t="str">
            <v>0326467</v>
          </cell>
          <cell r="F488">
            <v>0</v>
          </cell>
        </row>
        <row r="489">
          <cell r="D489" t="str">
            <v>0322921</v>
          </cell>
          <cell r="F489">
            <v>0</v>
          </cell>
        </row>
        <row r="490">
          <cell r="D490" t="str">
            <v>0326457</v>
          </cell>
          <cell r="F490">
            <v>0</v>
          </cell>
        </row>
        <row r="491">
          <cell r="D491" t="str">
            <v>0324996</v>
          </cell>
          <cell r="F491">
            <v>0</v>
          </cell>
        </row>
        <row r="493">
          <cell r="D493" t="str">
            <v>0324936</v>
          </cell>
          <cell r="F493">
            <v>0</v>
          </cell>
        </row>
        <row r="494">
          <cell r="D494" t="str">
            <v>0324934</v>
          </cell>
          <cell r="F494">
            <v>0</v>
          </cell>
        </row>
        <row r="495">
          <cell r="D495" t="str">
            <v>0324935</v>
          </cell>
          <cell r="F495">
            <v>0</v>
          </cell>
        </row>
        <row r="496">
          <cell r="D496" t="str">
            <v>0324937</v>
          </cell>
          <cell r="F496">
            <v>0</v>
          </cell>
        </row>
        <row r="497">
          <cell r="D497" t="str">
            <v>0324938</v>
          </cell>
          <cell r="F497">
            <v>0</v>
          </cell>
        </row>
        <row r="498">
          <cell r="D498" t="str">
            <v>0324933</v>
          </cell>
          <cell r="F498">
            <v>0</v>
          </cell>
        </row>
        <row r="499">
          <cell r="D499" t="str">
            <v>0327015</v>
          </cell>
          <cell r="F499">
            <v>0</v>
          </cell>
        </row>
        <row r="500">
          <cell r="D500" t="str">
            <v>0322928</v>
          </cell>
          <cell r="F500">
            <v>0</v>
          </cell>
        </row>
        <row r="501">
          <cell r="D501" t="str">
            <v>0318106</v>
          </cell>
          <cell r="F501">
            <v>0</v>
          </cell>
        </row>
        <row r="502">
          <cell r="D502" t="str">
            <v>0318108</v>
          </cell>
          <cell r="F502">
            <v>0</v>
          </cell>
        </row>
        <row r="503">
          <cell r="D503" t="str">
            <v>0320158</v>
          </cell>
          <cell r="F503">
            <v>0</v>
          </cell>
        </row>
        <row r="504">
          <cell r="D504" t="str">
            <v>0327486</v>
          </cell>
          <cell r="F504">
            <v>0</v>
          </cell>
        </row>
        <row r="505">
          <cell r="D505" t="str">
            <v>0322920</v>
          </cell>
          <cell r="F505">
            <v>0</v>
          </cell>
        </row>
        <row r="507">
          <cell r="D507" t="str">
            <v>0326467</v>
          </cell>
          <cell r="F507">
            <v>0</v>
          </cell>
        </row>
        <row r="508">
          <cell r="D508" t="str">
            <v>0320158</v>
          </cell>
          <cell r="F508">
            <v>0</v>
          </cell>
        </row>
        <row r="509">
          <cell r="D509" t="str">
            <v>0326457</v>
          </cell>
          <cell r="F509">
            <v>0</v>
          </cell>
        </row>
        <row r="511">
          <cell r="D511" t="str">
            <v>0318106</v>
          </cell>
          <cell r="F511">
            <v>0</v>
          </cell>
        </row>
        <row r="512">
          <cell r="D512" t="str">
            <v>0318108</v>
          </cell>
          <cell r="F512">
            <v>0</v>
          </cell>
        </row>
        <row r="513">
          <cell r="D513" t="str">
            <v>0322050</v>
          </cell>
          <cell r="F513">
            <v>0</v>
          </cell>
        </row>
        <row r="514">
          <cell r="D514" t="str">
            <v>0322051</v>
          </cell>
          <cell r="F514">
            <v>0</v>
          </cell>
        </row>
        <row r="515">
          <cell r="D515" t="str">
            <v>0317638</v>
          </cell>
          <cell r="F515">
            <v>0</v>
          </cell>
        </row>
        <row r="518">
          <cell r="D518" t="str">
            <v>0322899</v>
          </cell>
          <cell r="F518">
            <v>0</v>
          </cell>
        </row>
        <row r="519">
          <cell r="D519" t="str">
            <v>0323926</v>
          </cell>
          <cell r="F519">
            <v>0</v>
          </cell>
        </row>
        <row r="521">
          <cell r="D521" t="str">
            <v>0326457</v>
          </cell>
          <cell r="F521">
            <v>0</v>
          </cell>
        </row>
        <row r="522">
          <cell r="D522" t="str">
            <v>0324996</v>
          </cell>
          <cell r="F522">
            <v>0</v>
          </cell>
        </row>
        <row r="524">
          <cell r="D524" t="str">
            <v>0324936</v>
          </cell>
          <cell r="F524">
            <v>0</v>
          </cell>
        </row>
        <row r="525">
          <cell r="D525" t="str">
            <v>0324934</v>
          </cell>
          <cell r="F525">
            <v>0</v>
          </cell>
        </row>
        <row r="526">
          <cell r="D526" t="str">
            <v>0324935</v>
          </cell>
          <cell r="F526">
            <v>0</v>
          </cell>
        </row>
        <row r="527">
          <cell r="D527" t="str">
            <v>0324937</v>
          </cell>
          <cell r="F527">
            <v>0</v>
          </cell>
        </row>
        <row r="528">
          <cell r="D528" t="str">
            <v>0324938</v>
          </cell>
          <cell r="F528">
            <v>0</v>
          </cell>
        </row>
        <row r="529">
          <cell r="D529" t="str">
            <v>0324933</v>
          </cell>
          <cell r="F529">
            <v>0</v>
          </cell>
        </row>
        <row r="530">
          <cell r="D530" t="str">
            <v>0327015</v>
          </cell>
          <cell r="F530">
            <v>0</v>
          </cell>
        </row>
        <row r="532">
          <cell r="D532" t="str">
            <v>0318106</v>
          </cell>
          <cell r="F532">
            <v>0</v>
          </cell>
        </row>
        <row r="533">
          <cell r="D533" t="str">
            <v>0318108</v>
          </cell>
          <cell r="F533">
            <v>0</v>
          </cell>
        </row>
        <row r="534">
          <cell r="D534" t="str">
            <v>0320158</v>
          </cell>
          <cell r="F534">
            <v>0</v>
          </cell>
        </row>
        <row r="535">
          <cell r="D535" t="str">
            <v>0327487</v>
          </cell>
          <cell r="F535">
            <v>0</v>
          </cell>
        </row>
        <row r="537">
          <cell r="D537" t="str">
            <v>0317638</v>
          </cell>
          <cell r="F537">
            <v>0</v>
          </cell>
        </row>
        <row r="538">
          <cell r="D538" t="str">
            <v>0323926</v>
          </cell>
          <cell r="F538">
            <v>0</v>
          </cell>
        </row>
        <row r="540">
          <cell r="D540" t="str">
            <v>0326457</v>
          </cell>
          <cell r="F540">
            <v>0</v>
          </cell>
        </row>
        <row r="541">
          <cell r="D541" t="str">
            <v>0322899</v>
          </cell>
          <cell r="F541">
            <v>0</v>
          </cell>
        </row>
        <row r="542">
          <cell r="D542" t="str">
            <v>0318106</v>
          </cell>
          <cell r="F542">
            <v>0</v>
          </cell>
        </row>
        <row r="543">
          <cell r="D543" t="str">
            <v>0318108</v>
          </cell>
          <cell r="F543">
            <v>0</v>
          </cell>
        </row>
        <row r="544">
          <cell r="D544" t="str">
            <v>0322050</v>
          </cell>
          <cell r="F544">
            <v>0</v>
          </cell>
        </row>
        <row r="545">
          <cell r="D545" t="str">
            <v>0322051</v>
          </cell>
          <cell r="F545">
            <v>0</v>
          </cell>
        </row>
        <row r="548">
          <cell r="D548" t="str">
            <v>0320733</v>
          </cell>
          <cell r="F548">
            <v>0</v>
          </cell>
        </row>
        <row r="549">
          <cell r="D549" t="str">
            <v>0322899</v>
          </cell>
          <cell r="F549">
            <v>0</v>
          </cell>
        </row>
        <row r="550">
          <cell r="D550" t="str">
            <v>0326457</v>
          </cell>
          <cell r="F550">
            <v>0</v>
          </cell>
        </row>
        <row r="551">
          <cell r="D551" t="str">
            <v>0317638</v>
          </cell>
          <cell r="F551">
            <v>0</v>
          </cell>
        </row>
        <row r="552">
          <cell r="D552" t="str">
            <v>0318106</v>
          </cell>
          <cell r="F552">
            <v>0</v>
          </cell>
        </row>
        <row r="553">
          <cell r="D553" t="str">
            <v>0318108</v>
          </cell>
          <cell r="F553">
            <v>0</v>
          </cell>
        </row>
        <row r="555">
          <cell r="D555" t="str">
            <v>0322907</v>
          </cell>
          <cell r="F555">
            <v>0</v>
          </cell>
        </row>
        <row r="556">
          <cell r="D556" t="str">
            <v>0320733</v>
          </cell>
          <cell r="F556">
            <v>0</v>
          </cell>
        </row>
        <row r="558">
          <cell r="D558" t="str">
            <v>0324996</v>
          </cell>
          <cell r="F558">
            <v>0</v>
          </cell>
        </row>
        <row r="559">
          <cell r="D559" t="str">
            <v>0320158</v>
          </cell>
          <cell r="F559">
            <v>0</v>
          </cell>
        </row>
        <row r="560">
          <cell r="D560" t="str">
            <v>0324936</v>
          </cell>
          <cell r="F560">
            <v>0</v>
          </cell>
        </row>
        <row r="561">
          <cell r="D561" t="str">
            <v>0324934</v>
          </cell>
          <cell r="F561">
            <v>0</v>
          </cell>
        </row>
        <row r="562">
          <cell r="D562" t="str">
            <v>0324935</v>
          </cell>
          <cell r="F562">
            <v>0</v>
          </cell>
        </row>
        <row r="563">
          <cell r="D563" t="str">
            <v>0324937</v>
          </cell>
          <cell r="F563">
            <v>0</v>
          </cell>
        </row>
        <row r="564">
          <cell r="D564" t="str">
            <v>0324938</v>
          </cell>
          <cell r="F564">
            <v>0</v>
          </cell>
        </row>
        <row r="565">
          <cell r="D565" t="str">
            <v>0324933</v>
          </cell>
          <cell r="F565">
            <v>0</v>
          </cell>
        </row>
        <row r="566">
          <cell r="D566" t="str">
            <v>0327015</v>
          </cell>
          <cell r="F566">
            <v>0</v>
          </cell>
        </row>
        <row r="567">
          <cell r="D567" t="str">
            <v>0320158</v>
          </cell>
          <cell r="F567">
            <v>0</v>
          </cell>
        </row>
        <row r="568">
          <cell r="D568" t="str">
            <v>0320158</v>
          </cell>
          <cell r="F568">
            <v>0</v>
          </cell>
        </row>
        <row r="569">
          <cell r="D569" t="str">
            <v>0327487</v>
          </cell>
          <cell r="F569">
            <v>0</v>
          </cell>
        </row>
        <row r="570">
          <cell r="D570" t="str">
            <v>0322907</v>
          </cell>
          <cell r="F570">
            <v>0</v>
          </cell>
        </row>
        <row r="571">
          <cell r="D571" t="str">
            <v>0322899</v>
          </cell>
          <cell r="F571">
            <v>0</v>
          </cell>
        </row>
        <row r="572">
          <cell r="D572" t="str">
            <v>0317557</v>
          </cell>
          <cell r="F572">
            <v>0</v>
          </cell>
        </row>
        <row r="574">
          <cell r="D574" t="str">
            <v>0325680</v>
          </cell>
          <cell r="F574">
            <v>0</v>
          </cell>
        </row>
        <row r="575">
          <cell r="D575" t="str">
            <v>0325684</v>
          </cell>
          <cell r="F575">
            <v>0</v>
          </cell>
        </row>
        <row r="576">
          <cell r="D576" t="str">
            <v>0325685</v>
          </cell>
        </row>
        <row r="577">
          <cell r="D577" t="str">
            <v>0323947</v>
          </cell>
        </row>
        <row r="579">
          <cell r="D579" t="str">
            <v>0327414</v>
          </cell>
        </row>
        <row r="580">
          <cell r="D580" t="str">
            <v>0327415</v>
          </cell>
          <cell r="F580">
            <v>0</v>
          </cell>
        </row>
        <row r="581">
          <cell r="D581" t="str">
            <v>0327417</v>
          </cell>
        </row>
        <row r="582">
          <cell r="D582" t="str">
            <v>0327418</v>
          </cell>
          <cell r="F582">
            <v>0</v>
          </cell>
        </row>
        <row r="583">
          <cell r="D583" t="str">
            <v>0325682</v>
          </cell>
          <cell r="F583">
            <v>0</v>
          </cell>
        </row>
        <row r="584">
          <cell r="D584" t="str">
            <v>0325683</v>
          </cell>
        </row>
        <row r="586">
          <cell r="D586" t="str">
            <v>0322631</v>
          </cell>
          <cell r="F586">
            <v>0</v>
          </cell>
        </row>
        <row r="587">
          <cell r="D587" t="str">
            <v>0322632</v>
          </cell>
        </row>
        <row r="588">
          <cell r="D588" t="str">
            <v>0323747</v>
          </cell>
          <cell r="F588">
            <v>0</v>
          </cell>
        </row>
        <row r="589">
          <cell r="D589" t="str">
            <v>0322633</v>
          </cell>
          <cell r="F589">
            <v>0</v>
          </cell>
        </row>
        <row r="590">
          <cell r="D590" t="str">
            <v>0322640</v>
          </cell>
        </row>
        <row r="591">
          <cell r="D591" t="str">
            <v>0323116</v>
          </cell>
        </row>
        <row r="592">
          <cell r="D592" t="str">
            <v>0322639</v>
          </cell>
          <cell r="F592">
            <v>0</v>
          </cell>
        </row>
        <row r="593">
          <cell r="D593" t="str">
            <v>0322638</v>
          </cell>
        </row>
        <row r="594">
          <cell r="D594" t="str">
            <v>0318271</v>
          </cell>
          <cell r="F594">
            <v>0</v>
          </cell>
        </row>
        <row r="595">
          <cell r="D595" t="str">
            <v>0320158</v>
          </cell>
          <cell r="F595">
            <v>0</v>
          </cell>
        </row>
        <row r="598">
          <cell r="D598" t="str">
            <v>0322899</v>
          </cell>
          <cell r="F598">
            <v>0</v>
          </cell>
        </row>
        <row r="599">
          <cell r="D599" t="str">
            <v>0327414</v>
          </cell>
        </row>
        <row r="600">
          <cell r="D600" t="str">
            <v>0327416</v>
          </cell>
          <cell r="F600">
            <v>0</v>
          </cell>
        </row>
        <row r="601">
          <cell r="D601" t="str">
            <v>0327419</v>
          </cell>
          <cell r="F601">
            <v>0</v>
          </cell>
        </row>
        <row r="602">
          <cell r="D602" t="str">
            <v>0327420</v>
          </cell>
        </row>
        <row r="603">
          <cell r="D603" t="str">
            <v>0325682</v>
          </cell>
        </row>
        <row r="604">
          <cell r="D604" t="str">
            <v>0325683</v>
          </cell>
        </row>
        <row r="606">
          <cell r="D606" t="str">
            <v>0323123</v>
          </cell>
          <cell r="F606">
            <v>0</v>
          </cell>
        </row>
        <row r="607">
          <cell r="D607" t="str">
            <v>0323125</v>
          </cell>
        </row>
        <row r="608">
          <cell r="D608" t="str">
            <v>0326467</v>
          </cell>
          <cell r="F608">
            <v>0</v>
          </cell>
        </row>
        <row r="609">
          <cell r="D609" t="str">
            <v>0326468</v>
          </cell>
          <cell r="F609">
            <v>0</v>
          </cell>
        </row>
        <row r="610">
          <cell r="D610" t="str">
            <v>0323120</v>
          </cell>
          <cell r="F610">
            <v>0</v>
          </cell>
        </row>
        <row r="611">
          <cell r="D611" t="str">
            <v>0325681</v>
          </cell>
          <cell r="F611">
            <v>0</v>
          </cell>
        </row>
        <row r="612">
          <cell r="D612" t="str">
            <v>0326313</v>
          </cell>
          <cell r="F612">
            <v>0</v>
          </cell>
        </row>
        <row r="613">
          <cell r="D613" t="str">
            <v>0322807</v>
          </cell>
          <cell r="F613">
            <v>0</v>
          </cell>
        </row>
        <row r="614">
          <cell r="D614" t="str">
            <v>0322680</v>
          </cell>
          <cell r="F614">
            <v>0</v>
          </cell>
        </row>
        <row r="615">
          <cell r="D615" t="str">
            <v>0327486</v>
          </cell>
        </row>
        <row r="616">
          <cell r="D616" t="str">
            <v>0327487</v>
          </cell>
        </row>
        <row r="617">
          <cell r="D617" t="str">
            <v>0325687</v>
          </cell>
          <cell r="F617">
            <v>0</v>
          </cell>
        </row>
        <row r="619">
          <cell r="D619" t="str">
            <v>0326304</v>
          </cell>
          <cell r="F619">
            <v>0</v>
          </cell>
        </row>
        <row r="620">
          <cell r="D620" t="str">
            <v>0326305</v>
          </cell>
          <cell r="F620">
            <v>0</v>
          </cell>
        </row>
        <row r="621">
          <cell r="D621" t="str">
            <v>0326306</v>
          </cell>
          <cell r="F621">
            <v>0</v>
          </cell>
        </row>
        <row r="622">
          <cell r="D622" t="str">
            <v>0320724</v>
          </cell>
          <cell r="F622">
            <v>0</v>
          </cell>
        </row>
        <row r="623">
          <cell r="D623" t="str">
            <v>0326307</v>
          </cell>
          <cell r="F623">
            <v>0</v>
          </cell>
        </row>
        <row r="624">
          <cell r="D624" t="str">
            <v>0326308</v>
          </cell>
          <cell r="F624">
            <v>0</v>
          </cell>
        </row>
        <row r="625">
          <cell r="D625" t="str">
            <v>0326309</v>
          </cell>
          <cell r="F625">
            <v>0</v>
          </cell>
        </row>
        <row r="630">
          <cell r="D630" t="str">
            <v>0320747</v>
          </cell>
          <cell r="F630">
            <v>0</v>
          </cell>
        </row>
        <row r="632">
          <cell r="D632" t="str">
            <v>0323776</v>
          </cell>
          <cell r="F632">
            <v>0</v>
          </cell>
        </row>
        <row r="633">
          <cell r="D633" t="str">
            <v>0322180</v>
          </cell>
          <cell r="F633">
            <v>0</v>
          </cell>
        </row>
        <row r="634">
          <cell r="D634" t="str">
            <v>0320722</v>
          </cell>
          <cell r="F634">
            <v>0</v>
          </cell>
        </row>
        <row r="635">
          <cell r="D635" t="str">
            <v>0320721</v>
          </cell>
          <cell r="F635">
            <v>0</v>
          </cell>
        </row>
        <row r="636">
          <cell r="D636" t="str">
            <v>0322155</v>
          </cell>
          <cell r="F636">
            <v>0</v>
          </cell>
        </row>
        <row r="638">
          <cell r="D638" t="str">
            <v>0322652</v>
          </cell>
          <cell r="F638">
            <v>0</v>
          </cell>
        </row>
        <row r="641">
          <cell r="D641" t="str">
            <v>0320748</v>
          </cell>
          <cell r="F641">
            <v>0</v>
          </cell>
        </row>
        <row r="643">
          <cell r="D643" t="str">
            <v>0322180</v>
          </cell>
          <cell r="F643">
            <v>0</v>
          </cell>
        </row>
        <row r="644">
          <cell r="D644" t="str">
            <v>0320722</v>
          </cell>
          <cell r="F644">
            <v>0</v>
          </cell>
        </row>
        <row r="645">
          <cell r="D645" t="str">
            <v>0320721</v>
          </cell>
          <cell r="F645">
            <v>0</v>
          </cell>
        </row>
        <row r="646">
          <cell r="D646" t="str">
            <v>0322155</v>
          </cell>
          <cell r="F646">
            <v>0</v>
          </cell>
        </row>
        <row r="648">
          <cell r="D648" t="str">
            <v>0322652</v>
          </cell>
          <cell r="F648">
            <v>0</v>
          </cell>
        </row>
        <row r="651">
          <cell r="D651" t="str">
            <v>0320749</v>
          </cell>
          <cell r="F651">
            <v>0</v>
          </cell>
        </row>
        <row r="653">
          <cell r="D653" t="str">
            <v>0323776</v>
          </cell>
          <cell r="F653">
            <v>0</v>
          </cell>
        </row>
        <row r="654">
          <cell r="D654" t="str">
            <v>0320722</v>
          </cell>
          <cell r="F654">
            <v>0</v>
          </cell>
        </row>
        <row r="655">
          <cell r="D655" t="str">
            <v>0320721</v>
          </cell>
          <cell r="F655">
            <v>0</v>
          </cell>
        </row>
        <row r="656">
          <cell r="D656" t="str">
            <v>0322155</v>
          </cell>
          <cell r="F656">
            <v>0</v>
          </cell>
        </row>
        <row r="658">
          <cell r="D658" t="str">
            <v>0322652</v>
          </cell>
          <cell r="F658">
            <v>0</v>
          </cell>
        </row>
        <row r="661">
          <cell r="D661" t="str">
            <v>0320750</v>
          </cell>
          <cell r="F661">
            <v>0</v>
          </cell>
        </row>
        <row r="663">
          <cell r="D663" t="str">
            <v>0323776</v>
          </cell>
          <cell r="F663">
            <v>0</v>
          </cell>
        </row>
        <row r="664">
          <cell r="D664" t="str">
            <v>0320722</v>
          </cell>
          <cell r="F664">
            <v>0</v>
          </cell>
        </row>
        <row r="666">
          <cell r="D666" t="str">
            <v>0322652</v>
          </cell>
          <cell r="F666">
            <v>0</v>
          </cell>
        </row>
        <row r="669">
          <cell r="D669" t="str">
            <v>0320754</v>
          </cell>
          <cell r="F669">
            <v>0</v>
          </cell>
        </row>
        <row r="671">
          <cell r="D671" t="str">
            <v>0323776</v>
          </cell>
          <cell r="F671">
            <v>0</v>
          </cell>
        </row>
        <row r="672">
          <cell r="D672" t="str">
            <v>0320722</v>
          </cell>
          <cell r="F672">
            <v>0</v>
          </cell>
        </row>
        <row r="674">
          <cell r="D674" t="str">
            <v>0322652</v>
          </cell>
          <cell r="F674">
            <v>0</v>
          </cell>
        </row>
        <row r="677">
          <cell r="D677" t="str">
            <v>0320753</v>
          </cell>
          <cell r="F677">
            <v>0</v>
          </cell>
        </row>
        <row r="679">
          <cell r="D679" t="str">
            <v>0322180</v>
          </cell>
          <cell r="F679">
            <v>0</v>
          </cell>
        </row>
        <row r="680">
          <cell r="D680" t="str">
            <v>0320722</v>
          </cell>
          <cell r="F680">
            <v>0</v>
          </cell>
        </row>
        <row r="682">
          <cell r="D682" t="str">
            <v>0322652</v>
          </cell>
          <cell r="F682">
            <v>0</v>
          </cell>
        </row>
        <row r="685">
          <cell r="D685" t="str">
            <v>0320752</v>
          </cell>
          <cell r="F685">
            <v>0</v>
          </cell>
        </row>
        <row r="687">
          <cell r="D687" t="str">
            <v>0320722</v>
          </cell>
          <cell r="F687">
            <v>0</v>
          </cell>
        </row>
        <row r="689">
          <cell r="D689" t="str">
            <v>0322652</v>
          </cell>
          <cell r="F689">
            <v>0</v>
          </cell>
        </row>
        <row r="692">
          <cell r="D692" t="str">
            <v>0325692</v>
          </cell>
          <cell r="F692">
            <v>0</v>
          </cell>
        </row>
        <row r="694">
          <cell r="D694" t="str">
            <v>0322180</v>
          </cell>
          <cell r="F694">
            <v>0</v>
          </cell>
        </row>
        <row r="695">
          <cell r="D695" t="str">
            <v>0320722</v>
          </cell>
          <cell r="F695">
            <v>0</v>
          </cell>
        </row>
        <row r="697">
          <cell r="D697" t="str">
            <v>0322652</v>
          </cell>
          <cell r="F697">
            <v>0</v>
          </cell>
        </row>
        <row r="700">
          <cell r="D700" t="str">
            <v>0322157</v>
          </cell>
          <cell r="F700">
            <v>0</v>
          </cell>
        </row>
        <row r="702">
          <cell r="D702" t="str">
            <v>0322181</v>
          </cell>
          <cell r="F702">
            <v>0</v>
          </cell>
        </row>
        <row r="703">
          <cell r="D703" t="str">
            <v>0320722</v>
          </cell>
          <cell r="F703">
            <v>0</v>
          </cell>
        </row>
        <row r="704">
          <cell r="D704" t="str">
            <v>0322155</v>
          </cell>
          <cell r="F704">
            <v>0</v>
          </cell>
        </row>
        <row r="706">
          <cell r="D706" t="str">
            <v>0322652</v>
          </cell>
          <cell r="F706">
            <v>0</v>
          </cell>
        </row>
        <row r="709">
          <cell r="D709" t="str">
            <v>0320751</v>
          </cell>
          <cell r="F709">
            <v>0</v>
          </cell>
        </row>
        <row r="711">
          <cell r="D711" t="str">
            <v>0322181</v>
          </cell>
          <cell r="F711">
            <v>0</v>
          </cell>
        </row>
        <row r="712">
          <cell r="D712" t="str">
            <v>0320722</v>
          </cell>
          <cell r="F712">
            <v>0</v>
          </cell>
        </row>
        <row r="713">
          <cell r="D713" t="str">
            <v>0322155</v>
          </cell>
          <cell r="F713">
            <v>0</v>
          </cell>
        </row>
        <row r="718">
          <cell r="D718" t="str">
            <v>0322910</v>
          </cell>
          <cell r="F718">
            <v>0</v>
          </cell>
        </row>
        <row r="719">
          <cell r="D719" t="str">
            <v>0321808</v>
          </cell>
          <cell r="F719">
            <v>0</v>
          </cell>
        </row>
        <row r="721">
          <cell r="D721" t="str">
            <v>0320158</v>
          </cell>
          <cell r="F721">
            <v>0</v>
          </cell>
        </row>
        <row r="724">
          <cell r="D724" t="str">
            <v>0323184</v>
          </cell>
          <cell r="F724">
            <v>0</v>
          </cell>
        </row>
        <row r="725">
          <cell r="D725" t="str">
            <v>0322910</v>
          </cell>
          <cell r="F725">
            <v>0</v>
          </cell>
        </row>
        <row r="726">
          <cell r="D726" t="str">
            <v>0322911</v>
          </cell>
          <cell r="F726">
            <v>0</v>
          </cell>
        </row>
        <row r="727">
          <cell r="D727" t="str">
            <v>0321808</v>
          </cell>
          <cell r="F727">
            <v>0</v>
          </cell>
        </row>
        <row r="730">
          <cell r="D730" t="str">
            <v>0323184</v>
          </cell>
          <cell r="F730">
            <v>0</v>
          </cell>
        </row>
        <row r="731">
          <cell r="D731" t="str">
            <v>0322910</v>
          </cell>
          <cell r="F731">
            <v>0</v>
          </cell>
        </row>
        <row r="732">
          <cell r="D732" t="str">
            <v>0321808</v>
          </cell>
          <cell r="F732">
            <v>0</v>
          </cell>
        </row>
        <row r="735">
          <cell r="D735" t="str">
            <v>0323184</v>
          </cell>
          <cell r="F735">
            <v>0</v>
          </cell>
        </row>
        <row r="736">
          <cell r="D736" t="str">
            <v>0322899</v>
          </cell>
          <cell r="F736">
            <v>0</v>
          </cell>
        </row>
        <row r="739">
          <cell r="D739" t="str">
            <v>0322899</v>
          </cell>
          <cell r="F739">
            <v>0</v>
          </cell>
        </row>
        <row r="740">
          <cell r="D740" t="str">
            <v>0322915</v>
          </cell>
          <cell r="F740">
            <v>0</v>
          </cell>
        </row>
        <row r="741">
          <cell r="D741" t="str">
            <v>0322910</v>
          </cell>
          <cell r="F741">
            <v>0</v>
          </cell>
        </row>
        <row r="742">
          <cell r="D742" t="str">
            <v>0321808</v>
          </cell>
          <cell r="F742">
            <v>0</v>
          </cell>
        </row>
        <row r="745">
          <cell r="D745" t="str">
            <v>0321029</v>
          </cell>
          <cell r="F745">
            <v>0</v>
          </cell>
        </row>
        <row r="746">
          <cell r="D746" t="str">
            <v>0322910</v>
          </cell>
          <cell r="F746">
            <v>0</v>
          </cell>
        </row>
        <row r="747">
          <cell r="D747" t="str">
            <v>0321808</v>
          </cell>
          <cell r="F747">
            <v>0</v>
          </cell>
        </row>
        <row r="750">
          <cell r="D750" t="str">
            <v>0327088</v>
          </cell>
          <cell r="F750">
            <v>0</v>
          </cell>
        </row>
        <row r="751">
          <cell r="D751" t="str">
            <v>0322924</v>
          </cell>
          <cell r="F751">
            <v>0</v>
          </cell>
        </row>
        <row r="752">
          <cell r="D752" t="str">
            <v>0322920</v>
          </cell>
          <cell r="F752">
            <v>0</v>
          </cell>
        </row>
        <row r="754">
          <cell r="D754" t="str">
            <v>0317638</v>
          </cell>
          <cell r="F754">
            <v>0</v>
          </cell>
        </row>
        <row r="755">
          <cell r="D755" t="str">
            <v>0320158</v>
          </cell>
          <cell r="F755">
            <v>0</v>
          </cell>
        </row>
        <row r="760">
          <cell r="D760" t="str">
            <v>0322910</v>
          </cell>
          <cell r="F760">
            <v>0</v>
          </cell>
        </row>
        <row r="761">
          <cell r="D761" t="str">
            <v>0321808</v>
          </cell>
          <cell r="F761">
            <v>0</v>
          </cell>
        </row>
        <row r="764">
          <cell r="D764" t="str">
            <v>0323184</v>
          </cell>
          <cell r="F764">
            <v>0</v>
          </cell>
        </row>
        <row r="765">
          <cell r="D765" t="str">
            <v>0322910</v>
          </cell>
          <cell r="F765">
            <v>0</v>
          </cell>
        </row>
        <row r="766">
          <cell r="D766" t="str">
            <v>0321808</v>
          </cell>
          <cell r="F766">
            <v>0</v>
          </cell>
        </row>
        <row r="769">
          <cell r="D769" t="str">
            <v>0323184</v>
          </cell>
          <cell r="F769">
            <v>0</v>
          </cell>
        </row>
        <row r="770">
          <cell r="D770" t="str">
            <v>0322910</v>
          </cell>
          <cell r="F770">
            <v>0</v>
          </cell>
        </row>
        <row r="771">
          <cell r="D771" t="str">
            <v>0321808</v>
          </cell>
          <cell r="F771">
            <v>0</v>
          </cell>
        </row>
        <row r="774">
          <cell r="D774" t="str">
            <v>0323184</v>
          </cell>
          <cell r="F774">
            <v>0</v>
          </cell>
        </row>
        <row r="775">
          <cell r="D775" t="str">
            <v>0322899</v>
          </cell>
          <cell r="F775">
            <v>0</v>
          </cell>
        </row>
        <row r="776">
          <cell r="D776" t="str">
            <v>0321808</v>
          </cell>
          <cell r="F776">
            <v>0</v>
          </cell>
        </row>
        <row r="779">
          <cell r="D779" t="str">
            <v>0322899</v>
          </cell>
          <cell r="F779">
            <v>0</v>
          </cell>
        </row>
        <row r="780">
          <cell r="D780" t="str">
            <v>0322915</v>
          </cell>
          <cell r="F780">
            <v>0</v>
          </cell>
        </row>
        <row r="781">
          <cell r="D781" t="str">
            <v>0322910</v>
          </cell>
          <cell r="F781">
            <v>0</v>
          </cell>
        </row>
        <row r="782">
          <cell r="D782" t="str">
            <v>0321808</v>
          </cell>
          <cell r="F782">
            <v>0</v>
          </cell>
        </row>
        <row r="785">
          <cell r="D785" t="str">
            <v>0321029</v>
          </cell>
          <cell r="F785">
            <v>0</v>
          </cell>
        </row>
        <row r="786">
          <cell r="D786" t="str">
            <v>0322910</v>
          </cell>
          <cell r="F786">
            <v>0</v>
          </cell>
        </row>
        <row r="787">
          <cell r="D787" t="str">
            <v>0321808</v>
          </cell>
          <cell r="F787">
            <v>0</v>
          </cell>
        </row>
        <row r="790">
          <cell r="D790" t="str">
            <v>0322910</v>
          </cell>
          <cell r="F790">
            <v>0</v>
          </cell>
        </row>
        <row r="791">
          <cell r="D791" t="str">
            <v>0321808</v>
          </cell>
          <cell r="F791">
            <v>0</v>
          </cell>
        </row>
        <row r="794">
          <cell r="D794" t="str">
            <v>0323184</v>
          </cell>
          <cell r="F794">
            <v>0</v>
          </cell>
        </row>
        <row r="795">
          <cell r="D795" t="str">
            <v>0322910</v>
          </cell>
          <cell r="F795">
            <v>0</v>
          </cell>
        </row>
        <row r="796">
          <cell r="D796" t="str">
            <v>0321808</v>
          </cell>
          <cell r="F796">
            <v>0</v>
          </cell>
        </row>
        <row r="799">
          <cell r="D799" t="str">
            <v>0323184</v>
          </cell>
          <cell r="F799">
            <v>0</v>
          </cell>
        </row>
        <row r="800">
          <cell r="D800" t="str">
            <v>0322910</v>
          </cell>
          <cell r="F800">
            <v>0</v>
          </cell>
        </row>
        <row r="801">
          <cell r="D801" t="str">
            <v>0321808</v>
          </cell>
          <cell r="F801">
            <v>0</v>
          </cell>
        </row>
        <row r="804">
          <cell r="D804" t="str">
            <v>0323184</v>
          </cell>
          <cell r="F804">
            <v>0</v>
          </cell>
        </row>
        <row r="805">
          <cell r="D805" t="str">
            <v>0322899</v>
          </cell>
          <cell r="F805">
            <v>0</v>
          </cell>
        </row>
        <row r="806">
          <cell r="D806" t="str">
            <v>0321808</v>
          </cell>
          <cell r="F806">
            <v>0</v>
          </cell>
        </row>
        <row r="809">
          <cell r="D809" t="str">
            <v>0322899</v>
          </cell>
          <cell r="F809">
            <v>0</v>
          </cell>
        </row>
        <row r="810">
          <cell r="D810" t="str">
            <v>0322915</v>
          </cell>
          <cell r="F810">
            <v>0</v>
          </cell>
        </row>
        <row r="811">
          <cell r="D811" t="str">
            <v>0322910</v>
          </cell>
          <cell r="F811">
            <v>0</v>
          </cell>
        </row>
        <row r="812">
          <cell r="D812" t="str">
            <v>0321808</v>
          </cell>
          <cell r="F812">
            <v>0</v>
          </cell>
        </row>
        <row r="815">
          <cell r="D815" t="str">
            <v>0321029</v>
          </cell>
          <cell r="F815">
            <v>0</v>
          </cell>
        </row>
        <row r="816">
          <cell r="D816" t="str">
            <v>0322910</v>
          </cell>
          <cell r="F816">
            <v>0</v>
          </cell>
        </row>
        <row r="817">
          <cell r="D817" t="str">
            <v>0321808</v>
          </cell>
          <cell r="F817">
            <v>0</v>
          </cell>
        </row>
        <row r="820">
          <cell r="D820" t="str">
            <v>0322899</v>
          </cell>
          <cell r="F820">
            <v>0</v>
          </cell>
        </row>
        <row r="821">
          <cell r="D821" t="str">
            <v>0322924</v>
          </cell>
          <cell r="F821">
            <v>0</v>
          </cell>
        </row>
        <row r="822">
          <cell r="D822" t="str">
            <v>0322920</v>
          </cell>
          <cell r="F822">
            <v>0</v>
          </cell>
        </row>
        <row r="824">
          <cell r="D824" t="str">
            <v>0317638</v>
          </cell>
          <cell r="F824">
            <v>0</v>
          </cell>
        </row>
        <row r="825">
          <cell r="D825" t="str">
            <v>0320158</v>
          </cell>
          <cell r="F825">
            <v>0</v>
          </cell>
        </row>
        <row r="828">
          <cell r="D828" t="str">
            <v>0322899</v>
          </cell>
          <cell r="F828">
            <v>0</v>
          </cell>
        </row>
        <row r="829">
          <cell r="D829" t="str">
            <v>0322924</v>
          </cell>
          <cell r="F829">
            <v>0</v>
          </cell>
        </row>
        <row r="830">
          <cell r="D830" t="str">
            <v>0322920</v>
          </cell>
          <cell r="F830">
            <v>0</v>
          </cell>
        </row>
        <row r="832">
          <cell r="D832" t="str">
            <v>0317638</v>
          </cell>
          <cell r="F832">
            <v>0</v>
          </cell>
        </row>
        <row r="833">
          <cell r="D833" t="str">
            <v>0320158</v>
          </cell>
          <cell r="F833">
            <v>0</v>
          </cell>
        </row>
        <row r="838">
          <cell r="D838" t="str">
            <v>0321973</v>
          </cell>
          <cell r="F838">
            <v>0</v>
          </cell>
        </row>
        <row r="840">
          <cell r="D840" t="str">
            <v>0327088</v>
          </cell>
          <cell r="F840">
            <v>0</v>
          </cell>
        </row>
        <row r="841">
          <cell r="D841" t="str">
            <v>0326910</v>
          </cell>
          <cell r="F841">
            <v>0</v>
          </cell>
        </row>
        <row r="842">
          <cell r="D842" t="str">
            <v>0321996</v>
          </cell>
          <cell r="F842">
            <v>0</v>
          </cell>
        </row>
        <row r="843">
          <cell r="D843" t="str">
            <v>0321981</v>
          </cell>
          <cell r="F843">
            <v>0</v>
          </cell>
        </row>
        <row r="846">
          <cell r="D846" t="str">
            <v>0321974</v>
          </cell>
          <cell r="F846">
            <v>0</v>
          </cell>
        </row>
        <row r="848">
          <cell r="D848" t="str">
            <v>0327088</v>
          </cell>
          <cell r="F848">
            <v>0</v>
          </cell>
        </row>
        <row r="849">
          <cell r="D849" t="str">
            <v>0326910</v>
          </cell>
          <cell r="F849">
            <v>0</v>
          </cell>
        </row>
        <row r="850">
          <cell r="D850" t="str">
            <v>0321996</v>
          </cell>
          <cell r="F850">
            <v>0</v>
          </cell>
        </row>
        <row r="851">
          <cell r="D851" t="str">
            <v>0321981</v>
          </cell>
          <cell r="F851">
            <v>0</v>
          </cell>
        </row>
        <row r="854">
          <cell r="D854" t="str">
            <v>0321975</v>
          </cell>
          <cell r="F854">
            <v>0</v>
          </cell>
        </row>
        <row r="856">
          <cell r="D856" t="str">
            <v>0327088</v>
          </cell>
          <cell r="F856">
            <v>0</v>
          </cell>
        </row>
        <row r="857">
          <cell r="D857" t="str">
            <v>0326910</v>
          </cell>
          <cell r="F857">
            <v>0</v>
          </cell>
        </row>
        <row r="858">
          <cell r="D858" t="str">
            <v>0321996</v>
          </cell>
          <cell r="F858">
            <v>0</v>
          </cell>
        </row>
        <row r="859">
          <cell r="D859" t="str">
            <v>0321981</v>
          </cell>
          <cell r="F859">
            <v>0</v>
          </cell>
        </row>
        <row r="864">
          <cell r="D864" t="str">
            <v>0322863</v>
          </cell>
          <cell r="F864">
            <v>0</v>
          </cell>
        </row>
        <row r="866">
          <cell r="D866" t="str">
            <v>0322909</v>
          </cell>
          <cell r="F866">
            <v>0</v>
          </cell>
        </row>
        <row r="867">
          <cell r="D867" t="str">
            <v>0322901</v>
          </cell>
          <cell r="F867">
            <v>0</v>
          </cell>
        </row>
        <row r="868">
          <cell r="D868" t="str">
            <v>0322932</v>
          </cell>
          <cell r="F868">
            <v>0</v>
          </cell>
        </row>
        <row r="871">
          <cell r="D871" t="str">
            <v>0322861</v>
          </cell>
          <cell r="F871">
            <v>0</v>
          </cell>
        </row>
        <row r="873">
          <cell r="D873" t="str">
            <v>0322909</v>
          </cell>
          <cell r="F873">
            <v>0</v>
          </cell>
        </row>
        <row r="874">
          <cell r="D874" t="str">
            <v>0322901</v>
          </cell>
          <cell r="F874">
            <v>0</v>
          </cell>
        </row>
        <row r="875">
          <cell r="D875" t="str">
            <v>0322932</v>
          </cell>
          <cell r="F875">
            <v>0</v>
          </cell>
        </row>
        <row r="878">
          <cell r="D878" t="str">
            <v>0322864</v>
          </cell>
          <cell r="F878">
            <v>0</v>
          </cell>
        </row>
        <row r="880">
          <cell r="D880" t="str">
            <v>0322909</v>
          </cell>
          <cell r="F880">
            <v>0</v>
          </cell>
        </row>
        <row r="881">
          <cell r="D881" t="str">
            <v>0322901</v>
          </cell>
          <cell r="F881">
            <v>0</v>
          </cell>
        </row>
        <row r="882">
          <cell r="D882" t="str">
            <v>0322932</v>
          </cell>
          <cell r="F882">
            <v>0</v>
          </cell>
        </row>
        <row r="885">
          <cell r="D885" t="str">
            <v>0322862</v>
          </cell>
          <cell r="F885">
            <v>0</v>
          </cell>
        </row>
        <row r="887">
          <cell r="D887" t="str">
            <v>0322909</v>
          </cell>
          <cell r="F887">
            <v>0</v>
          </cell>
        </row>
        <row r="888">
          <cell r="D888" t="str">
            <v>0322901</v>
          </cell>
          <cell r="F888">
            <v>0</v>
          </cell>
        </row>
        <row r="889">
          <cell r="D889" t="str">
            <v>0322932</v>
          </cell>
          <cell r="F889">
            <v>0</v>
          </cell>
        </row>
        <row r="894">
          <cell r="D894" t="str">
            <v>0327088</v>
          </cell>
          <cell r="F894">
            <v>0</v>
          </cell>
        </row>
        <row r="895">
          <cell r="D895" t="str">
            <v>0326910</v>
          </cell>
          <cell r="F895">
            <v>0</v>
          </cell>
        </row>
        <row r="896">
          <cell r="D896" t="str">
            <v>0321996</v>
          </cell>
          <cell r="F896">
            <v>0</v>
          </cell>
        </row>
        <row r="898">
          <cell r="D898" t="str">
            <v>0327092</v>
          </cell>
          <cell r="F898">
            <v>0</v>
          </cell>
        </row>
        <row r="899">
          <cell r="D899" t="str">
            <v>0320158</v>
          </cell>
          <cell r="F899">
            <v>0</v>
          </cell>
        </row>
        <row r="902">
          <cell r="D902" t="str">
            <v>0327088</v>
          </cell>
          <cell r="F902">
            <v>0</v>
          </cell>
        </row>
        <row r="903">
          <cell r="D903" t="str">
            <v>0326910</v>
          </cell>
          <cell r="F903">
            <v>0</v>
          </cell>
        </row>
        <row r="904">
          <cell r="D904" t="str">
            <v>0321996</v>
          </cell>
          <cell r="F904">
            <v>0</v>
          </cell>
        </row>
        <row r="906">
          <cell r="D906" t="str">
            <v>0320158</v>
          </cell>
          <cell r="F906">
            <v>0</v>
          </cell>
        </row>
        <row r="907">
          <cell r="D907" t="str">
            <v>0320998</v>
          </cell>
          <cell r="F907">
            <v>0</v>
          </cell>
        </row>
        <row r="910">
          <cell r="D910" t="str">
            <v>0327088</v>
          </cell>
          <cell r="F910">
            <v>0</v>
          </cell>
        </row>
        <row r="911">
          <cell r="D911" t="str">
            <v>0326910</v>
          </cell>
          <cell r="F911">
            <v>0</v>
          </cell>
        </row>
        <row r="912">
          <cell r="D912" t="str">
            <v>0320730</v>
          </cell>
          <cell r="F912">
            <v>0</v>
          </cell>
        </row>
        <row r="913">
          <cell r="D913" t="str">
            <v>0322919</v>
          </cell>
          <cell r="F913">
            <v>0</v>
          </cell>
        </row>
        <row r="915">
          <cell r="D915" t="str">
            <v>0327092</v>
          </cell>
          <cell r="F915">
            <v>0</v>
          </cell>
        </row>
        <row r="918">
          <cell r="D918" t="str">
            <v>0327088</v>
          </cell>
          <cell r="F918">
            <v>0</v>
          </cell>
        </row>
        <row r="919">
          <cell r="D919" t="str">
            <v>0326910</v>
          </cell>
          <cell r="F919">
            <v>0</v>
          </cell>
        </row>
        <row r="921">
          <cell r="D921" t="str">
            <v>0327092</v>
          </cell>
          <cell r="F921">
            <v>0</v>
          </cell>
        </row>
        <row r="922">
          <cell r="D922" t="str">
            <v>0320158</v>
          </cell>
          <cell r="F922">
            <v>0</v>
          </cell>
        </row>
        <row r="925">
          <cell r="D925" t="str">
            <v>0320730</v>
          </cell>
          <cell r="F925">
            <v>0</v>
          </cell>
        </row>
        <row r="926">
          <cell r="D926" t="str">
            <v>0322917</v>
          </cell>
          <cell r="F926">
            <v>0</v>
          </cell>
        </row>
        <row r="929">
          <cell r="D929" t="str">
            <v>0320730</v>
          </cell>
          <cell r="F929">
            <v>0</v>
          </cell>
        </row>
        <row r="930">
          <cell r="D930" t="str">
            <v>0322917</v>
          </cell>
          <cell r="F930">
            <v>0</v>
          </cell>
        </row>
        <row r="931">
          <cell r="D931" t="str">
            <v>0327088</v>
          </cell>
          <cell r="F931">
            <v>0</v>
          </cell>
        </row>
        <row r="932">
          <cell r="D932" t="str">
            <v>0326910</v>
          </cell>
          <cell r="F932">
            <v>0</v>
          </cell>
        </row>
        <row r="934">
          <cell r="D934" t="str">
            <v>0327092</v>
          </cell>
          <cell r="F934">
            <v>0</v>
          </cell>
        </row>
        <row r="937">
          <cell r="D937" t="str">
            <v>0327088</v>
          </cell>
          <cell r="F937">
            <v>0</v>
          </cell>
        </row>
        <row r="938">
          <cell r="D938" t="str">
            <v>0326910</v>
          </cell>
          <cell r="F938">
            <v>0</v>
          </cell>
        </row>
        <row r="940">
          <cell r="D940" t="str">
            <v>0327092</v>
          </cell>
          <cell r="F940">
            <v>0</v>
          </cell>
        </row>
        <row r="941">
          <cell r="D941" t="str">
            <v>0320158</v>
          </cell>
          <cell r="F941">
            <v>0</v>
          </cell>
        </row>
        <row r="944">
          <cell r="D944" t="str">
            <v>0320730</v>
          </cell>
          <cell r="F944">
            <v>0</v>
          </cell>
        </row>
        <row r="945">
          <cell r="D945" t="str">
            <v>0322919</v>
          </cell>
          <cell r="F945">
            <v>0</v>
          </cell>
        </row>
        <row r="948">
          <cell r="D948" t="str">
            <v>0327088</v>
          </cell>
          <cell r="F948">
            <v>0</v>
          </cell>
        </row>
        <row r="949">
          <cell r="D949" t="str">
            <v>0326910</v>
          </cell>
          <cell r="F949">
            <v>0</v>
          </cell>
        </row>
        <row r="950">
          <cell r="D950" t="str">
            <v>0320712</v>
          </cell>
          <cell r="F950">
            <v>0</v>
          </cell>
        </row>
        <row r="952">
          <cell r="D952" t="str">
            <v>0327092</v>
          </cell>
          <cell r="F952">
            <v>0</v>
          </cell>
        </row>
        <row r="953">
          <cell r="D953" t="str">
            <v>0320158</v>
          </cell>
          <cell r="F953">
            <v>0</v>
          </cell>
        </row>
        <row r="956">
          <cell r="D956" t="str">
            <v>0327088</v>
          </cell>
          <cell r="F956">
            <v>0</v>
          </cell>
        </row>
        <row r="957">
          <cell r="D957" t="str">
            <v>0326910</v>
          </cell>
          <cell r="F957">
            <v>0</v>
          </cell>
        </row>
        <row r="958">
          <cell r="D958" t="str">
            <v>0322920</v>
          </cell>
          <cell r="F958">
            <v>0</v>
          </cell>
        </row>
        <row r="960">
          <cell r="D960" t="str">
            <v>0327092</v>
          </cell>
          <cell r="F960">
            <v>0</v>
          </cell>
        </row>
        <row r="961">
          <cell r="D961" t="str">
            <v>0320158</v>
          </cell>
          <cell r="F961">
            <v>0</v>
          </cell>
        </row>
        <row r="964">
          <cell r="D964" t="str">
            <v>0327088</v>
          </cell>
          <cell r="F964">
            <v>0</v>
          </cell>
        </row>
        <row r="965">
          <cell r="D965" t="str">
            <v>0326910</v>
          </cell>
          <cell r="F965">
            <v>0</v>
          </cell>
        </row>
        <row r="966">
          <cell r="D966" t="str">
            <v>0322924</v>
          </cell>
          <cell r="F966">
            <v>0</v>
          </cell>
        </row>
        <row r="967">
          <cell r="D967" t="str">
            <v>0322920</v>
          </cell>
          <cell r="F967">
            <v>0</v>
          </cell>
        </row>
        <row r="969">
          <cell r="D969" t="str">
            <v>0327092</v>
          </cell>
          <cell r="F969">
            <v>0</v>
          </cell>
        </row>
        <row r="970">
          <cell r="D970" t="str">
            <v>0320158</v>
          </cell>
          <cell r="F970">
            <v>0</v>
          </cell>
        </row>
        <row r="973">
          <cell r="D973" t="str">
            <v>0323722</v>
          </cell>
          <cell r="F973">
            <v>0</v>
          </cell>
        </row>
        <row r="974">
          <cell r="D974" t="str">
            <v>0321808</v>
          </cell>
          <cell r="F974">
            <v>0</v>
          </cell>
        </row>
        <row r="976">
          <cell r="D976" t="str">
            <v>0320158</v>
          </cell>
          <cell r="F976">
            <v>0</v>
          </cell>
        </row>
        <row r="979">
          <cell r="D979" t="str">
            <v>0323724</v>
          </cell>
          <cell r="F979">
            <v>0</v>
          </cell>
        </row>
        <row r="980">
          <cell r="D980" t="str">
            <v>0323722</v>
          </cell>
          <cell r="F980">
            <v>0</v>
          </cell>
        </row>
        <row r="981">
          <cell r="D981" t="str">
            <v>0323723</v>
          </cell>
          <cell r="F981">
            <v>0</v>
          </cell>
        </row>
        <row r="982">
          <cell r="D982" t="str">
            <v>0321808</v>
          </cell>
          <cell r="F982">
            <v>0</v>
          </cell>
        </row>
        <row r="985">
          <cell r="D985" t="str">
            <v>0323724</v>
          </cell>
          <cell r="F985">
            <v>0</v>
          </cell>
        </row>
        <row r="986">
          <cell r="D986" t="str">
            <v>0323722</v>
          </cell>
          <cell r="F986">
            <v>0</v>
          </cell>
        </row>
        <row r="987">
          <cell r="D987" t="str">
            <v>0321808</v>
          </cell>
          <cell r="F987">
            <v>0</v>
          </cell>
        </row>
        <row r="990">
          <cell r="D990" t="str">
            <v>0323724</v>
          </cell>
          <cell r="F990">
            <v>0</v>
          </cell>
        </row>
        <row r="991">
          <cell r="D991" t="str">
            <v>0327088</v>
          </cell>
          <cell r="F991">
            <v>0</v>
          </cell>
        </row>
        <row r="992">
          <cell r="D992" t="str">
            <v>0326910</v>
          </cell>
          <cell r="F992">
            <v>0</v>
          </cell>
        </row>
        <row r="995">
          <cell r="D995" t="str">
            <v>0327088</v>
          </cell>
          <cell r="F995">
            <v>0</v>
          </cell>
        </row>
        <row r="996">
          <cell r="D996" t="str">
            <v>0326910</v>
          </cell>
          <cell r="F996">
            <v>0</v>
          </cell>
        </row>
        <row r="997">
          <cell r="D997" t="str">
            <v>0322915</v>
          </cell>
          <cell r="F997">
            <v>0</v>
          </cell>
        </row>
        <row r="998">
          <cell r="D998" t="str">
            <v>0323722</v>
          </cell>
          <cell r="F998">
            <v>0</v>
          </cell>
        </row>
        <row r="999">
          <cell r="D999" t="str">
            <v>0321808</v>
          </cell>
          <cell r="F999">
            <v>0</v>
          </cell>
        </row>
        <row r="1002">
          <cell r="D1002" t="str">
            <v>0321029</v>
          </cell>
          <cell r="F1002">
            <v>0</v>
          </cell>
        </row>
        <row r="1003">
          <cell r="D1003" t="str">
            <v>0323722</v>
          </cell>
          <cell r="F1003">
            <v>0</v>
          </cell>
        </row>
        <row r="1004">
          <cell r="D1004" t="str">
            <v>0321808</v>
          </cell>
          <cell r="F1004">
            <v>0</v>
          </cell>
        </row>
        <row r="1007">
          <cell r="D1007" t="str">
            <v>0327088</v>
          </cell>
          <cell r="F1007">
            <v>0</v>
          </cell>
        </row>
        <row r="1008">
          <cell r="D1008" t="str">
            <v>0326910</v>
          </cell>
          <cell r="F1008">
            <v>0</v>
          </cell>
        </row>
        <row r="1009">
          <cell r="D1009" t="str">
            <v>0322924</v>
          </cell>
          <cell r="F1009">
            <v>0</v>
          </cell>
        </row>
        <row r="1010">
          <cell r="D1010" t="str">
            <v>0322920</v>
          </cell>
          <cell r="F1010">
            <v>0</v>
          </cell>
        </row>
        <row r="1012">
          <cell r="D1012" t="str">
            <v>0327092</v>
          </cell>
          <cell r="F1012">
            <v>0</v>
          </cell>
        </row>
        <row r="1013">
          <cell r="D1013" t="str">
            <v>0320158</v>
          </cell>
          <cell r="F1013">
            <v>0</v>
          </cell>
        </row>
        <row r="1018">
          <cell r="D1018" t="str">
            <v>0325693</v>
          </cell>
          <cell r="F1018">
            <v>0</v>
          </cell>
        </row>
        <row r="1019">
          <cell r="D1019" t="str">
            <v>0325696</v>
          </cell>
          <cell r="F1019">
            <v>0</v>
          </cell>
        </row>
        <row r="1022">
          <cell r="D1022" t="str">
            <v>0325694</v>
          </cell>
          <cell r="F1022">
            <v>0</v>
          </cell>
        </row>
        <row r="1023">
          <cell r="D1023" t="str">
            <v>0325696</v>
          </cell>
          <cell r="F1023">
            <v>0</v>
          </cell>
        </row>
        <row r="1024">
          <cell r="D1024" t="str">
            <v>0325695</v>
          </cell>
          <cell r="F1024">
            <v>0</v>
          </cell>
        </row>
        <row r="1029">
          <cell r="D1029" t="str">
            <v>0321971</v>
          </cell>
          <cell r="F1029">
            <v>0</v>
          </cell>
        </row>
        <row r="1030">
          <cell r="D1030" t="str">
            <v>0322884</v>
          </cell>
          <cell r="F1030">
            <v>0</v>
          </cell>
        </row>
        <row r="1031">
          <cell r="D1031" t="str">
            <v>0322891</v>
          </cell>
          <cell r="F1031">
            <v>0</v>
          </cell>
        </row>
        <row r="1034">
          <cell r="D1034" t="str">
            <v>0322892</v>
          </cell>
          <cell r="F1034">
            <v>0</v>
          </cell>
        </row>
        <row r="1035">
          <cell r="D1035" t="str">
            <v>0322884</v>
          </cell>
          <cell r="F1035">
            <v>0</v>
          </cell>
        </row>
        <row r="1036">
          <cell r="D1036" t="str">
            <v>0322891</v>
          </cell>
          <cell r="F1036">
            <v>0</v>
          </cell>
        </row>
        <row r="1039">
          <cell r="D1039" t="str">
            <v>0322893</v>
          </cell>
          <cell r="F1039">
            <v>0</v>
          </cell>
        </row>
        <row r="1040">
          <cell r="D1040" t="str">
            <v>0322884</v>
          </cell>
          <cell r="F1040">
            <v>0</v>
          </cell>
        </row>
        <row r="1041">
          <cell r="D1041" t="str">
            <v>0322891</v>
          </cell>
          <cell r="F1041">
            <v>0</v>
          </cell>
        </row>
        <row r="1045">
          <cell r="D1045" t="str">
            <v>0320747</v>
          </cell>
        </row>
        <row r="1046">
          <cell r="D1046" t="str">
            <v>0320748</v>
          </cell>
        </row>
        <row r="1047">
          <cell r="D1047" t="str">
            <v>0320749</v>
          </cell>
        </row>
        <row r="1048">
          <cell r="D1048" t="str">
            <v>0320750</v>
          </cell>
        </row>
        <row r="1049">
          <cell r="D1049" t="str">
            <v>0320754</v>
          </cell>
        </row>
        <row r="1050">
          <cell r="D1050" t="str">
            <v>0320753</v>
          </cell>
        </row>
        <row r="1051">
          <cell r="D1051" t="str">
            <v>0320752</v>
          </cell>
        </row>
        <row r="1052">
          <cell r="D1052" t="str">
            <v>0325692</v>
          </cell>
        </row>
        <row r="1053">
          <cell r="D1053" t="str">
            <v>0322157</v>
          </cell>
        </row>
        <row r="1054">
          <cell r="D1054" t="str">
            <v>0320751</v>
          </cell>
        </row>
        <row r="1055">
          <cell r="D1055" t="str">
            <v>0323105</v>
          </cell>
        </row>
        <row r="1059">
          <cell r="D1059" t="str">
            <v>0322181</v>
          </cell>
        </row>
        <row r="1060">
          <cell r="D1060" t="str">
            <v>0322180</v>
          </cell>
        </row>
        <row r="1061">
          <cell r="D1061" t="str">
            <v>0323776</v>
          </cell>
        </row>
        <row r="1062">
          <cell r="D1062" t="str">
            <v>0322652</v>
          </cell>
        </row>
        <row r="1063">
          <cell r="D1063" t="str">
            <v>0322177</v>
          </cell>
        </row>
        <row r="1064">
          <cell r="D1064" t="str">
            <v>0322179</v>
          </cell>
        </row>
        <row r="1065">
          <cell r="D1065" t="str">
            <v>0322155</v>
          </cell>
        </row>
        <row r="1066">
          <cell r="D1066" t="str">
            <v>0321066</v>
          </cell>
        </row>
        <row r="1067">
          <cell r="D1067" t="str">
            <v>0323777</v>
          </cell>
          <cell r="F1067">
            <v>0</v>
          </cell>
        </row>
        <row r="1071">
          <cell r="D1071" t="str">
            <v>0325693</v>
          </cell>
        </row>
        <row r="1072">
          <cell r="D1072" t="str">
            <v>0325694</v>
          </cell>
        </row>
        <row r="1073">
          <cell r="D1073" t="str">
            <v>0325695</v>
          </cell>
        </row>
        <row r="1074">
          <cell r="D1074" t="str">
            <v>0325696</v>
          </cell>
        </row>
        <row r="1078">
          <cell r="D1078" t="str">
            <v>0321973</v>
          </cell>
        </row>
        <row r="1079">
          <cell r="D1079" t="str">
            <v>0321974</v>
          </cell>
        </row>
        <row r="1080">
          <cell r="D1080" t="str">
            <v>0321975</v>
          </cell>
        </row>
        <row r="1084">
          <cell r="D1084" t="str">
            <v>0322857</v>
          </cell>
        </row>
        <row r="1085">
          <cell r="D1085" t="str">
            <v>0322856</v>
          </cell>
        </row>
        <row r="1086">
          <cell r="D1086" t="str">
            <v>0322933</v>
          </cell>
        </row>
        <row r="1087">
          <cell r="D1087" t="str">
            <v>0321953</v>
          </cell>
        </row>
        <row r="1088">
          <cell r="D1088" t="str">
            <v>0322859</v>
          </cell>
        </row>
        <row r="1089">
          <cell r="D1089" t="str">
            <v>0322858</v>
          </cell>
        </row>
        <row r="1090">
          <cell r="D1090" t="str">
            <v>0322935</v>
          </cell>
        </row>
        <row r="1091">
          <cell r="D1091" t="str">
            <v>0322860</v>
          </cell>
        </row>
        <row r="1092">
          <cell r="D1092" t="str">
            <v>0325688</v>
          </cell>
        </row>
        <row r="1093">
          <cell r="D1093" t="str">
            <v>0325687</v>
          </cell>
        </row>
        <row r="1094">
          <cell r="D1094" t="str">
            <v>0326300</v>
          </cell>
        </row>
        <row r="1095">
          <cell r="D1095" t="str">
            <v>0326302</v>
          </cell>
        </row>
        <row r="1096">
          <cell r="D1096" t="str">
            <v>0326301</v>
          </cell>
        </row>
        <row r="1097">
          <cell r="D1097" t="str">
            <v>0326303</v>
          </cell>
        </row>
        <row r="1098">
          <cell r="D1098" t="str">
            <v>0317576</v>
          </cell>
        </row>
        <row r="1099">
          <cell r="D1099" t="str">
            <v>0321955</v>
          </cell>
        </row>
        <row r="1100">
          <cell r="D1100" t="str">
            <v>0322656</v>
          </cell>
        </row>
        <row r="1101">
          <cell r="D1101" t="str">
            <v>0321956</v>
          </cell>
        </row>
        <row r="1102">
          <cell r="D1102" t="str">
            <v>0321958</v>
          </cell>
        </row>
        <row r="1103">
          <cell r="D1103" t="str">
            <v>0321959</v>
          </cell>
        </row>
        <row r="1107">
          <cell r="D1107" t="str">
            <v>0322866</v>
          </cell>
        </row>
        <row r="1108">
          <cell r="D1108" t="str">
            <v>0322865</v>
          </cell>
        </row>
        <row r="1112">
          <cell r="D1112" t="str">
            <v>0322929</v>
          </cell>
        </row>
        <row r="1113">
          <cell r="D1113" t="str">
            <v>0322930</v>
          </cell>
        </row>
        <row r="1114">
          <cell r="D1114" t="str">
            <v>0322928</v>
          </cell>
        </row>
        <row r="1115">
          <cell r="D1115" t="str">
            <v>0317620</v>
          </cell>
        </row>
        <row r="1116">
          <cell r="D1116" t="str">
            <v>0322882</v>
          </cell>
        </row>
        <row r="1117">
          <cell r="D1117" t="str">
            <v>0321981</v>
          </cell>
        </row>
        <row r="1118">
          <cell r="D1118" t="str">
            <v>0317619</v>
          </cell>
        </row>
        <row r="1122">
          <cell r="D1122" t="str">
            <v>0321971</v>
          </cell>
        </row>
        <row r="1123">
          <cell r="D1123" t="str">
            <v>0322892</v>
          </cell>
        </row>
        <row r="1124">
          <cell r="D1124" t="str">
            <v>0322893</v>
          </cell>
        </row>
        <row r="1125">
          <cell r="D1125" t="str">
            <v>0322894</v>
          </cell>
        </row>
        <row r="1126">
          <cell r="D1126" t="str">
            <v>0321042</v>
          </cell>
        </row>
        <row r="1127">
          <cell r="D1127" t="str">
            <v>0322896</v>
          </cell>
        </row>
        <row r="1128">
          <cell r="D1128" t="str">
            <v>0322884</v>
          </cell>
        </row>
        <row r="1129">
          <cell r="D1129" t="str">
            <v>0322891</v>
          </cell>
        </row>
        <row r="1133">
          <cell r="D1133" t="str">
            <v>0322873</v>
          </cell>
        </row>
        <row r="1134">
          <cell r="D1134" t="str">
            <v>0322874</v>
          </cell>
        </row>
        <row r="1135">
          <cell r="D1135" t="str">
            <v>0322875</v>
          </cell>
        </row>
        <row r="1136">
          <cell r="D1136" t="str">
            <v>0322154</v>
          </cell>
        </row>
        <row r="1137">
          <cell r="D1137" t="str">
            <v>0322895</v>
          </cell>
        </row>
        <row r="1141">
          <cell r="D1141" t="str">
            <v>0321980</v>
          </cell>
        </row>
        <row r="1142">
          <cell r="D1142" t="str">
            <v>0322937</v>
          </cell>
        </row>
        <row r="1143">
          <cell r="D1143" t="str">
            <v>0322870</v>
          </cell>
        </row>
        <row r="1144">
          <cell r="D1144" t="str">
            <v>0322907</v>
          </cell>
        </row>
        <row r="1145">
          <cell r="D1145" t="str">
            <v>0321037</v>
          </cell>
        </row>
        <row r="1146">
          <cell r="D1146" t="str">
            <v>0321039</v>
          </cell>
        </row>
        <row r="1150">
          <cell r="D1150" t="str">
            <v>0322864</v>
          </cell>
        </row>
        <row r="1151">
          <cell r="D1151" t="str">
            <v>0322863</v>
          </cell>
        </row>
        <row r="1152">
          <cell r="D1152" t="str">
            <v>0322862</v>
          </cell>
        </row>
        <row r="1153">
          <cell r="D1153" t="str">
            <v>0322861</v>
          </cell>
        </row>
        <row r="1154">
          <cell r="D1154" t="str">
            <v>0322901</v>
          </cell>
        </row>
        <row r="1155">
          <cell r="D1155" t="str">
            <v>0322909</v>
          </cell>
        </row>
        <row r="1159">
          <cell r="D1159" t="str">
            <v>0321969</v>
          </cell>
        </row>
        <row r="1163">
          <cell r="D1163" t="str">
            <v>0322899</v>
          </cell>
        </row>
        <row r="1164">
          <cell r="D1164" t="str">
            <v>0322905</v>
          </cell>
        </row>
        <row r="1165">
          <cell r="D1165" t="str">
            <v>0322906</v>
          </cell>
        </row>
        <row r="1166">
          <cell r="D1166" t="str">
            <v>0322910</v>
          </cell>
        </row>
        <row r="1167">
          <cell r="D1167" t="str">
            <v>0323722</v>
          </cell>
        </row>
        <row r="1168">
          <cell r="D1168" t="str">
            <v>0322911</v>
          </cell>
        </row>
        <row r="1169">
          <cell r="D1169" t="str">
            <v>0323723</v>
          </cell>
        </row>
        <row r="1170">
          <cell r="D1170" t="str">
            <v>0322900</v>
          </cell>
        </row>
        <row r="1171">
          <cell r="D1171" t="str">
            <v>0322902</v>
          </cell>
        </row>
        <row r="1172">
          <cell r="D1172" t="str">
            <v>0322914</v>
          </cell>
        </row>
        <row r="1173">
          <cell r="D1173" t="str">
            <v>0323184</v>
          </cell>
        </row>
        <row r="1174">
          <cell r="D1174" t="str">
            <v>0323724</v>
          </cell>
        </row>
        <row r="1178">
          <cell r="D1178" t="str">
            <v>0317638</v>
          </cell>
        </row>
        <row r="1179">
          <cell r="D1179" t="str">
            <v>0318347</v>
          </cell>
        </row>
        <row r="1180">
          <cell r="D1180" t="str">
            <v>0321805</v>
          </cell>
        </row>
        <row r="1181">
          <cell r="D1181" t="str">
            <v>0322867</v>
          </cell>
        </row>
        <row r="1182">
          <cell r="D1182" t="str">
            <v>0322869</v>
          </cell>
        </row>
        <row r="1183">
          <cell r="D1183" t="str">
            <v>0320998</v>
          </cell>
        </row>
        <row r="1184">
          <cell r="D1184" t="str">
            <v>0320160</v>
          </cell>
        </row>
        <row r="1185">
          <cell r="D1185" t="str">
            <v>0320282</v>
          </cell>
        </row>
        <row r="1186">
          <cell r="D1186" t="str">
            <v>0320281</v>
          </cell>
        </row>
        <row r="1190">
          <cell r="D1190" t="str">
            <v>0320933</v>
          </cell>
        </row>
        <row r="1191">
          <cell r="D1191" t="str">
            <v>0323775</v>
          </cell>
        </row>
        <row r="1192">
          <cell r="D1192" t="str">
            <v>0317556</v>
          </cell>
        </row>
        <row r="1193">
          <cell r="D1193" t="str">
            <v>0317557</v>
          </cell>
        </row>
        <row r="1194">
          <cell r="D1194" t="str">
            <v>0321997</v>
          </cell>
        </row>
        <row r="1195">
          <cell r="D1195" t="str">
            <v>0321811</v>
          </cell>
        </row>
        <row r="1196">
          <cell r="D1196" t="str">
            <v>0322917</v>
          </cell>
        </row>
        <row r="1197">
          <cell r="D1197" t="str">
            <v>0322927</v>
          </cell>
        </row>
        <row r="1198">
          <cell r="D1198" t="str">
            <v>0322925</v>
          </cell>
        </row>
        <row r="1199">
          <cell r="D1199" t="str">
            <v>0322919</v>
          </cell>
        </row>
        <row r="1200">
          <cell r="D1200" t="str">
            <v>0322924</v>
          </cell>
        </row>
        <row r="1201">
          <cell r="D1201" t="str">
            <v>0322920</v>
          </cell>
        </row>
        <row r="1202">
          <cell r="D1202" t="str">
            <v>0322926</v>
          </cell>
        </row>
        <row r="1203">
          <cell r="D1203" t="str">
            <v>0322921</v>
          </cell>
        </row>
        <row r="1204">
          <cell r="D1204" t="str">
            <v>0322922</v>
          </cell>
        </row>
        <row r="1205">
          <cell r="D1205" t="str">
            <v>0321807</v>
          </cell>
        </row>
        <row r="1206">
          <cell r="D1206" t="str">
            <v>0321806</v>
          </cell>
        </row>
        <row r="1207">
          <cell r="D1207" t="str">
            <v>0322932</v>
          </cell>
        </row>
        <row r="1208">
          <cell r="D1208" t="str">
            <v>0321993</v>
          </cell>
        </row>
        <row r="1209">
          <cell r="D1209" t="str">
            <v>0321996</v>
          </cell>
        </row>
        <row r="1210">
          <cell r="D1210" t="str">
            <v>0321555</v>
          </cell>
        </row>
        <row r="1211">
          <cell r="D1211" t="str">
            <v>0322915</v>
          </cell>
        </row>
        <row r="1212">
          <cell r="D1212" t="str">
            <v>0323185</v>
          </cell>
        </row>
        <row r="1213">
          <cell r="D1213" t="str">
            <v>0322872</v>
          </cell>
        </row>
        <row r="1214">
          <cell r="D1214" t="str">
            <v>0322871</v>
          </cell>
        </row>
        <row r="1215">
          <cell r="D1215" t="str">
            <v>0322880</v>
          </cell>
        </row>
        <row r="1216">
          <cell r="D1216" t="str">
            <v>0322881</v>
          </cell>
        </row>
        <row r="1217">
          <cell r="D1217" t="str">
            <v>0322876</v>
          </cell>
        </row>
        <row r="1218">
          <cell r="D1218" t="str">
            <v>0322877</v>
          </cell>
        </row>
        <row r="1219">
          <cell r="D1219" t="str">
            <v>0322878</v>
          </cell>
        </row>
        <row r="1220">
          <cell r="D1220" t="str">
            <v>0322879</v>
          </cell>
        </row>
        <row r="1224">
          <cell r="D1224" t="str">
            <v>0322886</v>
          </cell>
        </row>
        <row r="1225">
          <cell r="D1225" t="str">
            <v>0322887</v>
          </cell>
        </row>
        <row r="1226">
          <cell r="D1226" t="str">
            <v>0322885</v>
          </cell>
        </row>
        <row r="1227">
          <cell r="D1227" t="str">
            <v>0317636</v>
          </cell>
        </row>
        <row r="1228">
          <cell r="D1228" t="str">
            <v>0318999</v>
          </cell>
        </row>
        <row r="1229">
          <cell r="D1229" t="str">
            <v>0321808</v>
          </cell>
        </row>
        <row r="1230">
          <cell r="D1230" t="str">
            <v>0322940</v>
          </cell>
        </row>
        <row r="1231">
          <cell r="D1231" t="str">
            <v>0322888</v>
          </cell>
        </row>
        <row r="1232">
          <cell r="D1232" t="str">
            <v>0322883</v>
          </cell>
        </row>
        <row r="1233">
          <cell r="D1233" t="str">
            <v>0322889</v>
          </cell>
        </row>
        <row r="1237">
          <cell r="D1237" t="str">
            <v>0317640</v>
          </cell>
        </row>
        <row r="1238">
          <cell r="D1238" t="str">
            <v>0317641</v>
          </cell>
        </row>
        <row r="1239">
          <cell r="D1239" t="str">
            <v>0317642</v>
          </cell>
        </row>
        <row r="1243">
          <cell r="D1243" t="str">
            <v>0324334</v>
          </cell>
        </row>
        <row r="1244">
          <cell r="D1244" t="str">
            <v>0324335</v>
          </cell>
        </row>
        <row r="1250">
          <cell r="D1250" t="str">
            <v>0325206</v>
          </cell>
        </row>
        <row r="1251">
          <cell r="D1251" t="str">
            <v>UPC TBC 025</v>
          </cell>
        </row>
        <row r="1252">
          <cell r="D1252" t="str">
            <v>UPC TBC 026</v>
          </cell>
        </row>
        <row r="1253">
          <cell r="D1253" t="str">
            <v>UPC TBC 027</v>
          </cell>
        </row>
        <row r="1254">
          <cell r="D1254" t="str">
            <v>0325205</v>
          </cell>
        </row>
        <row r="1257">
          <cell r="D1257" t="str">
            <v>0325207</v>
          </cell>
        </row>
        <row r="1258">
          <cell r="D1258" t="str">
            <v>0325208</v>
          </cell>
        </row>
        <row r="1261">
          <cell r="D1261" t="str">
            <v>0325201</v>
          </cell>
        </row>
        <row r="1262">
          <cell r="D1262" t="str">
            <v>0325192</v>
          </cell>
        </row>
        <row r="1265">
          <cell r="D1265" t="str">
            <v>0325191</v>
          </cell>
        </row>
        <row r="1266">
          <cell r="D1266" t="str">
            <v>UPC TBC 028</v>
          </cell>
        </row>
        <row r="1267">
          <cell r="D1267" t="str">
            <v>UPC TBC 029</v>
          </cell>
        </row>
        <row r="1270">
          <cell r="D1270" t="str">
            <v>0325199</v>
          </cell>
        </row>
        <row r="1271">
          <cell r="D1271" t="str">
            <v>0325202</v>
          </cell>
        </row>
        <row r="1272">
          <cell r="D1272" t="str">
            <v>0325203</v>
          </cell>
        </row>
        <row r="1275">
          <cell r="D1275" t="str">
            <v>0325193</v>
          </cell>
        </row>
        <row r="1276">
          <cell r="D1276" t="str">
            <v>0325194</v>
          </cell>
        </row>
        <row r="1277">
          <cell r="D1277" t="str">
            <v>0325195</v>
          </cell>
        </row>
        <row r="1278">
          <cell r="D1278" t="str">
            <v>0325196</v>
          </cell>
        </row>
        <row r="1279">
          <cell r="D1279" t="str">
            <v>0325197</v>
          </cell>
        </row>
        <row r="1280">
          <cell r="D1280" t="str">
            <v>0325198</v>
          </cell>
        </row>
        <row r="1287">
          <cell r="D1287" t="str">
            <v>0324995</v>
          </cell>
          <cell r="F1287">
            <v>0</v>
          </cell>
        </row>
        <row r="1289">
          <cell r="D1289" t="str">
            <v>0324936</v>
          </cell>
          <cell r="F1289">
            <v>0</v>
          </cell>
        </row>
        <row r="1290">
          <cell r="D1290" t="str">
            <v>0324934</v>
          </cell>
          <cell r="F1290">
            <v>0</v>
          </cell>
        </row>
        <row r="1291">
          <cell r="D1291" t="str">
            <v>0324935</v>
          </cell>
          <cell r="F1291">
            <v>0</v>
          </cell>
        </row>
        <row r="1292">
          <cell r="D1292" t="str">
            <v>0324937</v>
          </cell>
          <cell r="F1292">
            <v>0</v>
          </cell>
        </row>
        <row r="1293">
          <cell r="D1293" t="str">
            <v>0324932</v>
          </cell>
          <cell r="F1293">
            <v>0</v>
          </cell>
        </row>
        <row r="1294">
          <cell r="D1294" t="str">
            <v>0324933</v>
          </cell>
          <cell r="F1294">
            <v>0</v>
          </cell>
        </row>
        <row r="1295">
          <cell r="D1295" t="str">
            <v>0327015</v>
          </cell>
          <cell r="F1295">
            <v>0</v>
          </cell>
        </row>
        <row r="1298">
          <cell r="D1298" t="str">
            <v>0324996</v>
          </cell>
          <cell r="F1298">
            <v>0</v>
          </cell>
        </row>
        <row r="1300">
          <cell r="D1300" t="str">
            <v>0324936</v>
          </cell>
          <cell r="F1300">
            <v>0</v>
          </cell>
        </row>
        <row r="1301">
          <cell r="D1301" t="str">
            <v>0324934</v>
          </cell>
          <cell r="F1301">
            <v>0</v>
          </cell>
        </row>
        <row r="1302">
          <cell r="D1302" t="str">
            <v>0324935</v>
          </cell>
          <cell r="F1302">
            <v>0</v>
          </cell>
        </row>
        <row r="1303">
          <cell r="D1303" t="str">
            <v>0324937</v>
          </cell>
          <cell r="F1303">
            <v>0</v>
          </cell>
        </row>
        <row r="1304">
          <cell r="D1304" t="str">
            <v>0324938</v>
          </cell>
          <cell r="F1304">
            <v>0</v>
          </cell>
        </row>
        <row r="1305">
          <cell r="D1305" t="str">
            <v>0324933</v>
          </cell>
          <cell r="F1305">
            <v>0</v>
          </cell>
        </row>
        <row r="1306">
          <cell r="D1306" t="str">
            <v>0327015</v>
          </cell>
          <cell r="F1306">
            <v>0</v>
          </cell>
        </row>
        <row r="1309">
          <cell r="D1309" t="str">
            <v>0324997</v>
          </cell>
          <cell r="F1309">
            <v>0</v>
          </cell>
        </row>
        <row r="1311">
          <cell r="D1311" t="str">
            <v>0324936</v>
          </cell>
          <cell r="F1311">
            <v>0</v>
          </cell>
        </row>
        <row r="1312">
          <cell r="D1312" t="str">
            <v>0324934</v>
          </cell>
          <cell r="F1312">
            <v>0</v>
          </cell>
        </row>
        <row r="1313">
          <cell r="D1313" t="str">
            <v>0324935</v>
          </cell>
          <cell r="F1313">
            <v>0</v>
          </cell>
        </row>
        <row r="1314">
          <cell r="D1314" t="str">
            <v>0324937</v>
          </cell>
          <cell r="F1314">
            <v>0</v>
          </cell>
        </row>
        <row r="1315">
          <cell r="D1315" t="str">
            <v>0324939</v>
          </cell>
          <cell r="F1315">
            <v>0</v>
          </cell>
        </row>
        <row r="1316">
          <cell r="D1316" t="str">
            <v>0324933</v>
          </cell>
          <cell r="F1316">
            <v>0</v>
          </cell>
        </row>
        <row r="1317">
          <cell r="D1317" t="str">
            <v>0327015</v>
          </cell>
          <cell r="F1317">
            <v>0</v>
          </cell>
        </row>
        <row r="1323">
          <cell r="D1323" t="str">
            <v>0324993</v>
          </cell>
          <cell r="F1323">
            <v>0</v>
          </cell>
        </row>
        <row r="1325">
          <cell r="D1325" t="str">
            <v>0324928</v>
          </cell>
          <cell r="F1325">
            <v>0</v>
          </cell>
        </row>
        <row r="1326">
          <cell r="D1326" t="str">
            <v>0324929</v>
          </cell>
          <cell r="F1326">
            <v>0</v>
          </cell>
        </row>
        <row r="1327">
          <cell r="D1327" t="str">
            <v>0327014</v>
          </cell>
          <cell r="F1327">
            <v>0</v>
          </cell>
        </row>
        <row r="1328">
          <cell r="D1328" t="str">
            <v>0327015</v>
          </cell>
          <cell r="F1328">
            <v>0</v>
          </cell>
        </row>
        <row r="1330">
          <cell r="D1330" t="str">
            <v>0324925</v>
          </cell>
          <cell r="F1330">
            <v>0</v>
          </cell>
        </row>
        <row r="1331">
          <cell r="D1331" t="str">
            <v>0324927</v>
          </cell>
          <cell r="F1331">
            <v>0</v>
          </cell>
        </row>
        <row r="1332">
          <cell r="D1332" t="str">
            <v>0324926</v>
          </cell>
          <cell r="F1332">
            <v>0</v>
          </cell>
        </row>
        <row r="1335">
          <cell r="D1335" t="str">
            <v>0324993</v>
          </cell>
          <cell r="F1335">
            <v>0</v>
          </cell>
        </row>
        <row r="1337">
          <cell r="D1337" t="str">
            <v>0324928</v>
          </cell>
          <cell r="F1337">
            <v>0</v>
          </cell>
        </row>
        <row r="1338">
          <cell r="D1338" t="str">
            <v>0324929</v>
          </cell>
          <cell r="F1338">
            <v>0</v>
          </cell>
        </row>
        <row r="1339">
          <cell r="D1339" t="str">
            <v>0327014</v>
          </cell>
          <cell r="F1339">
            <v>0</v>
          </cell>
        </row>
        <row r="1340">
          <cell r="D1340" t="str">
            <v>0327015</v>
          </cell>
          <cell r="F1340">
            <v>0</v>
          </cell>
        </row>
        <row r="1342">
          <cell r="D1342" t="str">
            <v>0324925</v>
          </cell>
          <cell r="F1342">
            <v>0</v>
          </cell>
        </row>
        <row r="1343">
          <cell r="D1343" t="str">
            <v>0324927</v>
          </cell>
          <cell r="F1343">
            <v>0</v>
          </cell>
        </row>
        <row r="1344">
          <cell r="D1344" t="str">
            <v>0324926</v>
          </cell>
          <cell r="F1344">
            <v>0</v>
          </cell>
        </row>
        <row r="1345">
          <cell r="D1345" t="str">
            <v>0320720</v>
          </cell>
          <cell r="F1345">
            <v>0</v>
          </cell>
        </row>
        <row r="1346">
          <cell r="D1346" t="str">
            <v>0320727</v>
          </cell>
          <cell r="F1346">
            <v>0</v>
          </cell>
        </row>
        <row r="1347">
          <cell r="D1347" t="str">
            <v>0320730</v>
          </cell>
          <cell r="F1347">
            <v>0</v>
          </cell>
        </row>
        <row r="1350">
          <cell r="D1350" t="str">
            <v>0324993</v>
          </cell>
          <cell r="F1350">
            <v>0</v>
          </cell>
        </row>
        <row r="1352">
          <cell r="D1352" t="str">
            <v>0324928</v>
          </cell>
          <cell r="F1352">
            <v>0</v>
          </cell>
        </row>
        <row r="1353">
          <cell r="D1353" t="str">
            <v>0324929</v>
          </cell>
          <cell r="F1353">
            <v>0</v>
          </cell>
        </row>
        <row r="1354">
          <cell r="D1354" t="str">
            <v>0327014</v>
          </cell>
          <cell r="F1354">
            <v>0</v>
          </cell>
        </row>
        <row r="1355">
          <cell r="D1355" t="str">
            <v>0327015</v>
          </cell>
          <cell r="F1355">
            <v>0</v>
          </cell>
        </row>
        <row r="1357">
          <cell r="D1357" t="str">
            <v>0320720</v>
          </cell>
          <cell r="F1357">
            <v>0</v>
          </cell>
        </row>
        <row r="1358">
          <cell r="D1358" t="str">
            <v>0320727</v>
          </cell>
          <cell r="F1358">
            <v>0</v>
          </cell>
        </row>
        <row r="1359">
          <cell r="D1359" t="str">
            <v>0320730</v>
          </cell>
          <cell r="F1359">
            <v>0</v>
          </cell>
        </row>
        <row r="1362">
          <cell r="D1362" t="str">
            <v>0324992</v>
          </cell>
          <cell r="F1362">
            <v>0</v>
          </cell>
        </row>
        <row r="1364">
          <cell r="D1364" t="str">
            <v>0324923</v>
          </cell>
          <cell r="F1364">
            <v>0</v>
          </cell>
        </row>
        <row r="1365">
          <cell r="D1365" t="str">
            <v>0324924</v>
          </cell>
          <cell r="F1365">
            <v>0</v>
          </cell>
        </row>
        <row r="1366">
          <cell r="D1366" t="str">
            <v>0327014</v>
          </cell>
          <cell r="F1366">
            <v>0</v>
          </cell>
        </row>
        <row r="1367">
          <cell r="D1367" t="str">
            <v>0327015</v>
          </cell>
          <cell r="F1367">
            <v>0</v>
          </cell>
        </row>
        <row r="1369">
          <cell r="D1369" t="str">
            <v>0324925</v>
          </cell>
          <cell r="F1369">
            <v>0</v>
          </cell>
        </row>
        <row r="1370">
          <cell r="D1370" t="str">
            <v>0324927</v>
          </cell>
          <cell r="F1370">
            <v>0</v>
          </cell>
        </row>
        <row r="1371">
          <cell r="D1371" t="str">
            <v>0324926</v>
          </cell>
          <cell r="F1371">
            <v>0</v>
          </cell>
        </row>
        <row r="1377">
          <cell r="D1377" t="str">
            <v>0324992</v>
          </cell>
          <cell r="F1377">
            <v>0</v>
          </cell>
        </row>
        <row r="1379">
          <cell r="D1379" t="str">
            <v>0324923</v>
          </cell>
          <cell r="F1379">
            <v>0</v>
          </cell>
        </row>
        <row r="1380">
          <cell r="D1380" t="str">
            <v>0324924</v>
          </cell>
          <cell r="F1380">
            <v>0</v>
          </cell>
        </row>
        <row r="1381">
          <cell r="D1381" t="str">
            <v>0327014</v>
          </cell>
          <cell r="F1381">
            <v>0</v>
          </cell>
        </row>
        <row r="1382">
          <cell r="D1382" t="str">
            <v>0327015</v>
          </cell>
          <cell r="F1382">
            <v>0</v>
          </cell>
        </row>
        <row r="1384">
          <cell r="D1384" t="str">
            <v>0324925</v>
          </cell>
          <cell r="F1384">
            <v>0</v>
          </cell>
        </row>
        <row r="1385">
          <cell r="D1385" t="str">
            <v>0324927</v>
          </cell>
          <cell r="F1385">
            <v>0</v>
          </cell>
        </row>
        <row r="1386">
          <cell r="D1386" t="str">
            <v>0324926</v>
          </cell>
          <cell r="F1386">
            <v>0</v>
          </cell>
        </row>
        <row r="1387">
          <cell r="D1387" t="str">
            <v>0320720</v>
          </cell>
          <cell r="F1387">
            <v>0</v>
          </cell>
        </row>
        <row r="1388">
          <cell r="D1388" t="str">
            <v>0320727</v>
          </cell>
          <cell r="F1388">
            <v>0</v>
          </cell>
        </row>
        <row r="1389">
          <cell r="D1389" t="str">
            <v>0320730</v>
          </cell>
          <cell r="F1389">
            <v>0</v>
          </cell>
        </row>
        <row r="1392">
          <cell r="D1392" t="str">
            <v>0324992</v>
          </cell>
          <cell r="F1392">
            <v>0</v>
          </cell>
        </row>
        <row r="1394">
          <cell r="D1394" t="str">
            <v>0324923</v>
          </cell>
          <cell r="F1394">
            <v>0</v>
          </cell>
        </row>
        <row r="1395">
          <cell r="D1395" t="str">
            <v>0324924</v>
          </cell>
          <cell r="F1395">
            <v>0</v>
          </cell>
        </row>
        <row r="1396">
          <cell r="D1396" t="str">
            <v>0327014</v>
          </cell>
          <cell r="F1396">
            <v>0</v>
          </cell>
        </row>
        <row r="1397">
          <cell r="D1397" t="str">
            <v>0327015</v>
          </cell>
          <cell r="F1397">
            <v>0</v>
          </cell>
        </row>
        <row r="1399">
          <cell r="D1399" t="str">
            <v>0320720</v>
          </cell>
          <cell r="F1399">
            <v>0</v>
          </cell>
        </row>
        <row r="1400">
          <cell r="D1400" t="str">
            <v>0320727</v>
          </cell>
          <cell r="F1400">
            <v>0</v>
          </cell>
        </row>
        <row r="1401">
          <cell r="D1401" t="str">
            <v>0320730</v>
          </cell>
          <cell r="F1401">
            <v>0</v>
          </cell>
        </row>
        <row r="1406">
          <cell r="D1406" t="str">
            <v>0324741</v>
          </cell>
        </row>
        <row r="1407">
          <cell r="D1407" t="str">
            <v>0324742</v>
          </cell>
        </row>
        <row r="1408">
          <cell r="D1408" t="str">
            <v>0324736</v>
          </cell>
        </row>
        <row r="1409">
          <cell r="D1409" t="str">
            <v>0324737</v>
          </cell>
        </row>
        <row r="1410">
          <cell r="D1410" t="str">
            <v>0324740</v>
          </cell>
        </row>
        <row r="1411">
          <cell r="D1411" t="str">
            <v>0325149</v>
          </cell>
        </row>
        <row r="1412">
          <cell r="D1412" t="str">
            <v>0324732</v>
          </cell>
        </row>
        <row r="1414">
          <cell r="D1414" t="str">
            <v>0327014</v>
          </cell>
        </row>
        <row r="1415">
          <cell r="D1415" t="str">
            <v>0327015</v>
          </cell>
        </row>
        <row r="1420">
          <cell r="D1420" t="str">
            <v>0324925</v>
          </cell>
        </row>
        <row r="1421">
          <cell r="D1421" t="str">
            <v>0324927</v>
          </cell>
        </row>
        <row r="1422">
          <cell r="D1422" t="str">
            <v>0324926</v>
          </cell>
        </row>
        <row r="1427">
          <cell r="D1427" t="str">
            <v>0324936</v>
          </cell>
        </row>
        <row r="1428">
          <cell r="D1428" t="str">
            <v>0324934</v>
          </cell>
        </row>
        <row r="1429">
          <cell r="D1429" t="str">
            <v>0324935</v>
          </cell>
        </row>
        <row r="1430">
          <cell r="D1430" t="str">
            <v>0324937</v>
          </cell>
        </row>
        <row r="1431">
          <cell r="D1431" t="str">
            <v>0324932</v>
          </cell>
        </row>
        <row r="1432">
          <cell r="D1432" t="str">
            <v>0324938</v>
          </cell>
        </row>
        <row r="1433">
          <cell r="D1433" t="str">
            <v>0324939</v>
          </cell>
        </row>
        <row r="1434">
          <cell r="D1434" t="str">
            <v>0324933</v>
          </cell>
        </row>
        <row r="1437">
          <cell r="D1437" t="str">
            <v>0324928</v>
          </cell>
        </row>
        <row r="1438">
          <cell r="D1438" t="str">
            <v>0324929</v>
          </cell>
        </row>
        <row r="1439">
          <cell r="D1439" t="str">
            <v>0324923</v>
          </cell>
        </row>
        <row r="1440">
          <cell r="D1440" t="str">
            <v>0324924</v>
          </cell>
        </row>
        <row r="1441">
          <cell r="D1441" t="str">
            <v>0320720</v>
          </cell>
        </row>
        <row r="1442">
          <cell r="D1442" t="str">
            <v>0320727</v>
          </cell>
        </row>
        <row r="1443">
          <cell r="D1443" t="str">
            <v>0320730</v>
          </cell>
        </row>
        <row r="1444">
          <cell r="D1444" t="str">
            <v>0327014</v>
          </cell>
        </row>
        <row r="1445">
          <cell r="D1445" t="str">
            <v>0327015</v>
          </cell>
        </row>
      </sheetData>
      <sheetData sheetId="7">
        <row r="7">
          <cell r="D7" t="str">
            <v>0320713</v>
          </cell>
          <cell r="F7">
            <v>0</v>
          </cell>
        </row>
        <row r="8">
          <cell r="D8" t="str">
            <v>0320715</v>
          </cell>
          <cell r="F8">
            <v>0</v>
          </cell>
        </row>
        <row r="10">
          <cell r="D10" t="str">
            <v>0318106</v>
          </cell>
          <cell r="F10">
            <v>0</v>
          </cell>
        </row>
        <row r="11">
          <cell r="D11" t="str">
            <v>0318108</v>
          </cell>
          <cell r="F11">
            <v>0</v>
          </cell>
        </row>
        <row r="13">
          <cell r="D13" t="str">
            <v>0327222</v>
          </cell>
          <cell r="F13">
            <v>0</v>
          </cell>
        </row>
        <row r="14">
          <cell r="D14" t="str">
            <v>0320715</v>
          </cell>
          <cell r="F14">
            <v>0</v>
          </cell>
        </row>
        <row r="15">
          <cell r="D15" t="str">
            <v>0320712</v>
          </cell>
          <cell r="F15">
            <v>0</v>
          </cell>
        </row>
        <row r="16">
          <cell r="D16" t="str">
            <v>0327340</v>
          </cell>
          <cell r="F16">
            <v>0</v>
          </cell>
        </row>
        <row r="17">
          <cell r="D17" t="str">
            <v>0318106</v>
          </cell>
          <cell r="F17">
            <v>0</v>
          </cell>
        </row>
        <row r="18">
          <cell r="D18" t="str">
            <v>0318108</v>
          </cell>
          <cell r="F18">
            <v>0</v>
          </cell>
        </row>
        <row r="21">
          <cell r="D21" t="str">
            <v>0320715</v>
          </cell>
          <cell r="F21">
            <v>0</v>
          </cell>
        </row>
        <row r="22">
          <cell r="D22" t="str">
            <v>0320718</v>
          </cell>
          <cell r="F22">
            <v>0</v>
          </cell>
        </row>
        <row r="23">
          <cell r="D23" t="str">
            <v>0327234</v>
          </cell>
          <cell r="F23">
            <v>0</v>
          </cell>
        </row>
        <row r="24">
          <cell r="D24" t="str">
            <v>0318106</v>
          </cell>
          <cell r="F24">
            <v>0</v>
          </cell>
        </row>
        <row r="25">
          <cell r="D25" t="str">
            <v>0318108</v>
          </cell>
          <cell r="F25">
            <v>0</v>
          </cell>
        </row>
        <row r="28">
          <cell r="D28" t="str">
            <v>0320730</v>
          </cell>
          <cell r="F28">
            <v>0</v>
          </cell>
        </row>
        <row r="29">
          <cell r="D29" t="str">
            <v>0320720</v>
          </cell>
          <cell r="F29">
            <v>0</v>
          </cell>
        </row>
        <row r="30">
          <cell r="D30" t="str">
            <v>0327138</v>
          </cell>
          <cell r="F30">
            <v>0</v>
          </cell>
        </row>
        <row r="31">
          <cell r="D31" t="str">
            <v>0318106</v>
          </cell>
          <cell r="F31">
            <v>0</v>
          </cell>
        </row>
        <row r="32">
          <cell r="D32" t="str">
            <v>0315456</v>
          </cell>
          <cell r="F32">
            <v>0</v>
          </cell>
        </row>
        <row r="33">
          <cell r="D33" t="str">
            <v>0327074</v>
          </cell>
          <cell r="F33">
            <v>0</v>
          </cell>
        </row>
        <row r="35">
          <cell r="D35" t="str">
            <v>0320730</v>
          </cell>
          <cell r="F35">
            <v>0</v>
          </cell>
        </row>
        <row r="36">
          <cell r="D36" t="str">
            <v>0320847</v>
          </cell>
          <cell r="F36">
            <v>0</v>
          </cell>
        </row>
        <row r="37">
          <cell r="D37" t="str">
            <v>0327069</v>
          </cell>
          <cell r="F37">
            <v>0</v>
          </cell>
        </row>
        <row r="38">
          <cell r="D38" t="str">
            <v>0318106</v>
          </cell>
          <cell r="F38">
            <v>0</v>
          </cell>
        </row>
        <row r="39">
          <cell r="D39" t="str">
            <v>0315456</v>
          </cell>
          <cell r="F39">
            <v>0</v>
          </cell>
        </row>
        <row r="41">
          <cell r="D41" t="str">
            <v>0320282</v>
          </cell>
          <cell r="F41">
            <v>0</v>
          </cell>
        </row>
        <row r="42">
          <cell r="D42" t="str">
            <v>0327088</v>
          </cell>
          <cell r="F42">
            <v>0</v>
          </cell>
        </row>
        <row r="43">
          <cell r="D43" t="str">
            <v>0326910</v>
          </cell>
          <cell r="F43">
            <v>0</v>
          </cell>
        </row>
        <row r="44">
          <cell r="D44" t="str">
            <v>0327067</v>
          </cell>
          <cell r="F44">
            <v>0</v>
          </cell>
        </row>
        <row r="45">
          <cell r="D45" t="str">
            <v>0327092</v>
          </cell>
          <cell r="F45">
            <v>0</v>
          </cell>
        </row>
        <row r="46">
          <cell r="D46" t="str">
            <v>0327070</v>
          </cell>
          <cell r="F46">
            <v>0</v>
          </cell>
        </row>
        <row r="47">
          <cell r="D47" t="str">
            <v>0320158</v>
          </cell>
          <cell r="F47">
            <v>0</v>
          </cell>
        </row>
        <row r="49">
          <cell r="D49" t="str">
            <v>0320282</v>
          </cell>
          <cell r="F49">
            <v>0</v>
          </cell>
        </row>
        <row r="50">
          <cell r="D50" t="str">
            <v>0315012</v>
          </cell>
          <cell r="F50">
            <v>0</v>
          </cell>
        </row>
        <row r="51">
          <cell r="D51" t="str">
            <v>0323095</v>
          </cell>
          <cell r="F51">
            <v>0</v>
          </cell>
        </row>
        <row r="52">
          <cell r="D52" t="str">
            <v>0327066</v>
          </cell>
          <cell r="F52">
            <v>0</v>
          </cell>
        </row>
        <row r="53">
          <cell r="D53" t="str">
            <v>0327069</v>
          </cell>
          <cell r="F53">
            <v>0</v>
          </cell>
        </row>
        <row r="54">
          <cell r="D54" t="str">
            <v>0320715</v>
          </cell>
          <cell r="F54">
            <v>0</v>
          </cell>
        </row>
        <row r="56">
          <cell r="D56" t="str">
            <v>0318106</v>
          </cell>
          <cell r="F56">
            <v>0</v>
          </cell>
        </row>
        <row r="57">
          <cell r="D57" t="str">
            <v>0318108</v>
          </cell>
          <cell r="F57">
            <v>0</v>
          </cell>
        </row>
        <row r="60">
          <cell r="D60" t="str">
            <v>0322692</v>
          </cell>
          <cell r="F60">
            <v>0</v>
          </cell>
        </row>
        <row r="61">
          <cell r="D61" t="str">
            <v>0327260</v>
          </cell>
          <cell r="F61">
            <v>0</v>
          </cell>
        </row>
        <row r="62">
          <cell r="D62" t="str">
            <v>0323693</v>
          </cell>
          <cell r="F62">
            <v>0</v>
          </cell>
        </row>
        <row r="64">
          <cell r="D64" t="str">
            <v>0327261</v>
          </cell>
          <cell r="F64">
            <v>0</v>
          </cell>
        </row>
        <row r="67">
          <cell r="D67" t="str">
            <v>0323128</v>
          </cell>
          <cell r="F67">
            <v>0</v>
          </cell>
        </row>
        <row r="69">
          <cell r="D69" t="str">
            <v>0322585</v>
          </cell>
          <cell r="F69">
            <v>0</v>
          </cell>
        </row>
        <row r="72">
          <cell r="D72" t="str">
            <v>0324205</v>
          </cell>
          <cell r="F72">
            <v>0</v>
          </cell>
        </row>
        <row r="74">
          <cell r="D74" t="str">
            <v>0322585</v>
          </cell>
          <cell r="F74">
            <v>0</v>
          </cell>
        </row>
        <row r="77">
          <cell r="D77" t="str">
            <v>0323128</v>
          </cell>
          <cell r="F77">
            <v>0</v>
          </cell>
        </row>
        <row r="79">
          <cell r="D79" t="str">
            <v>0320158</v>
          </cell>
          <cell r="F79">
            <v>0</v>
          </cell>
        </row>
        <row r="82">
          <cell r="D82" t="str">
            <v>0324205</v>
          </cell>
          <cell r="F82">
            <v>0</v>
          </cell>
        </row>
        <row r="84">
          <cell r="D84" t="str">
            <v>0320158</v>
          </cell>
          <cell r="F84">
            <v>0</v>
          </cell>
        </row>
        <row r="87">
          <cell r="D87" t="str">
            <v>0327251</v>
          </cell>
          <cell r="F87">
            <v>0</v>
          </cell>
        </row>
        <row r="89">
          <cell r="D89" t="str">
            <v>0324178</v>
          </cell>
          <cell r="F89">
            <v>0</v>
          </cell>
        </row>
        <row r="91">
          <cell r="D91" t="str">
            <v>0320715</v>
          </cell>
          <cell r="F91">
            <v>0</v>
          </cell>
        </row>
        <row r="92">
          <cell r="D92" t="str">
            <v>0320713</v>
          </cell>
          <cell r="F92">
            <v>0</v>
          </cell>
        </row>
        <row r="93">
          <cell r="D93" t="str">
            <v>0327087</v>
          </cell>
          <cell r="F93">
            <v>0</v>
          </cell>
        </row>
        <row r="94">
          <cell r="D94" t="str">
            <v>0320282</v>
          </cell>
          <cell r="F94">
            <v>0</v>
          </cell>
        </row>
        <row r="95">
          <cell r="D95" t="str">
            <v>0321154</v>
          </cell>
          <cell r="F95">
            <v>0</v>
          </cell>
        </row>
        <row r="96">
          <cell r="D96" t="str">
            <v>0318106</v>
          </cell>
          <cell r="F96">
            <v>0</v>
          </cell>
        </row>
        <row r="97">
          <cell r="D97" t="str">
            <v>0318108</v>
          </cell>
          <cell r="F97">
            <v>0</v>
          </cell>
        </row>
        <row r="98">
          <cell r="D98" t="str">
            <v>0322050</v>
          </cell>
          <cell r="F98">
            <v>0</v>
          </cell>
        </row>
        <row r="99">
          <cell r="D99" t="str">
            <v>0327061</v>
          </cell>
          <cell r="F99">
            <v>0</v>
          </cell>
        </row>
        <row r="101">
          <cell r="D101" t="str">
            <v>0324175</v>
          </cell>
          <cell r="F101">
            <v>0</v>
          </cell>
        </row>
        <row r="102">
          <cell r="D102" t="str">
            <v>0327131</v>
          </cell>
          <cell r="F102">
            <v>0</v>
          </cell>
        </row>
        <row r="103">
          <cell r="D103" t="str">
            <v>0320715</v>
          </cell>
          <cell r="F103">
            <v>0</v>
          </cell>
        </row>
        <row r="104">
          <cell r="D104" t="str">
            <v>0327088</v>
          </cell>
          <cell r="F104">
            <v>0</v>
          </cell>
        </row>
        <row r="105">
          <cell r="D105" t="str">
            <v>0326910</v>
          </cell>
          <cell r="F105">
            <v>0</v>
          </cell>
        </row>
        <row r="106">
          <cell r="D106" t="str">
            <v>0320712</v>
          </cell>
          <cell r="F106">
            <v>0</v>
          </cell>
        </row>
        <row r="107">
          <cell r="D107" t="str">
            <v>0327289</v>
          </cell>
          <cell r="F107">
            <v>0</v>
          </cell>
        </row>
        <row r="108">
          <cell r="D108" t="str">
            <v>0321154</v>
          </cell>
          <cell r="F108">
            <v>0</v>
          </cell>
        </row>
        <row r="109">
          <cell r="D109" t="str">
            <v>0318106</v>
          </cell>
          <cell r="F109">
            <v>0</v>
          </cell>
        </row>
        <row r="110">
          <cell r="D110" t="str">
            <v>0318108</v>
          </cell>
          <cell r="F110">
            <v>0</v>
          </cell>
        </row>
        <row r="111">
          <cell r="D111" t="str">
            <v>0322050</v>
          </cell>
          <cell r="F111">
            <v>0</v>
          </cell>
        </row>
        <row r="113">
          <cell r="D113" t="str">
            <v>0327288</v>
          </cell>
          <cell r="F113">
            <v>0</v>
          </cell>
        </row>
        <row r="114">
          <cell r="D114" t="str">
            <v>0324175</v>
          </cell>
          <cell r="F114">
            <v>0</v>
          </cell>
        </row>
        <row r="116">
          <cell r="D116" t="str">
            <v>0320727</v>
          </cell>
          <cell r="F116">
            <v>0</v>
          </cell>
        </row>
        <row r="117">
          <cell r="D117" t="str">
            <v>0320730</v>
          </cell>
          <cell r="F117">
            <v>0</v>
          </cell>
        </row>
        <row r="118">
          <cell r="D118" t="str">
            <v>0320720</v>
          </cell>
          <cell r="F118">
            <v>0</v>
          </cell>
        </row>
        <row r="119">
          <cell r="D119" t="str">
            <v>0327278</v>
          </cell>
          <cell r="F119">
            <v>0</v>
          </cell>
        </row>
        <row r="120">
          <cell r="D120" t="str">
            <v>0318106</v>
          </cell>
          <cell r="F120">
            <v>0</v>
          </cell>
        </row>
        <row r="121">
          <cell r="D121" t="str">
            <v>0315456</v>
          </cell>
          <cell r="F121">
            <v>0</v>
          </cell>
        </row>
        <row r="122">
          <cell r="D122" t="str">
            <v>0322050</v>
          </cell>
          <cell r="F122">
            <v>0</v>
          </cell>
        </row>
        <row r="124">
          <cell r="D124" t="str">
            <v>0327241</v>
          </cell>
          <cell r="F124">
            <v>0</v>
          </cell>
        </row>
        <row r="125">
          <cell r="D125" t="str">
            <v>0324178</v>
          </cell>
          <cell r="F125">
            <v>0</v>
          </cell>
        </row>
        <row r="127">
          <cell r="D127" t="str">
            <v>0320730</v>
          </cell>
          <cell r="F127">
            <v>0</v>
          </cell>
        </row>
        <row r="128">
          <cell r="D128" t="str">
            <v>0320720</v>
          </cell>
          <cell r="F128">
            <v>0</v>
          </cell>
        </row>
        <row r="129">
          <cell r="D129" t="str">
            <v>0327132</v>
          </cell>
          <cell r="F129">
            <v>0</v>
          </cell>
        </row>
        <row r="130">
          <cell r="D130" t="str">
            <v>0318106</v>
          </cell>
          <cell r="F130">
            <v>0</v>
          </cell>
        </row>
        <row r="131">
          <cell r="D131" t="str">
            <v>0315456</v>
          </cell>
          <cell r="F131">
            <v>0</v>
          </cell>
        </row>
        <row r="132">
          <cell r="D132" t="str">
            <v>0322050</v>
          </cell>
          <cell r="F132">
            <v>0</v>
          </cell>
        </row>
        <row r="133">
          <cell r="D133" t="str">
            <v>0327060</v>
          </cell>
          <cell r="F133">
            <v>0</v>
          </cell>
        </row>
        <row r="134">
          <cell r="D134" t="str">
            <v>0327062</v>
          </cell>
          <cell r="F134">
            <v>0</v>
          </cell>
        </row>
        <row r="135">
          <cell r="D135" t="str">
            <v>0324178</v>
          </cell>
          <cell r="F135">
            <v>0</v>
          </cell>
        </row>
        <row r="136">
          <cell r="D136" t="str">
            <v>0327128</v>
          </cell>
          <cell r="F136">
            <v>0</v>
          </cell>
        </row>
        <row r="137">
          <cell r="D137" t="str">
            <v>0315012</v>
          </cell>
          <cell r="F137">
            <v>0</v>
          </cell>
        </row>
        <row r="138">
          <cell r="D138" t="str">
            <v>0323095</v>
          </cell>
          <cell r="F138">
            <v>0</v>
          </cell>
        </row>
        <row r="139">
          <cell r="D139" t="str">
            <v>0327241</v>
          </cell>
          <cell r="F139">
            <v>0</v>
          </cell>
        </row>
        <row r="140">
          <cell r="D140" t="str">
            <v>0322050</v>
          </cell>
          <cell r="F140">
            <v>0</v>
          </cell>
        </row>
        <row r="143">
          <cell r="D143" t="str">
            <v>0324175</v>
          </cell>
          <cell r="F143">
            <v>0</v>
          </cell>
        </row>
        <row r="145">
          <cell r="D145" t="str">
            <v>0327088</v>
          </cell>
          <cell r="F145">
            <v>0</v>
          </cell>
        </row>
        <row r="146">
          <cell r="D146" t="str">
            <v>0326910</v>
          </cell>
          <cell r="F146">
            <v>0</v>
          </cell>
        </row>
        <row r="147">
          <cell r="D147" t="str">
            <v>0327087</v>
          </cell>
          <cell r="F147">
            <v>0</v>
          </cell>
        </row>
        <row r="148">
          <cell r="D148" t="str">
            <v>0327337</v>
          </cell>
          <cell r="F148">
            <v>0</v>
          </cell>
        </row>
        <row r="149">
          <cell r="D149" t="str">
            <v>0327092</v>
          </cell>
          <cell r="F149">
            <v>0</v>
          </cell>
        </row>
        <row r="150">
          <cell r="D150" t="str">
            <v>0322050</v>
          </cell>
          <cell r="F150">
            <v>0</v>
          </cell>
        </row>
        <row r="152">
          <cell r="D152" t="str">
            <v>0327123</v>
          </cell>
          <cell r="F152">
            <v>0</v>
          </cell>
        </row>
        <row r="153">
          <cell r="D153" t="str">
            <v>0324178</v>
          </cell>
          <cell r="F153">
            <v>0</v>
          </cell>
        </row>
        <row r="155">
          <cell r="D155" t="str">
            <v>0327088</v>
          </cell>
          <cell r="F155">
            <v>0</v>
          </cell>
        </row>
        <row r="156">
          <cell r="D156" t="str">
            <v>0326910</v>
          </cell>
          <cell r="F156">
            <v>0</v>
          </cell>
        </row>
        <row r="157">
          <cell r="D157" t="str">
            <v>0327338</v>
          </cell>
          <cell r="F157">
            <v>0</v>
          </cell>
        </row>
        <row r="158">
          <cell r="D158" t="str">
            <v>0327092</v>
          </cell>
          <cell r="F158">
            <v>0</v>
          </cell>
        </row>
        <row r="159">
          <cell r="D159" t="str">
            <v>0322050</v>
          </cell>
          <cell r="F159">
            <v>0</v>
          </cell>
        </row>
        <row r="160">
          <cell r="D160" t="str">
            <v>0327063</v>
          </cell>
          <cell r="F160">
            <v>0</v>
          </cell>
        </row>
        <row r="161">
          <cell r="D161" t="str">
            <v>0327145</v>
          </cell>
          <cell r="F161">
            <v>0</v>
          </cell>
        </row>
        <row r="162">
          <cell r="D162" t="str">
            <v>0322183</v>
          </cell>
          <cell r="F162">
            <v>0</v>
          </cell>
        </row>
        <row r="164">
          <cell r="D164" t="str">
            <v>0320727</v>
          </cell>
          <cell r="F164">
            <v>0</v>
          </cell>
        </row>
        <row r="165">
          <cell r="D165" t="str">
            <v>0323098</v>
          </cell>
          <cell r="F165">
            <v>0</v>
          </cell>
        </row>
        <row r="166">
          <cell r="D166" t="str">
            <v>0327132</v>
          </cell>
          <cell r="F166">
            <v>0</v>
          </cell>
        </row>
        <row r="167">
          <cell r="D167" t="str">
            <v>0322050</v>
          </cell>
          <cell r="F167">
            <v>0</v>
          </cell>
        </row>
        <row r="169">
          <cell r="D169" t="str">
            <v>0327058</v>
          </cell>
          <cell r="F169">
            <v>0</v>
          </cell>
        </row>
        <row r="170">
          <cell r="D170" t="str">
            <v>0327061</v>
          </cell>
          <cell r="F170">
            <v>0</v>
          </cell>
        </row>
        <row r="171">
          <cell r="D171" t="str">
            <v>0324178</v>
          </cell>
          <cell r="F171">
            <v>0</v>
          </cell>
        </row>
        <row r="172">
          <cell r="D172" t="str">
            <v>0322690</v>
          </cell>
          <cell r="F172">
            <v>0</v>
          </cell>
        </row>
        <row r="173">
          <cell r="D173" t="str">
            <v>0327123</v>
          </cell>
          <cell r="F173">
            <v>0</v>
          </cell>
        </row>
        <row r="174">
          <cell r="D174" t="str">
            <v>0327131</v>
          </cell>
          <cell r="F174">
            <v>0</v>
          </cell>
        </row>
        <row r="175">
          <cell r="D175" t="str">
            <v>0324178</v>
          </cell>
          <cell r="F175">
            <v>0</v>
          </cell>
        </row>
        <row r="176">
          <cell r="D176" t="str">
            <v>0322691</v>
          </cell>
          <cell r="F176">
            <v>0</v>
          </cell>
        </row>
        <row r="177">
          <cell r="D177" t="str">
            <v>0322927</v>
          </cell>
          <cell r="F177">
            <v>0</v>
          </cell>
        </row>
        <row r="178">
          <cell r="D178" t="str">
            <v>0322919</v>
          </cell>
          <cell r="F178">
            <v>0</v>
          </cell>
        </row>
        <row r="179">
          <cell r="D179" t="str">
            <v>0324178</v>
          </cell>
          <cell r="F179">
            <v>0</v>
          </cell>
        </row>
        <row r="180">
          <cell r="D180" t="str">
            <v>0327061</v>
          </cell>
          <cell r="F180">
            <v>0</v>
          </cell>
        </row>
        <row r="181">
          <cell r="D181" t="str">
            <v>0320718</v>
          </cell>
          <cell r="F181">
            <v>0</v>
          </cell>
        </row>
        <row r="182">
          <cell r="F182">
            <v>0</v>
          </cell>
        </row>
        <row r="183">
          <cell r="D183" t="str">
            <v>0318106</v>
          </cell>
          <cell r="F183">
            <v>0</v>
          </cell>
        </row>
        <row r="184">
          <cell r="D184" t="str">
            <v>0318108</v>
          </cell>
          <cell r="F184">
            <v>0</v>
          </cell>
        </row>
        <row r="185">
          <cell r="D185" t="str">
            <v>0322050</v>
          </cell>
          <cell r="F185">
            <v>0</v>
          </cell>
        </row>
        <row r="186">
          <cell r="D186" t="str">
            <v>0327063</v>
          </cell>
          <cell r="F186">
            <v>0</v>
          </cell>
        </row>
        <row r="187">
          <cell r="D187" t="str">
            <v>0327072</v>
          </cell>
          <cell r="F187">
            <v>0</v>
          </cell>
        </row>
        <row r="188">
          <cell r="D188" t="str">
            <v>0324175</v>
          </cell>
          <cell r="F188">
            <v>0</v>
          </cell>
        </row>
        <row r="189">
          <cell r="D189" t="str">
            <v>0327123</v>
          </cell>
          <cell r="F189">
            <v>0</v>
          </cell>
        </row>
        <row r="190">
          <cell r="D190" t="str">
            <v>0320718</v>
          </cell>
          <cell r="F190">
            <v>0</v>
          </cell>
        </row>
        <row r="191">
          <cell r="F191">
            <v>0</v>
          </cell>
        </row>
        <row r="192">
          <cell r="D192" t="str">
            <v>0318106</v>
          </cell>
          <cell r="F192">
            <v>0</v>
          </cell>
        </row>
        <row r="193">
          <cell r="D193" t="str">
            <v>0318108</v>
          </cell>
          <cell r="F193">
            <v>0</v>
          </cell>
        </row>
        <row r="194">
          <cell r="D194" t="str">
            <v>0322050</v>
          </cell>
          <cell r="F194">
            <v>0</v>
          </cell>
        </row>
        <row r="195">
          <cell r="D195" t="str">
            <v>0327053</v>
          </cell>
          <cell r="F195">
            <v>0</v>
          </cell>
        </row>
        <row r="196">
          <cell r="D196" t="str">
            <v>0327058</v>
          </cell>
          <cell r="F196">
            <v>0</v>
          </cell>
        </row>
        <row r="197">
          <cell r="D197" t="str">
            <v>0324178</v>
          </cell>
          <cell r="F197">
            <v>0</v>
          </cell>
        </row>
        <row r="199">
          <cell r="D199" t="str">
            <v>0320713</v>
          </cell>
          <cell r="F199">
            <v>0</v>
          </cell>
        </row>
        <row r="200">
          <cell r="D200" t="str">
            <v>0320715</v>
          </cell>
          <cell r="F200">
            <v>0</v>
          </cell>
        </row>
        <row r="202">
          <cell r="D202" t="str">
            <v>0318106</v>
          </cell>
          <cell r="F202">
            <v>0</v>
          </cell>
        </row>
        <row r="203">
          <cell r="D203" t="str">
            <v>0318108</v>
          </cell>
          <cell r="F203">
            <v>0</v>
          </cell>
        </row>
        <row r="204">
          <cell r="D204" t="str">
            <v>0322050</v>
          </cell>
          <cell r="F204">
            <v>0</v>
          </cell>
        </row>
        <row r="206">
          <cell r="D206" t="str">
            <v>0327124</v>
          </cell>
          <cell r="F206">
            <v>0</v>
          </cell>
        </row>
        <row r="207">
          <cell r="D207" t="str">
            <v>0324175</v>
          </cell>
          <cell r="F207">
            <v>0</v>
          </cell>
        </row>
        <row r="209">
          <cell r="D209" t="str">
            <v>0320713</v>
          </cell>
          <cell r="F209">
            <v>0</v>
          </cell>
        </row>
        <row r="210">
          <cell r="D210" t="str">
            <v>0320715</v>
          </cell>
          <cell r="F210">
            <v>0</v>
          </cell>
        </row>
        <row r="212">
          <cell r="D212" t="str">
            <v>0318106</v>
          </cell>
          <cell r="F212">
            <v>0</v>
          </cell>
        </row>
        <row r="213">
          <cell r="D213" t="str">
            <v>0318108</v>
          </cell>
          <cell r="F213">
            <v>0</v>
          </cell>
        </row>
        <row r="214">
          <cell r="D214" t="str">
            <v>0322050</v>
          </cell>
          <cell r="F214">
            <v>0</v>
          </cell>
        </row>
        <row r="215">
          <cell r="D215" t="str">
            <v>0327124</v>
          </cell>
          <cell r="F215">
            <v>0</v>
          </cell>
        </row>
        <row r="216">
          <cell r="D216" t="str">
            <v>0327132</v>
          </cell>
          <cell r="F216">
            <v>0</v>
          </cell>
        </row>
        <row r="219">
          <cell r="D219" t="str">
            <v>0326661</v>
          </cell>
          <cell r="F219">
            <v>0</v>
          </cell>
        </row>
        <row r="220">
          <cell r="D220" t="str">
            <v>0320713</v>
          </cell>
          <cell r="F220">
            <v>0</v>
          </cell>
        </row>
        <row r="221">
          <cell r="D221" t="str">
            <v>0320715</v>
          </cell>
          <cell r="F221">
            <v>0</v>
          </cell>
        </row>
        <row r="223">
          <cell r="D223" t="str">
            <v>0321911</v>
          </cell>
          <cell r="F223">
            <v>0</v>
          </cell>
        </row>
        <row r="224">
          <cell r="D224" t="str">
            <v>0318106</v>
          </cell>
          <cell r="F224">
            <v>0</v>
          </cell>
        </row>
        <row r="225">
          <cell r="D225" t="str">
            <v>0318108</v>
          </cell>
          <cell r="F225">
            <v>0</v>
          </cell>
        </row>
        <row r="227">
          <cell r="D227" t="str">
            <v>0327054</v>
          </cell>
          <cell r="F227">
            <v>0</v>
          </cell>
        </row>
        <row r="228">
          <cell r="D228" t="str">
            <v>0326661</v>
          </cell>
          <cell r="F228">
            <v>0</v>
          </cell>
        </row>
        <row r="229">
          <cell r="D229" t="str">
            <v>0320713</v>
          </cell>
          <cell r="F229">
            <v>0</v>
          </cell>
        </row>
        <row r="230">
          <cell r="D230" t="str">
            <v>0320715</v>
          </cell>
          <cell r="F230">
            <v>0</v>
          </cell>
        </row>
        <row r="231">
          <cell r="D231" t="str">
            <v>0327145</v>
          </cell>
          <cell r="F231">
            <v>0</v>
          </cell>
        </row>
        <row r="232">
          <cell r="D232" t="str">
            <v>0318106</v>
          </cell>
          <cell r="F232">
            <v>0</v>
          </cell>
        </row>
        <row r="233">
          <cell r="D233" t="str">
            <v>0318108</v>
          </cell>
          <cell r="F233">
            <v>0</v>
          </cell>
        </row>
        <row r="234">
          <cell r="D234" t="str">
            <v>0327132</v>
          </cell>
          <cell r="F234">
            <v>0</v>
          </cell>
        </row>
        <row r="235">
          <cell r="D235" t="str">
            <v>0327130</v>
          </cell>
          <cell r="F235">
            <v>0</v>
          </cell>
        </row>
        <row r="236">
          <cell r="D236" t="str">
            <v>0322409</v>
          </cell>
          <cell r="F236">
            <v>0</v>
          </cell>
        </row>
        <row r="237">
          <cell r="D237" t="str">
            <v>0320713</v>
          </cell>
          <cell r="F237">
            <v>0</v>
          </cell>
        </row>
        <row r="238">
          <cell r="D238" t="str">
            <v>0320715</v>
          </cell>
          <cell r="F238">
            <v>0</v>
          </cell>
        </row>
        <row r="239">
          <cell r="D239" t="str">
            <v>0320718</v>
          </cell>
          <cell r="F239">
            <v>0</v>
          </cell>
        </row>
        <row r="240">
          <cell r="D240" t="str">
            <v>0327061</v>
          </cell>
          <cell r="F240">
            <v>0</v>
          </cell>
        </row>
        <row r="241">
          <cell r="D241" t="str">
            <v>0318106</v>
          </cell>
          <cell r="F241">
            <v>0</v>
          </cell>
        </row>
        <row r="242">
          <cell r="D242" t="str">
            <v>0318108</v>
          </cell>
          <cell r="F242">
            <v>0</v>
          </cell>
        </row>
        <row r="243">
          <cell r="D243" t="str">
            <v>0327145</v>
          </cell>
          <cell r="F243">
            <v>0</v>
          </cell>
        </row>
        <row r="245">
          <cell r="D245" t="str">
            <v>0322391</v>
          </cell>
          <cell r="F245">
            <v>0</v>
          </cell>
        </row>
        <row r="246">
          <cell r="D246" t="str">
            <v>0327131</v>
          </cell>
          <cell r="F246">
            <v>0</v>
          </cell>
        </row>
        <row r="247">
          <cell r="D247" t="str">
            <v>0322395</v>
          </cell>
          <cell r="F247">
            <v>0</v>
          </cell>
        </row>
        <row r="249">
          <cell r="D249" t="str">
            <v>0320158</v>
          </cell>
          <cell r="F249">
            <v>0</v>
          </cell>
        </row>
        <row r="250">
          <cell r="D250" t="str">
            <v>0321918</v>
          </cell>
          <cell r="F250">
            <v>0</v>
          </cell>
        </row>
        <row r="252">
          <cell r="D252" t="str">
            <v>0327055</v>
          </cell>
          <cell r="F252">
            <v>0</v>
          </cell>
        </row>
        <row r="253">
          <cell r="D253" t="str">
            <v>0322390</v>
          </cell>
          <cell r="F253">
            <v>0</v>
          </cell>
        </row>
        <row r="255">
          <cell r="D255" t="str">
            <v>0322395</v>
          </cell>
          <cell r="F255">
            <v>0</v>
          </cell>
        </row>
        <row r="256">
          <cell r="D256" t="str">
            <v>0327132</v>
          </cell>
          <cell r="F256">
            <v>0</v>
          </cell>
        </row>
        <row r="257">
          <cell r="D257" t="str">
            <v>0320158</v>
          </cell>
          <cell r="F257">
            <v>0</v>
          </cell>
        </row>
        <row r="258">
          <cell r="D258" t="str">
            <v>0321918</v>
          </cell>
          <cell r="F258">
            <v>0</v>
          </cell>
        </row>
        <row r="259">
          <cell r="D259" t="str">
            <v>0327055</v>
          </cell>
          <cell r="F259">
            <v>0</v>
          </cell>
        </row>
        <row r="260">
          <cell r="D260" t="str">
            <v>0327058</v>
          </cell>
          <cell r="F260">
            <v>0</v>
          </cell>
        </row>
        <row r="261">
          <cell r="D261" t="str">
            <v>0322392</v>
          </cell>
          <cell r="F261">
            <v>0</v>
          </cell>
        </row>
        <row r="263">
          <cell r="D263" t="str">
            <v>0322395</v>
          </cell>
          <cell r="F263">
            <v>0</v>
          </cell>
        </row>
        <row r="264">
          <cell r="D264" t="str">
            <v>0327131</v>
          </cell>
          <cell r="F264">
            <v>0</v>
          </cell>
        </row>
        <row r="265">
          <cell r="D265" t="str">
            <v>0321919</v>
          </cell>
          <cell r="F265">
            <v>0</v>
          </cell>
        </row>
        <row r="266">
          <cell r="D266" t="str">
            <v>0321918</v>
          </cell>
          <cell r="F266">
            <v>0</v>
          </cell>
        </row>
        <row r="267">
          <cell r="D267" t="str">
            <v>0321917</v>
          </cell>
          <cell r="F267">
            <v>0</v>
          </cell>
        </row>
        <row r="268">
          <cell r="D268" t="str">
            <v>0327058</v>
          </cell>
          <cell r="F268">
            <v>0</v>
          </cell>
        </row>
        <row r="269">
          <cell r="D269" t="str">
            <v>0327061</v>
          </cell>
          <cell r="F269">
            <v>0</v>
          </cell>
        </row>
        <row r="270">
          <cell r="D270" t="str">
            <v>0322393</v>
          </cell>
          <cell r="F270">
            <v>0</v>
          </cell>
        </row>
        <row r="271">
          <cell r="D271" t="str">
            <v>0327337</v>
          </cell>
          <cell r="F271">
            <v>0</v>
          </cell>
        </row>
        <row r="272">
          <cell r="D272" t="str">
            <v>0322395</v>
          </cell>
          <cell r="F272">
            <v>0</v>
          </cell>
        </row>
        <row r="274">
          <cell r="D274" t="str">
            <v>0321919</v>
          </cell>
          <cell r="F274">
            <v>0</v>
          </cell>
        </row>
        <row r="275">
          <cell r="D275" t="str">
            <v>0321918</v>
          </cell>
          <cell r="F275">
            <v>0</v>
          </cell>
        </row>
        <row r="276">
          <cell r="D276" t="str">
            <v>0321917</v>
          </cell>
          <cell r="F276">
            <v>0</v>
          </cell>
        </row>
        <row r="279">
          <cell r="D279" t="str">
            <v>0322394</v>
          </cell>
          <cell r="F279">
            <v>0</v>
          </cell>
        </row>
        <row r="280">
          <cell r="D280" t="str">
            <v>0327056</v>
          </cell>
          <cell r="F280">
            <v>0</v>
          </cell>
        </row>
        <row r="281">
          <cell r="D281" t="str">
            <v>0322395</v>
          </cell>
          <cell r="F281">
            <v>0</v>
          </cell>
        </row>
        <row r="283">
          <cell r="D283" t="str">
            <v>0321919</v>
          </cell>
          <cell r="F283">
            <v>0</v>
          </cell>
        </row>
        <row r="284">
          <cell r="D284" t="str">
            <v>0321918</v>
          </cell>
          <cell r="F284">
            <v>0</v>
          </cell>
        </row>
        <row r="285">
          <cell r="D285" t="str">
            <v>0321917</v>
          </cell>
          <cell r="F285">
            <v>0</v>
          </cell>
        </row>
        <row r="287">
          <cell r="D287" t="str">
            <v>0327056</v>
          </cell>
          <cell r="F287">
            <v>0</v>
          </cell>
        </row>
        <row r="288">
          <cell r="D288" t="str">
            <v>0322389</v>
          </cell>
          <cell r="F288">
            <v>0</v>
          </cell>
        </row>
        <row r="289">
          <cell r="D289" t="str">
            <v>0327061</v>
          </cell>
          <cell r="F289">
            <v>0</v>
          </cell>
        </row>
        <row r="290">
          <cell r="D290" t="str">
            <v>0321916</v>
          </cell>
          <cell r="F290">
            <v>0</v>
          </cell>
        </row>
        <row r="291">
          <cell r="D291" t="str">
            <v>0327124</v>
          </cell>
          <cell r="F291">
            <v>0</v>
          </cell>
        </row>
        <row r="292">
          <cell r="D292" t="str">
            <v>0327131</v>
          </cell>
          <cell r="F292">
            <v>0</v>
          </cell>
        </row>
        <row r="293">
          <cell r="D293" t="str">
            <v>0322386</v>
          </cell>
          <cell r="F293">
            <v>0</v>
          </cell>
        </row>
        <row r="295">
          <cell r="D295" t="str">
            <v>0321916</v>
          </cell>
          <cell r="F295">
            <v>0</v>
          </cell>
        </row>
        <row r="297">
          <cell r="D297" t="str">
            <v>0327057</v>
          </cell>
          <cell r="F297">
            <v>0</v>
          </cell>
        </row>
        <row r="298">
          <cell r="D298" t="str">
            <v>0322387</v>
          </cell>
          <cell r="F298">
            <v>0</v>
          </cell>
        </row>
        <row r="300">
          <cell r="D300" t="str">
            <v>0321916</v>
          </cell>
          <cell r="F300">
            <v>0</v>
          </cell>
        </row>
        <row r="301">
          <cell r="D301" t="str">
            <v>0327132</v>
          </cell>
          <cell r="F301">
            <v>0</v>
          </cell>
        </row>
        <row r="303">
          <cell r="D303" t="str">
            <v>0322388</v>
          </cell>
          <cell r="F303">
            <v>0</v>
          </cell>
        </row>
        <row r="304">
          <cell r="D304" t="str">
            <v>0327057</v>
          </cell>
          <cell r="F304">
            <v>0</v>
          </cell>
        </row>
        <row r="305">
          <cell r="D305" t="str">
            <v>0321916</v>
          </cell>
          <cell r="F305">
            <v>0</v>
          </cell>
        </row>
        <row r="306">
          <cell r="D306" t="str">
            <v>0327061</v>
          </cell>
          <cell r="F306">
            <v>0</v>
          </cell>
        </row>
        <row r="308">
          <cell r="D308" t="str">
            <v>0322183</v>
          </cell>
          <cell r="F308">
            <v>0</v>
          </cell>
        </row>
        <row r="309">
          <cell r="D309" t="str">
            <v>0327131</v>
          </cell>
          <cell r="F309">
            <v>0</v>
          </cell>
        </row>
        <row r="310">
          <cell r="D310" t="str">
            <v>0321915</v>
          </cell>
          <cell r="F310">
            <v>0</v>
          </cell>
        </row>
        <row r="312">
          <cell r="D312" t="str">
            <v>0327057</v>
          </cell>
          <cell r="F312">
            <v>0</v>
          </cell>
        </row>
        <row r="313">
          <cell r="D313" t="str">
            <v>0323128</v>
          </cell>
          <cell r="F313">
            <v>0</v>
          </cell>
        </row>
        <row r="314">
          <cell r="D314" t="str">
            <v>0327338</v>
          </cell>
          <cell r="F314">
            <v>0</v>
          </cell>
        </row>
        <row r="315">
          <cell r="D315" t="str">
            <v>0327426</v>
          </cell>
          <cell r="F315">
            <v>0</v>
          </cell>
        </row>
        <row r="316">
          <cell r="D316" t="str">
            <v>0327337</v>
          </cell>
          <cell r="F316">
            <v>0</v>
          </cell>
        </row>
        <row r="317">
          <cell r="D317" t="str">
            <v>0327058</v>
          </cell>
          <cell r="F317">
            <v>0</v>
          </cell>
        </row>
        <row r="318">
          <cell r="D318" t="str">
            <v>0327061</v>
          </cell>
          <cell r="F318">
            <v>0</v>
          </cell>
        </row>
        <row r="319">
          <cell r="D319" t="str">
            <v>0327145</v>
          </cell>
          <cell r="F319">
            <v>0</v>
          </cell>
        </row>
        <row r="320">
          <cell r="D320" t="str">
            <v>0322766</v>
          </cell>
          <cell r="F320">
            <v>0</v>
          </cell>
        </row>
        <row r="321">
          <cell r="D321" t="str">
            <v>0327124</v>
          </cell>
          <cell r="F321">
            <v>0</v>
          </cell>
        </row>
        <row r="322">
          <cell r="D322" t="str">
            <v>0320715</v>
          </cell>
          <cell r="F322">
            <v>0</v>
          </cell>
        </row>
        <row r="323">
          <cell r="D323" t="str">
            <v>0320713</v>
          </cell>
          <cell r="F323">
            <v>0</v>
          </cell>
        </row>
        <row r="324">
          <cell r="D324" t="str">
            <v>0323727</v>
          </cell>
          <cell r="F324">
            <v>0</v>
          </cell>
        </row>
        <row r="326">
          <cell r="D326" t="str">
            <v>0318106</v>
          </cell>
          <cell r="F326">
            <v>0</v>
          </cell>
        </row>
        <row r="327">
          <cell r="D327" t="str">
            <v>0318108</v>
          </cell>
          <cell r="F327">
            <v>0</v>
          </cell>
        </row>
        <row r="328">
          <cell r="D328" t="str">
            <v>0323779</v>
          </cell>
          <cell r="F328">
            <v>0</v>
          </cell>
        </row>
        <row r="329">
          <cell r="D329" t="str">
            <v>0327422</v>
          </cell>
          <cell r="F329">
            <v>0</v>
          </cell>
        </row>
        <row r="330">
          <cell r="D330" t="str">
            <v>0327337</v>
          </cell>
          <cell r="F330">
            <v>0</v>
          </cell>
        </row>
        <row r="331">
          <cell r="D331" t="str">
            <v>0327063</v>
          </cell>
          <cell r="F331">
            <v>0</v>
          </cell>
        </row>
        <row r="332">
          <cell r="D332" t="str">
            <v>0322600</v>
          </cell>
          <cell r="F332">
            <v>0</v>
          </cell>
        </row>
        <row r="334">
          <cell r="D334" t="str">
            <v>0323779</v>
          </cell>
          <cell r="F334">
            <v>0</v>
          </cell>
        </row>
        <row r="335">
          <cell r="D335" t="str">
            <v>0321918</v>
          </cell>
          <cell r="F335">
            <v>0</v>
          </cell>
        </row>
        <row r="336">
          <cell r="D336" t="str">
            <v>0327130</v>
          </cell>
          <cell r="F336">
            <v>0</v>
          </cell>
        </row>
        <row r="338">
          <cell r="D338" t="str">
            <v>0322765</v>
          </cell>
          <cell r="F338">
            <v>0</v>
          </cell>
        </row>
        <row r="339">
          <cell r="D339" t="str">
            <v>0327057</v>
          </cell>
          <cell r="F339">
            <v>0</v>
          </cell>
        </row>
        <row r="340">
          <cell r="D340" t="str">
            <v>0318106</v>
          </cell>
          <cell r="F340">
            <v>0</v>
          </cell>
        </row>
        <row r="341">
          <cell r="D341" t="str">
            <v>0318108</v>
          </cell>
          <cell r="F341">
            <v>0</v>
          </cell>
        </row>
        <row r="342">
          <cell r="D342" t="str">
            <v>0323779</v>
          </cell>
          <cell r="F342">
            <v>0</v>
          </cell>
        </row>
        <row r="343">
          <cell r="D343" t="str">
            <v>0327145</v>
          </cell>
          <cell r="F343">
            <v>0</v>
          </cell>
        </row>
        <row r="345">
          <cell r="D345" t="str">
            <v>0322393</v>
          </cell>
          <cell r="F345">
            <v>0</v>
          </cell>
        </row>
        <row r="346">
          <cell r="D346" t="str">
            <v>0322395</v>
          </cell>
          <cell r="F346">
            <v>0</v>
          </cell>
        </row>
        <row r="348">
          <cell r="D348" t="str">
            <v>0321918</v>
          </cell>
          <cell r="F348">
            <v>0</v>
          </cell>
        </row>
        <row r="349">
          <cell r="D349" t="str">
            <v>0321917</v>
          </cell>
          <cell r="F349">
            <v>0</v>
          </cell>
        </row>
        <row r="350">
          <cell r="D350" t="str">
            <v>0326018</v>
          </cell>
          <cell r="F350">
            <v>0</v>
          </cell>
        </row>
        <row r="351">
          <cell r="D351" t="str">
            <v>0327061</v>
          </cell>
          <cell r="F351">
            <v>0</v>
          </cell>
        </row>
        <row r="352">
          <cell r="D352" t="str">
            <v>0327216</v>
          </cell>
          <cell r="F352">
            <v>0</v>
          </cell>
        </row>
        <row r="353">
          <cell r="D353" t="str">
            <v>0322394</v>
          </cell>
          <cell r="F353">
            <v>0</v>
          </cell>
        </row>
        <row r="354">
          <cell r="D354" t="str">
            <v>0322395</v>
          </cell>
          <cell r="F354">
            <v>0</v>
          </cell>
        </row>
        <row r="356">
          <cell r="D356" t="str">
            <v>0321918</v>
          </cell>
          <cell r="F356">
            <v>0</v>
          </cell>
        </row>
        <row r="357">
          <cell r="D357" t="str">
            <v>0321917</v>
          </cell>
          <cell r="F357">
            <v>0</v>
          </cell>
        </row>
        <row r="358">
          <cell r="D358" t="str">
            <v>0326018</v>
          </cell>
          <cell r="F358">
            <v>0</v>
          </cell>
        </row>
        <row r="360">
          <cell r="D360" t="str">
            <v>0327057</v>
          </cell>
          <cell r="F360">
            <v>0</v>
          </cell>
        </row>
        <row r="361">
          <cell r="D361" t="str">
            <v>0326463</v>
          </cell>
          <cell r="F361">
            <v>0</v>
          </cell>
        </row>
        <row r="362">
          <cell r="D362" t="str">
            <v>0327061</v>
          </cell>
          <cell r="F362">
            <v>0</v>
          </cell>
        </row>
        <row r="363">
          <cell r="D363" t="str">
            <v>0320715</v>
          </cell>
          <cell r="F363">
            <v>0</v>
          </cell>
        </row>
        <row r="364">
          <cell r="D364" t="str">
            <v>0320713</v>
          </cell>
          <cell r="F364">
            <v>0</v>
          </cell>
        </row>
        <row r="365">
          <cell r="D365" t="str">
            <v>0323727</v>
          </cell>
          <cell r="F365">
            <v>0</v>
          </cell>
        </row>
        <row r="366">
          <cell r="D366" t="str">
            <v>0327124</v>
          </cell>
          <cell r="F366">
            <v>0</v>
          </cell>
        </row>
        <row r="367">
          <cell r="D367" t="str">
            <v>0318106</v>
          </cell>
          <cell r="F367">
            <v>0</v>
          </cell>
        </row>
        <row r="368">
          <cell r="D368" t="str">
            <v>0318108</v>
          </cell>
          <cell r="F368">
            <v>0</v>
          </cell>
        </row>
        <row r="369">
          <cell r="D369" t="str">
            <v>0323779</v>
          </cell>
          <cell r="F369">
            <v>0</v>
          </cell>
        </row>
        <row r="370">
          <cell r="D370" t="str">
            <v>0327422</v>
          </cell>
          <cell r="F370">
            <v>0</v>
          </cell>
        </row>
        <row r="372">
          <cell r="D372" t="str">
            <v>0327076</v>
          </cell>
          <cell r="F372">
            <v>0</v>
          </cell>
        </row>
        <row r="373">
          <cell r="D373" t="str">
            <v>0327077</v>
          </cell>
          <cell r="F373">
            <v>0</v>
          </cell>
        </row>
        <row r="374">
          <cell r="D374" t="str">
            <v>0327080</v>
          </cell>
          <cell r="F374">
            <v>0</v>
          </cell>
        </row>
        <row r="375">
          <cell r="D375" t="str">
            <v>0322643</v>
          </cell>
          <cell r="F375">
            <v>0</v>
          </cell>
        </row>
        <row r="376">
          <cell r="D376" t="str">
            <v>0327337</v>
          </cell>
          <cell r="F376">
            <v>0</v>
          </cell>
        </row>
        <row r="377">
          <cell r="D377" t="str">
            <v>0320715</v>
          </cell>
          <cell r="F377">
            <v>0</v>
          </cell>
        </row>
        <row r="378">
          <cell r="D378" t="str">
            <v>0320713</v>
          </cell>
          <cell r="F378">
            <v>0</v>
          </cell>
        </row>
        <row r="379">
          <cell r="D379" t="str">
            <v>0327087</v>
          </cell>
          <cell r="F379">
            <v>0</v>
          </cell>
        </row>
        <row r="380">
          <cell r="D380" t="str">
            <v>0327124</v>
          </cell>
          <cell r="F380">
            <v>0</v>
          </cell>
        </row>
        <row r="381">
          <cell r="D381" t="str">
            <v>0323780</v>
          </cell>
          <cell r="F381">
            <v>0</v>
          </cell>
        </row>
        <row r="382">
          <cell r="D382" t="str">
            <v>0318106</v>
          </cell>
          <cell r="F382">
            <v>0</v>
          </cell>
        </row>
        <row r="383">
          <cell r="D383" t="str">
            <v>0318108</v>
          </cell>
          <cell r="F383">
            <v>0</v>
          </cell>
        </row>
        <row r="384">
          <cell r="D384" t="str">
            <v>0327423</v>
          </cell>
          <cell r="F384">
            <v>0</v>
          </cell>
        </row>
        <row r="385">
          <cell r="D385" t="str">
            <v>0327080</v>
          </cell>
          <cell r="F385">
            <v>0</v>
          </cell>
        </row>
        <row r="386">
          <cell r="D386" t="str">
            <v>0327336</v>
          </cell>
          <cell r="F386">
            <v>0</v>
          </cell>
        </row>
        <row r="387">
          <cell r="D387" t="str">
            <v>0327488</v>
          </cell>
          <cell r="F387">
            <v>0</v>
          </cell>
        </row>
        <row r="389">
          <cell r="D389" t="str">
            <v>0320715</v>
          </cell>
          <cell r="F389">
            <v>0</v>
          </cell>
        </row>
        <row r="390">
          <cell r="D390" t="str">
            <v>0320713</v>
          </cell>
          <cell r="F390">
            <v>0</v>
          </cell>
        </row>
        <row r="391">
          <cell r="D391" t="str">
            <v>0327087</v>
          </cell>
          <cell r="F391">
            <v>0</v>
          </cell>
        </row>
        <row r="393">
          <cell r="D393" t="str">
            <v>0323780</v>
          </cell>
          <cell r="F393">
            <v>0</v>
          </cell>
        </row>
        <row r="394">
          <cell r="D394" t="str">
            <v>0318106</v>
          </cell>
          <cell r="F394">
            <v>0</v>
          </cell>
        </row>
        <row r="395">
          <cell r="D395" t="str">
            <v>0318108</v>
          </cell>
          <cell r="F395">
            <v>0</v>
          </cell>
        </row>
        <row r="396">
          <cell r="D396" t="str">
            <v>0327423</v>
          </cell>
          <cell r="F396">
            <v>0</v>
          </cell>
        </row>
        <row r="397">
          <cell r="D397" t="str">
            <v>0327063</v>
          </cell>
          <cell r="F397">
            <v>0</v>
          </cell>
        </row>
        <row r="398">
          <cell r="D398" t="str">
            <v>0327272</v>
          </cell>
          <cell r="F398">
            <v>0</v>
          </cell>
        </row>
        <row r="399">
          <cell r="D399" t="str">
            <v>0322643</v>
          </cell>
          <cell r="F399">
            <v>0</v>
          </cell>
        </row>
        <row r="400">
          <cell r="D400" t="str">
            <v>0327124</v>
          </cell>
          <cell r="F400">
            <v>0</v>
          </cell>
        </row>
        <row r="401">
          <cell r="D401" t="str">
            <v>0320715</v>
          </cell>
          <cell r="F401">
            <v>0</v>
          </cell>
        </row>
        <row r="402">
          <cell r="D402" t="str">
            <v>0320713</v>
          </cell>
          <cell r="F402">
            <v>0</v>
          </cell>
        </row>
        <row r="403">
          <cell r="D403" t="str">
            <v>0327087</v>
          </cell>
          <cell r="F403">
            <v>0</v>
          </cell>
        </row>
        <row r="404">
          <cell r="D404" t="str">
            <v>0327054</v>
          </cell>
          <cell r="F404">
            <v>0</v>
          </cell>
        </row>
        <row r="405">
          <cell r="D405" t="str">
            <v>0323780</v>
          </cell>
          <cell r="F405">
            <v>0</v>
          </cell>
        </row>
        <row r="406">
          <cell r="D406" t="str">
            <v>0318106</v>
          </cell>
          <cell r="F406">
            <v>0</v>
          </cell>
        </row>
        <row r="407">
          <cell r="D407" t="str">
            <v>0318108</v>
          </cell>
          <cell r="F407">
            <v>0</v>
          </cell>
        </row>
        <row r="408">
          <cell r="D408" t="str">
            <v>0327425</v>
          </cell>
          <cell r="F408">
            <v>0</v>
          </cell>
        </row>
        <row r="409">
          <cell r="D409" t="str">
            <v>0327132</v>
          </cell>
          <cell r="F409">
            <v>0</v>
          </cell>
        </row>
        <row r="411">
          <cell r="D411" t="str">
            <v>0322592</v>
          </cell>
          <cell r="F411">
            <v>0</v>
          </cell>
        </row>
        <row r="413">
          <cell r="D413" t="str">
            <v>0320715</v>
          </cell>
          <cell r="F413">
            <v>0</v>
          </cell>
        </row>
        <row r="414">
          <cell r="D414" t="str">
            <v>0320713</v>
          </cell>
          <cell r="F414">
            <v>0</v>
          </cell>
        </row>
        <row r="415">
          <cell r="D415" t="str">
            <v>0327087</v>
          </cell>
          <cell r="F415">
            <v>0</v>
          </cell>
        </row>
        <row r="416">
          <cell r="D416" t="str">
            <v>0327272</v>
          </cell>
          <cell r="F416">
            <v>0</v>
          </cell>
        </row>
        <row r="417">
          <cell r="D417" t="str">
            <v>0323780</v>
          </cell>
          <cell r="F417">
            <v>0</v>
          </cell>
        </row>
        <row r="418">
          <cell r="D418" t="str">
            <v>0318106</v>
          </cell>
          <cell r="F418">
            <v>0</v>
          </cell>
        </row>
        <row r="419">
          <cell r="D419" t="str">
            <v>0318108</v>
          </cell>
          <cell r="F419">
            <v>0</v>
          </cell>
        </row>
        <row r="420">
          <cell r="D420" t="str">
            <v>0327424</v>
          </cell>
          <cell r="F420">
            <v>0</v>
          </cell>
        </row>
        <row r="422">
          <cell r="D422" t="str">
            <v>0327056</v>
          </cell>
          <cell r="F422">
            <v>0</v>
          </cell>
        </row>
        <row r="423">
          <cell r="D423" t="str">
            <v>0322592</v>
          </cell>
          <cell r="F423">
            <v>0</v>
          </cell>
        </row>
        <row r="424">
          <cell r="D424" t="str">
            <v>0327272</v>
          </cell>
          <cell r="F424">
            <v>0</v>
          </cell>
        </row>
        <row r="425">
          <cell r="D425" t="str">
            <v>0320715</v>
          </cell>
          <cell r="F425">
            <v>0</v>
          </cell>
        </row>
        <row r="426">
          <cell r="D426" t="str">
            <v>0320713</v>
          </cell>
          <cell r="F426">
            <v>0</v>
          </cell>
        </row>
        <row r="427">
          <cell r="D427" t="str">
            <v>0327132</v>
          </cell>
          <cell r="F427">
            <v>0</v>
          </cell>
        </row>
        <row r="428">
          <cell r="D428" t="str">
            <v>0318106</v>
          </cell>
          <cell r="F428">
            <v>0</v>
          </cell>
        </row>
        <row r="429">
          <cell r="D429" t="str">
            <v>0318108</v>
          </cell>
          <cell r="F429">
            <v>0</v>
          </cell>
        </row>
        <row r="430">
          <cell r="D430" t="str">
            <v>0327424</v>
          </cell>
          <cell r="F430">
            <v>0</v>
          </cell>
        </row>
        <row r="432">
          <cell r="D432" t="str">
            <v>0327057</v>
          </cell>
          <cell r="F432">
            <v>0</v>
          </cell>
        </row>
        <row r="433">
          <cell r="D433" t="str">
            <v>0327063</v>
          </cell>
          <cell r="F433">
            <v>0</v>
          </cell>
        </row>
        <row r="434">
          <cell r="D434" t="str">
            <v>0327272</v>
          </cell>
          <cell r="F434">
            <v>0</v>
          </cell>
        </row>
        <row r="435">
          <cell r="D435" t="str">
            <v>0322606</v>
          </cell>
          <cell r="F435">
            <v>0</v>
          </cell>
        </row>
        <row r="436">
          <cell r="D436" t="str">
            <v>0327124</v>
          </cell>
          <cell r="F436">
            <v>0</v>
          </cell>
        </row>
        <row r="437">
          <cell r="D437" t="str">
            <v>0320715</v>
          </cell>
          <cell r="F437">
            <v>0</v>
          </cell>
        </row>
        <row r="438">
          <cell r="D438" t="str">
            <v>0320713</v>
          </cell>
          <cell r="F438">
            <v>0</v>
          </cell>
        </row>
        <row r="439">
          <cell r="D439" t="str">
            <v>0327087</v>
          </cell>
          <cell r="F439">
            <v>0</v>
          </cell>
        </row>
        <row r="440">
          <cell r="D440" t="str">
            <v>0320720</v>
          </cell>
          <cell r="F440">
            <v>0</v>
          </cell>
        </row>
        <row r="441">
          <cell r="D441" t="str">
            <v>0320727</v>
          </cell>
          <cell r="F441">
            <v>0</v>
          </cell>
        </row>
        <row r="442">
          <cell r="D442" t="str">
            <v>0327275</v>
          </cell>
          <cell r="F442">
            <v>0</v>
          </cell>
        </row>
        <row r="443">
          <cell r="D443" t="str">
            <v>0323780</v>
          </cell>
          <cell r="F443">
            <v>0</v>
          </cell>
        </row>
        <row r="444">
          <cell r="D444" t="str">
            <v>0318106</v>
          </cell>
          <cell r="F444">
            <v>0</v>
          </cell>
        </row>
        <row r="445">
          <cell r="D445" t="str">
            <v>0318108</v>
          </cell>
          <cell r="F445">
            <v>0</v>
          </cell>
        </row>
        <row r="447">
          <cell r="D447" t="str">
            <v>0327271</v>
          </cell>
          <cell r="F447">
            <v>0</v>
          </cell>
        </row>
        <row r="448">
          <cell r="D448" t="str">
            <v>0322601</v>
          </cell>
          <cell r="F448">
            <v>0</v>
          </cell>
        </row>
        <row r="450">
          <cell r="D450" t="str">
            <v>0323780</v>
          </cell>
          <cell r="F450">
            <v>0</v>
          </cell>
        </row>
        <row r="451">
          <cell r="D451" t="str">
            <v>0318106</v>
          </cell>
          <cell r="F451">
            <v>0</v>
          </cell>
        </row>
        <row r="452">
          <cell r="D452" t="str">
            <v>0318108</v>
          </cell>
          <cell r="F452">
            <v>0</v>
          </cell>
        </row>
        <row r="454">
          <cell r="D454" t="str">
            <v>0323128</v>
          </cell>
          <cell r="F454">
            <v>0</v>
          </cell>
        </row>
        <row r="456">
          <cell r="D456" t="str">
            <v>0323780</v>
          </cell>
          <cell r="F456">
            <v>0</v>
          </cell>
        </row>
        <row r="457">
          <cell r="D457" t="str">
            <v>0327229</v>
          </cell>
          <cell r="F457">
            <v>0</v>
          </cell>
        </row>
        <row r="458">
          <cell r="D458" t="str">
            <v>0327062</v>
          </cell>
          <cell r="F458">
            <v>0</v>
          </cell>
        </row>
        <row r="459">
          <cell r="D459" t="str">
            <v>0323128</v>
          </cell>
          <cell r="F459">
            <v>0</v>
          </cell>
        </row>
        <row r="460">
          <cell r="D460" t="str">
            <v>0327128</v>
          </cell>
          <cell r="F460">
            <v>0</v>
          </cell>
        </row>
        <row r="461">
          <cell r="D461" t="str">
            <v>0324282</v>
          </cell>
          <cell r="F461">
            <v>0</v>
          </cell>
        </row>
        <row r="463">
          <cell r="D463" t="str">
            <v>0327286</v>
          </cell>
          <cell r="F463">
            <v>0</v>
          </cell>
        </row>
        <row r="464">
          <cell r="D464" t="str">
            <v>0327088</v>
          </cell>
          <cell r="F464">
            <v>0</v>
          </cell>
        </row>
        <row r="465">
          <cell r="D465" t="str">
            <v>0326910</v>
          </cell>
          <cell r="F465">
            <v>0</v>
          </cell>
        </row>
        <row r="466">
          <cell r="D466" t="str">
            <v>0327061</v>
          </cell>
          <cell r="F466">
            <v>0</v>
          </cell>
        </row>
        <row r="467">
          <cell r="D467" t="str">
            <v>0326459</v>
          </cell>
          <cell r="F467">
            <v>0</v>
          </cell>
        </row>
        <row r="468">
          <cell r="D468" t="str">
            <v>0321942</v>
          </cell>
          <cell r="F468">
            <v>0</v>
          </cell>
        </row>
        <row r="469">
          <cell r="D469" t="str">
            <v>0327092</v>
          </cell>
          <cell r="F469">
            <v>0</v>
          </cell>
        </row>
        <row r="472">
          <cell r="D472" t="str">
            <v>0324205</v>
          </cell>
          <cell r="F472">
            <v>0</v>
          </cell>
        </row>
        <row r="474">
          <cell r="D474" t="str">
            <v>0323780</v>
          </cell>
          <cell r="F474">
            <v>0</v>
          </cell>
        </row>
        <row r="475">
          <cell r="D475" t="str">
            <v>0327257</v>
          </cell>
          <cell r="F475">
            <v>0</v>
          </cell>
        </row>
        <row r="477">
          <cell r="D477" t="str">
            <v>0324205</v>
          </cell>
          <cell r="F477">
            <v>0</v>
          </cell>
        </row>
        <row r="479">
          <cell r="D479" t="str">
            <v>0324282</v>
          </cell>
          <cell r="F479">
            <v>0</v>
          </cell>
        </row>
        <row r="480">
          <cell r="D480" t="str">
            <v>0327285</v>
          </cell>
          <cell r="F480">
            <v>0</v>
          </cell>
        </row>
        <row r="481">
          <cell r="D481" t="str">
            <v>0327059</v>
          </cell>
          <cell r="F481">
            <v>0</v>
          </cell>
        </row>
        <row r="482">
          <cell r="D482" t="str">
            <v>0327061</v>
          </cell>
          <cell r="F482">
            <v>0</v>
          </cell>
        </row>
        <row r="484">
          <cell r="D484" t="str">
            <v>0323665</v>
          </cell>
          <cell r="F484">
            <v>0</v>
          </cell>
        </row>
        <row r="485">
          <cell r="D485" t="str">
            <v>0327136</v>
          </cell>
          <cell r="F485">
            <v>0</v>
          </cell>
        </row>
        <row r="486">
          <cell r="D486" t="str">
            <v>0324178</v>
          </cell>
          <cell r="F486">
            <v>0</v>
          </cell>
        </row>
        <row r="488">
          <cell r="D488" t="str">
            <v>0323670</v>
          </cell>
          <cell r="F488">
            <v>0</v>
          </cell>
        </row>
        <row r="489">
          <cell r="D489" t="str">
            <v>0326461</v>
          </cell>
          <cell r="F489">
            <v>0</v>
          </cell>
        </row>
        <row r="490">
          <cell r="D490" t="str">
            <v>0320713</v>
          </cell>
          <cell r="F490">
            <v>0</v>
          </cell>
        </row>
        <row r="491">
          <cell r="D491" t="str">
            <v>0320715</v>
          </cell>
          <cell r="F491">
            <v>0</v>
          </cell>
        </row>
        <row r="492">
          <cell r="D492" t="str">
            <v>0327124</v>
          </cell>
          <cell r="F492">
            <v>0</v>
          </cell>
        </row>
        <row r="493">
          <cell r="D493" t="str">
            <v>0321154</v>
          </cell>
          <cell r="F493">
            <v>0</v>
          </cell>
        </row>
        <row r="494">
          <cell r="D494" t="str">
            <v>0318106</v>
          </cell>
          <cell r="F494">
            <v>0</v>
          </cell>
        </row>
        <row r="495">
          <cell r="D495" t="str">
            <v>0318108</v>
          </cell>
          <cell r="F495">
            <v>0</v>
          </cell>
        </row>
        <row r="498">
          <cell r="D498" t="str">
            <v>0324175</v>
          </cell>
          <cell r="F498">
            <v>0</v>
          </cell>
        </row>
        <row r="499">
          <cell r="D499" t="str">
            <v>0327061</v>
          </cell>
          <cell r="F499">
            <v>0</v>
          </cell>
        </row>
        <row r="500">
          <cell r="D500" t="str">
            <v>0323670</v>
          </cell>
          <cell r="F500">
            <v>0</v>
          </cell>
        </row>
        <row r="501">
          <cell r="D501" t="str">
            <v>0323674</v>
          </cell>
          <cell r="F501">
            <v>0</v>
          </cell>
        </row>
        <row r="502">
          <cell r="D502" t="str">
            <v>0320713</v>
          </cell>
          <cell r="F502">
            <v>0</v>
          </cell>
        </row>
        <row r="503">
          <cell r="D503" t="str">
            <v>0320715</v>
          </cell>
          <cell r="F503">
            <v>0</v>
          </cell>
        </row>
        <row r="505">
          <cell r="D505" t="str">
            <v>0321154</v>
          </cell>
          <cell r="F505">
            <v>0</v>
          </cell>
        </row>
        <row r="506">
          <cell r="D506" t="str">
            <v>0318106</v>
          </cell>
          <cell r="F506">
            <v>0</v>
          </cell>
        </row>
        <row r="507">
          <cell r="D507" t="str">
            <v>0318108</v>
          </cell>
          <cell r="F507">
            <v>0</v>
          </cell>
        </row>
        <row r="508">
          <cell r="D508" t="str">
            <v>0327058</v>
          </cell>
          <cell r="F508">
            <v>0</v>
          </cell>
        </row>
        <row r="509">
          <cell r="D509" t="str">
            <v>0327061</v>
          </cell>
          <cell r="F509">
            <v>0</v>
          </cell>
        </row>
        <row r="510">
          <cell r="D510" t="str">
            <v>0323824</v>
          </cell>
          <cell r="F510">
            <v>0</v>
          </cell>
        </row>
        <row r="511">
          <cell r="D511" t="str">
            <v>0327131</v>
          </cell>
          <cell r="F511">
            <v>0</v>
          </cell>
        </row>
        <row r="512">
          <cell r="D512" t="str">
            <v>0323673</v>
          </cell>
          <cell r="F512">
            <v>0</v>
          </cell>
        </row>
        <row r="514">
          <cell r="D514" t="str">
            <v>0321941</v>
          </cell>
          <cell r="F514">
            <v>0</v>
          </cell>
        </row>
        <row r="515">
          <cell r="D515" t="str">
            <v>0327072</v>
          </cell>
          <cell r="F515">
            <v>0</v>
          </cell>
        </row>
        <row r="516">
          <cell r="D516" t="str">
            <v>0327058</v>
          </cell>
          <cell r="F516">
            <v>0</v>
          </cell>
        </row>
        <row r="517">
          <cell r="D517" t="str">
            <v>0323909</v>
          </cell>
          <cell r="F517">
            <v>0</v>
          </cell>
        </row>
        <row r="519">
          <cell r="D519" t="str">
            <v>0322395</v>
          </cell>
          <cell r="F519">
            <v>0</v>
          </cell>
        </row>
        <row r="520">
          <cell r="D520" t="str">
            <v>0323807</v>
          </cell>
          <cell r="F520">
            <v>0</v>
          </cell>
        </row>
        <row r="521">
          <cell r="D521" t="str">
            <v>0323706</v>
          </cell>
          <cell r="F521">
            <v>0</v>
          </cell>
        </row>
        <row r="523">
          <cell r="D523" t="str">
            <v>0326018</v>
          </cell>
          <cell r="F523">
            <v>0</v>
          </cell>
        </row>
        <row r="524">
          <cell r="D524" t="str">
            <v>0323708</v>
          </cell>
          <cell r="F524">
            <v>0</v>
          </cell>
        </row>
        <row r="525">
          <cell r="D525" t="str">
            <v>0321918</v>
          </cell>
          <cell r="F525">
            <v>0</v>
          </cell>
        </row>
        <row r="526">
          <cell r="D526" t="str">
            <v>0327062</v>
          </cell>
          <cell r="F526">
            <v>0</v>
          </cell>
        </row>
        <row r="528">
          <cell r="D528" t="str">
            <v>0327128</v>
          </cell>
          <cell r="F528">
            <v>0</v>
          </cell>
        </row>
        <row r="529">
          <cell r="D529" t="str">
            <v>0323679</v>
          </cell>
          <cell r="F529">
            <v>0</v>
          </cell>
        </row>
        <row r="531">
          <cell r="D531" t="str">
            <v>0327078</v>
          </cell>
          <cell r="F531">
            <v>0</v>
          </cell>
        </row>
        <row r="532">
          <cell r="D532" t="str">
            <v>0323681</v>
          </cell>
          <cell r="F532">
            <v>0</v>
          </cell>
        </row>
        <row r="533">
          <cell r="D533" t="str">
            <v>0327080</v>
          </cell>
          <cell r="F533">
            <v>0</v>
          </cell>
        </row>
        <row r="534">
          <cell r="D534" t="str">
            <v>0327336</v>
          </cell>
          <cell r="F534">
            <v>0</v>
          </cell>
        </row>
        <row r="535">
          <cell r="D535" t="str">
            <v>0323678</v>
          </cell>
          <cell r="F535">
            <v>0</v>
          </cell>
        </row>
        <row r="536">
          <cell r="D536" t="str">
            <v>0327074</v>
          </cell>
          <cell r="F536">
            <v>0</v>
          </cell>
        </row>
        <row r="538">
          <cell r="D538" t="str">
            <v>0323680</v>
          </cell>
          <cell r="F538">
            <v>0</v>
          </cell>
        </row>
        <row r="539">
          <cell r="D539" t="str">
            <v>0327124</v>
          </cell>
          <cell r="F539">
            <v>0</v>
          </cell>
        </row>
        <row r="540">
          <cell r="D540" t="str">
            <v>0327131</v>
          </cell>
          <cell r="F540">
            <v>0</v>
          </cell>
        </row>
        <row r="541">
          <cell r="D541" t="str">
            <v>0323816</v>
          </cell>
          <cell r="F541">
            <v>0</v>
          </cell>
        </row>
        <row r="544">
          <cell r="D544" t="str">
            <v>0323818</v>
          </cell>
          <cell r="F544">
            <v>0</v>
          </cell>
        </row>
        <row r="545">
          <cell r="D545" t="str">
            <v>0327053</v>
          </cell>
          <cell r="F545">
            <v>0</v>
          </cell>
        </row>
        <row r="546">
          <cell r="D546" t="str">
            <v>0327058</v>
          </cell>
          <cell r="F546">
            <v>0</v>
          </cell>
        </row>
        <row r="547">
          <cell r="D547" t="str">
            <v>0323815</v>
          </cell>
          <cell r="F547">
            <v>0</v>
          </cell>
        </row>
        <row r="549">
          <cell r="D549" t="str">
            <v>0327124</v>
          </cell>
          <cell r="F549">
            <v>0</v>
          </cell>
        </row>
        <row r="550">
          <cell r="D550" t="str">
            <v>0323817</v>
          </cell>
          <cell r="F550">
            <v>0</v>
          </cell>
        </row>
        <row r="553">
          <cell r="D553" t="str">
            <v>0323667</v>
          </cell>
          <cell r="F553">
            <v>0</v>
          </cell>
        </row>
        <row r="554">
          <cell r="D554" t="str">
            <v>0327058</v>
          </cell>
          <cell r="F554">
            <v>0</v>
          </cell>
        </row>
        <row r="555">
          <cell r="D555" t="str">
            <v>0327061</v>
          </cell>
          <cell r="F555">
            <v>0</v>
          </cell>
        </row>
        <row r="556">
          <cell r="D556" t="str">
            <v>0323813</v>
          </cell>
          <cell r="F556">
            <v>0</v>
          </cell>
        </row>
        <row r="557">
          <cell r="D557" t="str">
            <v>0327124</v>
          </cell>
          <cell r="F557">
            <v>0</v>
          </cell>
        </row>
        <row r="558">
          <cell r="D558" t="str">
            <v>0327131</v>
          </cell>
          <cell r="F558">
            <v>0</v>
          </cell>
        </row>
        <row r="559">
          <cell r="D559" t="str">
            <v>0323808</v>
          </cell>
          <cell r="F559">
            <v>0</v>
          </cell>
        </row>
        <row r="562">
          <cell r="D562" t="str">
            <v>0323809</v>
          </cell>
          <cell r="F562">
            <v>0</v>
          </cell>
        </row>
        <row r="563">
          <cell r="D563" t="str">
            <v>0327055</v>
          </cell>
          <cell r="F563">
            <v>0</v>
          </cell>
        </row>
        <row r="564">
          <cell r="D564" t="str">
            <v>0327058</v>
          </cell>
          <cell r="F564">
            <v>0</v>
          </cell>
        </row>
        <row r="565">
          <cell r="D565" t="str">
            <v>0323810</v>
          </cell>
          <cell r="F565">
            <v>0</v>
          </cell>
        </row>
        <row r="567">
          <cell r="D567" t="str">
            <v>0327124</v>
          </cell>
          <cell r="F567">
            <v>0</v>
          </cell>
        </row>
        <row r="568">
          <cell r="D568" t="str">
            <v>0327131</v>
          </cell>
          <cell r="F568">
            <v>0</v>
          </cell>
        </row>
        <row r="570">
          <cell r="D570" t="str">
            <v>0324175</v>
          </cell>
          <cell r="F570">
            <v>0</v>
          </cell>
        </row>
        <row r="571">
          <cell r="D571" t="str">
            <v>0327056</v>
          </cell>
          <cell r="F571">
            <v>0</v>
          </cell>
        </row>
        <row r="572">
          <cell r="D572" t="str">
            <v>0323819</v>
          </cell>
          <cell r="F572">
            <v>0</v>
          </cell>
        </row>
        <row r="573">
          <cell r="D573" t="str">
            <v>0327061</v>
          </cell>
          <cell r="F573">
            <v>0</v>
          </cell>
        </row>
        <row r="575">
          <cell r="D575" t="str">
            <v>0324178</v>
          </cell>
          <cell r="F575">
            <v>0</v>
          </cell>
        </row>
        <row r="576">
          <cell r="D576" t="str">
            <v>0327131</v>
          </cell>
          <cell r="F576">
            <v>0</v>
          </cell>
        </row>
        <row r="577">
          <cell r="D577" t="str">
            <v>0323820</v>
          </cell>
          <cell r="F577">
            <v>0</v>
          </cell>
        </row>
        <row r="579">
          <cell r="D579" t="str">
            <v>0327056</v>
          </cell>
          <cell r="F579">
            <v>0</v>
          </cell>
        </row>
        <row r="580">
          <cell r="D580" t="str">
            <v>0327228</v>
          </cell>
          <cell r="F580">
            <v>0</v>
          </cell>
        </row>
        <row r="581">
          <cell r="D581" t="str">
            <v>0327058</v>
          </cell>
          <cell r="F581">
            <v>0</v>
          </cell>
        </row>
        <row r="582">
          <cell r="D582" t="str">
            <v>0327407</v>
          </cell>
          <cell r="F582">
            <v>0</v>
          </cell>
        </row>
        <row r="583">
          <cell r="D583" t="str">
            <v>0327408</v>
          </cell>
          <cell r="F583">
            <v>0</v>
          </cell>
        </row>
        <row r="584">
          <cell r="D584" t="str">
            <v>0327124</v>
          </cell>
          <cell r="F584">
            <v>0</v>
          </cell>
        </row>
        <row r="585">
          <cell r="D585" t="str">
            <v>0323671</v>
          </cell>
          <cell r="F585">
            <v>0</v>
          </cell>
        </row>
        <row r="586">
          <cell r="D586" t="str">
            <v>0320712</v>
          </cell>
          <cell r="F586">
            <v>0</v>
          </cell>
        </row>
        <row r="589">
          <cell r="D589" t="str">
            <v>0325409</v>
          </cell>
          <cell r="F589">
            <v>0</v>
          </cell>
        </row>
        <row r="590">
          <cell r="D590" t="str">
            <v>0327057</v>
          </cell>
          <cell r="F590">
            <v>0</v>
          </cell>
        </row>
        <row r="591">
          <cell r="D591" t="str">
            <v>0327058</v>
          </cell>
          <cell r="F591">
            <v>0</v>
          </cell>
        </row>
        <row r="592">
          <cell r="D592" t="str">
            <v>0323128</v>
          </cell>
          <cell r="F592">
            <v>0</v>
          </cell>
        </row>
        <row r="594">
          <cell r="D594" t="str">
            <v>0326524</v>
          </cell>
          <cell r="F594">
            <v>0</v>
          </cell>
        </row>
        <row r="595">
          <cell r="D595" t="str">
            <v>0327131</v>
          </cell>
          <cell r="F595">
            <v>0</v>
          </cell>
        </row>
        <row r="597">
          <cell r="D597" t="str">
            <v>0323825</v>
          </cell>
          <cell r="F597">
            <v>0</v>
          </cell>
        </row>
        <row r="600">
          <cell r="D600" t="str">
            <v>0327407</v>
          </cell>
          <cell r="F600">
            <v>0</v>
          </cell>
        </row>
        <row r="601">
          <cell r="D601" t="str">
            <v>0327408</v>
          </cell>
          <cell r="F601">
            <v>0</v>
          </cell>
        </row>
        <row r="602">
          <cell r="D602" t="str">
            <v>0327125</v>
          </cell>
          <cell r="F602">
            <v>0</v>
          </cell>
        </row>
        <row r="603">
          <cell r="D603" t="str">
            <v>0320712</v>
          </cell>
          <cell r="F603">
            <v>0</v>
          </cell>
        </row>
        <row r="604">
          <cell r="D604" t="str">
            <v>0320715</v>
          </cell>
          <cell r="F604">
            <v>0</v>
          </cell>
        </row>
        <row r="606">
          <cell r="D606" t="str">
            <v>0318106</v>
          </cell>
          <cell r="F606">
            <v>0</v>
          </cell>
        </row>
        <row r="607">
          <cell r="D607" t="str">
            <v>0318108</v>
          </cell>
          <cell r="F607">
            <v>0</v>
          </cell>
        </row>
        <row r="611">
          <cell r="D611" t="str">
            <v>0327058</v>
          </cell>
          <cell r="F611">
            <v>0</v>
          </cell>
        </row>
        <row r="612">
          <cell r="D612" t="str">
            <v>0323793</v>
          </cell>
          <cell r="F612">
            <v>0</v>
          </cell>
        </row>
        <row r="613">
          <cell r="D613" t="str">
            <v>0327072</v>
          </cell>
          <cell r="F613">
            <v>0</v>
          </cell>
        </row>
        <row r="614">
          <cell r="D614" t="str">
            <v>0322616</v>
          </cell>
          <cell r="F614">
            <v>0</v>
          </cell>
        </row>
        <row r="615">
          <cell r="D615" t="str">
            <v>0327123</v>
          </cell>
          <cell r="F615">
            <v>0</v>
          </cell>
        </row>
        <row r="616">
          <cell r="D616" t="str">
            <v>0320158</v>
          </cell>
          <cell r="F616">
            <v>0</v>
          </cell>
        </row>
        <row r="617">
          <cell r="D617" t="str">
            <v>0324299</v>
          </cell>
          <cell r="F617">
            <v>0</v>
          </cell>
        </row>
        <row r="619">
          <cell r="D619" t="str">
            <v>0327219</v>
          </cell>
          <cell r="F619">
            <v>0</v>
          </cell>
        </row>
        <row r="620">
          <cell r="D620" t="str">
            <v>0323794</v>
          </cell>
          <cell r="F620">
            <v>0</v>
          </cell>
        </row>
        <row r="621">
          <cell r="D621" t="str">
            <v>0327058</v>
          </cell>
          <cell r="F621">
            <v>0</v>
          </cell>
        </row>
        <row r="622">
          <cell r="D622" t="str">
            <v>0322616</v>
          </cell>
          <cell r="F622">
            <v>0</v>
          </cell>
        </row>
        <row r="624">
          <cell r="D624" t="str">
            <v>0320158</v>
          </cell>
          <cell r="F624">
            <v>0</v>
          </cell>
        </row>
        <row r="625">
          <cell r="D625" t="str">
            <v>0324299</v>
          </cell>
          <cell r="F625">
            <v>0</v>
          </cell>
        </row>
        <row r="627">
          <cell r="D627" t="str">
            <v>0327341</v>
          </cell>
          <cell r="F627">
            <v>0</v>
          </cell>
        </row>
        <row r="628">
          <cell r="D628" t="str">
            <v>0324175</v>
          </cell>
          <cell r="F628">
            <v>0</v>
          </cell>
        </row>
        <row r="629">
          <cell r="D629" t="str">
            <v>0327058</v>
          </cell>
          <cell r="F629">
            <v>0</v>
          </cell>
        </row>
        <row r="630">
          <cell r="D630" t="str">
            <v>0323796</v>
          </cell>
          <cell r="F630">
            <v>0</v>
          </cell>
        </row>
        <row r="631">
          <cell r="D631" t="str">
            <v>0322616</v>
          </cell>
          <cell r="F631">
            <v>0</v>
          </cell>
        </row>
        <row r="632">
          <cell r="D632" t="str">
            <v>0327131</v>
          </cell>
          <cell r="F632">
            <v>0</v>
          </cell>
        </row>
        <row r="633">
          <cell r="D633" t="str">
            <v>0320158</v>
          </cell>
          <cell r="F633">
            <v>0</v>
          </cell>
        </row>
        <row r="634">
          <cell r="D634" t="str">
            <v>0324299</v>
          </cell>
          <cell r="F634">
            <v>0</v>
          </cell>
        </row>
        <row r="635">
          <cell r="D635" t="str">
            <v>0327218</v>
          </cell>
          <cell r="F635">
            <v>0</v>
          </cell>
        </row>
        <row r="636">
          <cell r="D636" t="str">
            <v>0327074</v>
          </cell>
          <cell r="F636">
            <v>0</v>
          </cell>
        </row>
        <row r="637">
          <cell r="D637" t="str">
            <v>0323795</v>
          </cell>
          <cell r="F637">
            <v>0</v>
          </cell>
        </row>
        <row r="639">
          <cell r="D639" t="str">
            <v>0323797</v>
          </cell>
          <cell r="F639">
            <v>0</v>
          </cell>
        </row>
        <row r="640">
          <cell r="D640" t="str">
            <v>0322616</v>
          </cell>
          <cell r="F640">
            <v>0</v>
          </cell>
        </row>
        <row r="641">
          <cell r="D641" t="str">
            <v>0322615</v>
          </cell>
          <cell r="F641">
            <v>0</v>
          </cell>
        </row>
        <row r="643">
          <cell r="D643" t="str">
            <v>0324299</v>
          </cell>
          <cell r="F643">
            <v>0</v>
          </cell>
        </row>
        <row r="645">
          <cell r="D645" t="str">
            <v>0327242</v>
          </cell>
          <cell r="F645">
            <v>0</v>
          </cell>
        </row>
        <row r="646">
          <cell r="D646" t="str">
            <v>0323799</v>
          </cell>
          <cell r="F646">
            <v>0</v>
          </cell>
        </row>
        <row r="647">
          <cell r="D647" t="str">
            <v>0327062</v>
          </cell>
          <cell r="F647">
            <v>0</v>
          </cell>
        </row>
        <row r="648">
          <cell r="D648" t="str">
            <v>0323797</v>
          </cell>
          <cell r="F648">
            <v>0</v>
          </cell>
        </row>
        <row r="649">
          <cell r="D649" t="str">
            <v>0322616</v>
          </cell>
          <cell r="F649">
            <v>0</v>
          </cell>
        </row>
        <row r="650">
          <cell r="D650" t="str">
            <v>0322615</v>
          </cell>
          <cell r="F650">
            <v>0</v>
          </cell>
        </row>
        <row r="652">
          <cell r="D652" t="str">
            <v>0324299</v>
          </cell>
          <cell r="F652">
            <v>0</v>
          </cell>
        </row>
        <row r="653">
          <cell r="D653" t="str">
            <v>0327287</v>
          </cell>
          <cell r="F653">
            <v>0</v>
          </cell>
        </row>
        <row r="654">
          <cell r="D654" t="str">
            <v>0327060</v>
          </cell>
          <cell r="F654">
            <v>0</v>
          </cell>
        </row>
        <row r="655">
          <cell r="D655" t="str">
            <v>0326143</v>
          </cell>
          <cell r="F655">
            <v>0</v>
          </cell>
        </row>
        <row r="657">
          <cell r="D657" t="str">
            <v>0327128</v>
          </cell>
          <cell r="F657">
            <v>0</v>
          </cell>
        </row>
        <row r="660">
          <cell r="D660" t="str">
            <v>0322395</v>
          </cell>
        </row>
        <row r="661">
          <cell r="D661" t="str">
            <v>0321917</v>
          </cell>
        </row>
        <row r="662">
          <cell r="D662" t="str">
            <v>0321918</v>
          </cell>
          <cell r="F662">
            <v>0</v>
          </cell>
        </row>
        <row r="663">
          <cell r="D663" t="str">
            <v>0326018</v>
          </cell>
          <cell r="F663">
            <v>0</v>
          </cell>
        </row>
        <row r="664">
          <cell r="D664" t="str">
            <v>0322393</v>
          </cell>
          <cell r="F664">
            <v>0</v>
          </cell>
        </row>
        <row r="665">
          <cell r="D665" t="str">
            <v>0322394</v>
          </cell>
        </row>
        <row r="666">
          <cell r="D666" t="str">
            <v>0327134</v>
          </cell>
          <cell r="F666">
            <v>0</v>
          </cell>
        </row>
        <row r="667">
          <cell r="D667" t="str">
            <v>0327133</v>
          </cell>
          <cell r="F667">
            <v>0</v>
          </cell>
        </row>
        <row r="670">
          <cell r="D670" t="str">
            <v>0327426</v>
          </cell>
          <cell r="F670">
            <v>0</v>
          </cell>
        </row>
        <row r="671">
          <cell r="D671" t="str">
            <v>0327213</v>
          </cell>
          <cell r="F671">
            <v>0</v>
          </cell>
        </row>
        <row r="672">
          <cell r="D672" t="str">
            <v>0327072</v>
          </cell>
          <cell r="F672">
            <v>0</v>
          </cell>
        </row>
        <row r="673">
          <cell r="D673" t="str">
            <v>0326661</v>
          </cell>
        </row>
        <row r="674">
          <cell r="D674" t="str">
            <v>0322409</v>
          </cell>
          <cell r="F674">
            <v>0</v>
          </cell>
        </row>
        <row r="675">
          <cell r="D675" t="str">
            <v>0327133</v>
          </cell>
          <cell r="F675">
            <v>0</v>
          </cell>
        </row>
        <row r="676">
          <cell r="D676" t="str">
            <v>0327124</v>
          </cell>
          <cell r="F676">
            <v>0</v>
          </cell>
        </row>
        <row r="677">
          <cell r="D677" t="str">
            <v>0322391</v>
          </cell>
        </row>
        <row r="678">
          <cell r="D678" t="str">
            <v>0322390</v>
          </cell>
        </row>
        <row r="679">
          <cell r="D679" t="str">
            <v>0322392</v>
          </cell>
        </row>
        <row r="681">
          <cell r="D681" t="str">
            <v>0327053</v>
          </cell>
          <cell r="F681">
            <v>0</v>
          </cell>
        </row>
        <row r="682">
          <cell r="D682" t="str">
            <v>0322389</v>
          </cell>
          <cell r="F682">
            <v>0</v>
          </cell>
        </row>
        <row r="683">
          <cell r="D683" t="str">
            <v>0321911</v>
          </cell>
          <cell r="F683">
            <v>0</v>
          </cell>
        </row>
        <row r="684">
          <cell r="D684" t="str">
            <v>0321919</v>
          </cell>
        </row>
        <row r="685">
          <cell r="D685" t="str">
            <v>0321915</v>
          </cell>
          <cell r="F685">
            <v>0</v>
          </cell>
        </row>
        <row r="686">
          <cell r="D686" t="str">
            <v>0321916</v>
          </cell>
          <cell r="F686">
            <v>0</v>
          </cell>
        </row>
        <row r="687">
          <cell r="D687" t="str">
            <v>0323096</v>
          </cell>
        </row>
        <row r="688">
          <cell r="D688" t="str">
            <v>0322386</v>
          </cell>
        </row>
        <row r="689">
          <cell r="D689" t="str">
            <v>0322387</v>
          </cell>
          <cell r="F689">
            <v>0</v>
          </cell>
        </row>
        <row r="690">
          <cell r="D690" t="str">
            <v>0322388</v>
          </cell>
          <cell r="F690">
            <v>0</v>
          </cell>
        </row>
        <row r="691">
          <cell r="D691" t="str">
            <v>0327282</v>
          </cell>
          <cell r="F691">
            <v>0</v>
          </cell>
        </row>
        <row r="692">
          <cell r="D692" t="str">
            <v>0327058</v>
          </cell>
          <cell r="F692">
            <v>0</v>
          </cell>
        </row>
        <row r="693">
          <cell r="D693" t="str">
            <v>0327061</v>
          </cell>
          <cell r="F693">
            <v>0</v>
          </cell>
        </row>
        <row r="695">
          <cell r="D695" t="str">
            <v>0322766</v>
          </cell>
          <cell r="F695">
            <v>0</v>
          </cell>
        </row>
        <row r="696">
          <cell r="D696" t="str">
            <v>0326463</v>
          </cell>
          <cell r="F696">
            <v>0</v>
          </cell>
        </row>
        <row r="698">
          <cell r="D698" t="str">
            <v>0324327</v>
          </cell>
        </row>
        <row r="699">
          <cell r="D699" t="str">
            <v>0323727</v>
          </cell>
        </row>
        <row r="700">
          <cell r="D700" t="str">
            <v>0323728</v>
          </cell>
        </row>
        <row r="701">
          <cell r="D701" t="str">
            <v>0322768</v>
          </cell>
          <cell r="F701">
            <v>0</v>
          </cell>
        </row>
        <row r="702">
          <cell r="D702" t="str">
            <v>0323729</v>
          </cell>
          <cell r="F702">
            <v>0</v>
          </cell>
        </row>
        <row r="703">
          <cell r="D703" t="str">
            <v>0323779</v>
          </cell>
          <cell r="F703">
            <v>0</v>
          </cell>
        </row>
        <row r="704">
          <cell r="D704" t="str">
            <v>0322765</v>
          </cell>
          <cell r="F704">
            <v>0</v>
          </cell>
        </row>
        <row r="705">
          <cell r="D705" t="str">
            <v>0327061</v>
          </cell>
          <cell r="F705">
            <v>0</v>
          </cell>
        </row>
        <row r="706">
          <cell r="D706" t="str">
            <v>0322600</v>
          </cell>
        </row>
        <row r="707">
          <cell r="D707" t="str">
            <v>0327124</v>
          </cell>
          <cell r="F707">
            <v>0</v>
          </cell>
        </row>
        <row r="708">
          <cell r="D708" t="str">
            <v>0327131</v>
          </cell>
          <cell r="F708">
            <v>0</v>
          </cell>
        </row>
        <row r="711">
          <cell r="D711" t="str">
            <v>0322592</v>
          </cell>
          <cell r="F711">
            <v>0</v>
          </cell>
        </row>
        <row r="712">
          <cell r="D712" t="str">
            <v>0327423</v>
          </cell>
          <cell r="F712">
            <v>0</v>
          </cell>
        </row>
        <row r="713">
          <cell r="D713" t="str">
            <v>0327425</v>
          </cell>
          <cell r="F713">
            <v>0</v>
          </cell>
        </row>
        <row r="714">
          <cell r="D714" t="str">
            <v>0327424</v>
          </cell>
        </row>
        <row r="715">
          <cell r="D715" t="str">
            <v>0327124</v>
          </cell>
          <cell r="F715">
            <v>0</v>
          </cell>
        </row>
        <row r="716">
          <cell r="D716" t="str">
            <v>0327131</v>
          </cell>
          <cell r="F716">
            <v>0</v>
          </cell>
        </row>
        <row r="717">
          <cell r="D717" t="str">
            <v>0322643</v>
          </cell>
        </row>
        <row r="718">
          <cell r="D718" t="str">
            <v>0327488</v>
          </cell>
        </row>
        <row r="719">
          <cell r="D719" t="str">
            <v>0327054</v>
          </cell>
          <cell r="F719">
            <v>0</v>
          </cell>
        </row>
        <row r="720">
          <cell r="D720" t="str">
            <v>0322927</v>
          </cell>
          <cell r="F720">
            <v>0</v>
          </cell>
        </row>
        <row r="721">
          <cell r="D721" t="str">
            <v>0322606</v>
          </cell>
          <cell r="F721">
            <v>0</v>
          </cell>
        </row>
        <row r="722">
          <cell r="D722" t="str">
            <v>0322601</v>
          </cell>
        </row>
        <row r="723">
          <cell r="D723" t="str">
            <v>0322609</v>
          </cell>
          <cell r="F723">
            <v>0</v>
          </cell>
        </row>
        <row r="724">
          <cell r="D724" t="str">
            <v>0324282</v>
          </cell>
        </row>
        <row r="725">
          <cell r="D725" t="str">
            <v>0323780</v>
          </cell>
        </row>
        <row r="728">
          <cell r="D728" t="str">
            <v>0327055</v>
          </cell>
          <cell r="F728">
            <v>0</v>
          </cell>
        </row>
        <row r="729">
          <cell r="D729" t="str">
            <v>0327058</v>
          </cell>
          <cell r="F729">
            <v>0</v>
          </cell>
        </row>
        <row r="730">
          <cell r="D730" t="str">
            <v>0323665</v>
          </cell>
          <cell r="F730">
            <v>0</v>
          </cell>
        </row>
        <row r="731">
          <cell r="D731" t="str">
            <v>0323825</v>
          </cell>
        </row>
        <row r="732">
          <cell r="D732" t="str">
            <v>0323824</v>
          </cell>
          <cell r="F732">
            <v>0</v>
          </cell>
        </row>
        <row r="733">
          <cell r="D733" t="str">
            <v>0323673</v>
          </cell>
          <cell r="F733">
            <v>0</v>
          </cell>
        </row>
        <row r="734">
          <cell r="D734" t="str">
            <v>0323819</v>
          </cell>
        </row>
        <row r="735">
          <cell r="D735" t="str">
            <v>0323820</v>
          </cell>
        </row>
        <row r="736">
          <cell r="D736" t="str">
            <v>0309818</v>
          </cell>
          <cell r="F736">
            <v>0</v>
          </cell>
        </row>
        <row r="737">
          <cell r="D737" t="str">
            <v>0323691</v>
          </cell>
          <cell r="F737">
            <v>0</v>
          </cell>
        </row>
        <row r="738">
          <cell r="D738" t="str">
            <v>0323692</v>
          </cell>
          <cell r="F738">
            <v>0</v>
          </cell>
        </row>
        <row r="739">
          <cell r="D739" t="str">
            <v>0323693</v>
          </cell>
        </row>
        <row r="740">
          <cell r="D740" t="str">
            <v>0323221</v>
          </cell>
          <cell r="F740">
            <v>0</v>
          </cell>
        </row>
        <row r="741">
          <cell r="D741" t="str">
            <v>0327131</v>
          </cell>
          <cell r="F741">
            <v>0</v>
          </cell>
        </row>
        <row r="742">
          <cell r="D742" t="str">
            <v>0325409</v>
          </cell>
        </row>
        <row r="743">
          <cell r="D743" t="str">
            <v>0323909</v>
          </cell>
        </row>
        <row r="744">
          <cell r="D744" t="str">
            <v>0326524</v>
          </cell>
        </row>
        <row r="745">
          <cell r="D745" t="str">
            <v>0323708</v>
          </cell>
        </row>
        <row r="746">
          <cell r="D746" t="str">
            <v>0323706</v>
          </cell>
          <cell r="F746">
            <v>0</v>
          </cell>
        </row>
        <row r="747">
          <cell r="D747" t="str">
            <v>0323701</v>
          </cell>
          <cell r="F747">
            <v>0</v>
          </cell>
        </row>
        <row r="748">
          <cell r="D748" t="str">
            <v>0326169</v>
          </cell>
          <cell r="F748">
            <v>0</v>
          </cell>
        </row>
        <row r="749">
          <cell r="D749" t="str">
            <v>0326168</v>
          </cell>
        </row>
        <row r="750">
          <cell r="D750" t="str">
            <v>0327124</v>
          </cell>
          <cell r="F750">
            <v>0</v>
          </cell>
        </row>
        <row r="752">
          <cell r="D752" t="str">
            <v>0327407</v>
          </cell>
        </row>
        <row r="753">
          <cell r="D753" t="str">
            <v>0327408</v>
          </cell>
          <cell r="F753">
            <v>0</v>
          </cell>
        </row>
        <row r="754">
          <cell r="D754" t="str">
            <v>0323685</v>
          </cell>
          <cell r="F754">
            <v>0</v>
          </cell>
        </row>
        <row r="755">
          <cell r="D755" t="str">
            <v>0323684</v>
          </cell>
          <cell r="F755">
            <v>0</v>
          </cell>
        </row>
        <row r="756">
          <cell r="D756" t="str">
            <v>0323674</v>
          </cell>
        </row>
        <row r="757">
          <cell r="D757" t="str">
            <v>0326461</v>
          </cell>
          <cell r="F757">
            <v>0</v>
          </cell>
        </row>
        <row r="758">
          <cell r="D758" t="str">
            <v>0323670</v>
          </cell>
          <cell r="F758">
            <v>0</v>
          </cell>
        </row>
        <row r="759">
          <cell r="D759" t="str">
            <v>0323671</v>
          </cell>
        </row>
        <row r="760">
          <cell r="D760" t="str">
            <v>0323807</v>
          </cell>
        </row>
        <row r="761">
          <cell r="D761" t="str">
            <v>0327039</v>
          </cell>
          <cell r="F761">
            <v>0</v>
          </cell>
        </row>
        <row r="762">
          <cell r="D762" t="str">
            <v>0322927</v>
          </cell>
          <cell r="F762">
            <v>0</v>
          </cell>
        </row>
        <row r="763">
          <cell r="D763" t="str">
            <v>0327282</v>
          </cell>
          <cell r="F763">
            <v>0</v>
          </cell>
        </row>
        <row r="764">
          <cell r="D764" t="str">
            <v>0327058</v>
          </cell>
          <cell r="F764">
            <v>0</v>
          </cell>
        </row>
        <row r="765">
          <cell r="D765" t="str">
            <v>0327061</v>
          </cell>
          <cell r="F765">
            <v>0</v>
          </cell>
        </row>
        <row r="766">
          <cell r="D766" t="str">
            <v>0326969</v>
          </cell>
        </row>
        <row r="767">
          <cell r="D767" t="str">
            <v>0326970</v>
          </cell>
          <cell r="F767">
            <v>0</v>
          </cell>
        </row>
        <row r="768">
          <cell r="D768" t="str">
            <v>0326971</v>
          </cell>
          <cell r="F768">
            <v>0</v>
          </cell>
        </row>
        <row r="769">
          <cell r="D769" t="str">
            <v>0326972</v>
          </cell>
        </row>
        <row r="771">
          <cell r="D771" t="str">
            <v>0323793</v>
          </cell>
        </row>
        <row r="772">
          <cell r="D772" t="str">
            <v>0323794</v>
          </cell>
        </row>
        <row r="773">
          <cell r="D773" t="str">
            <v>0323795</v>
          </cell>
          <cell r="F773">
            <v>0</v>
          </cell>
        </row>
        <row r="774">
          <cell r="D774" t="str">
            <v>0323796</v>
          </cell>
          <cell r="F774">
            <v>0</v>
          </cell>
        </row>
        <row r="776">
          <cell r="D776" t="str">
            <v>0324297</v>
          </cell>
          <cell r="F776">
            <v>0</v>
          </cell>
        </row>
        <row r="777">
          <cell r="D777" t="str">
            <v>0323798</v>
          </cell>
          <cell r="F777">
            <v>0</v>
          </cell>
        </row>
        <row r="778">
          <cell r="D778" t="str">
            <v>0323799</v>
          </cell>
        </row>
        <row r="779">
          <cell r="D779" t="str">
            <v>0324298</v>
          </cell>
        </row>
        <row r="780">
          <cell r="D780" t="str">
            <v>0323797</v>
          </cell>
          <cell r="F780">
            <v>0</v>
          </cell>
        </row>
        <row r="781">
          <cell r="D781" t="str">
            <v>0326143</v>
          </cell>
          <cell r="F781">
            <v>0</v>
          </cell>
        </row>
        <row r="782">
          <cell r="D782" t="str">
            <v>0322616</v>
          </cell>
          <cell r="F782">
            <v>0</v>
          </cell>
        </row>
        <row r="783">
          <cell r="D783" t="str">
            <v>0322615</v>
          </cell>
          <cell r="F783">
            <v>0</v>
          </cell>
        </row>
        <row r="784">
          <cell r="D784" t="str">
            <v>0324299</v>
          </cell>
        </row>
        <row r="785">
          <cell r="D785" t="str">
            <v>0324325</v>
          </cell>
          <cell r="F785">
            <v>0</v>
          </cell>
        </row>
        <row r="786">
          <cell r="D786" t="str">
            <v>0326915</v>
          </cell>
          <cell r="F786">
            <v>0</v>
          </cell>
        </row>
        <row r="789">
          <cell r="D789" t="str">
            <v>0327072</v>
          </cell>
          <cell r="F789">
            <v>0</v>
          </cell>
        </row>
        <row r="790">
          <cell r="D790" t="str">
            <v>0327193</v>
          </cell>
          <cell r="F790">
            <v>0</v>
          </cell>
        </row>
        <row r="792">
          <cell r="D792" t="str">
            <v>0327435</v>
          </cell>
          <cell r="F792">
            <v>0</v>
          </cell>
        </row>
        <row r="793">
          <cell r="D793" t="str">
            <v>0327437</v>
          </cell>
          <cell r="F793">
            <v>0</v>
          </cell>
        </row>
        <row r="794">
          <cell r="D794" t="str">
            <v>0320714</v>
          </cell>
          <cell r="F794">
            <v>0</v>
          </cell>
        </row>
        <row r="795">
          <cell r="D795" t="str">
            <v>0320715</v>
          </cell>
          <cell r="F795">
            <v>0</v>
          </cell>
        </row>
        <row r="796">
          <cell r="D796" t="str">
            <v>0327445</v>
          </cell>
          <cell r="F796">
            <v>0</v>
          </cell>
        </row>
        <row r="797">
          <cell r="D797" t="str">
            <v>0327244</v>
          </cell>
          <cell r="F797">
            <v>0</v>
          </cell>
        </row>
        <row r="798">
          <cell r="D798" t="str">
            <v>0318106</v>
          </cell>
          <cell r="F798">
            <v>0</v>
          </cell>
        </row>
        <row r="799">
          <cell r="D799" t="str">
            <v>0318108</v>
          </cell>
          <cell r="F799">
            <v>0</v>
          </cell>
        </row>
        <row r="802">
          <cell r="D802" t="str">
            <v>0327436</v>
          </cell>
          <cell r="F802">
            <v>0</v>
          </cell>
        </row>
        <row r="803">
          <cell r="D803" t="str">
            <v>0327437</v>
          </cell>
          <cell r="F803">
            <v>0</v>
          </cell>
        </row>
        <row r="804">
          <cell r="D804" t="str">
            <v>0320714</v>
          </cell>
          <cell r="F804">
            <v>0</v>
          </cell>
        </row>
        <row r="805">
          <cell r="D805" t="str">
            <v>0320715</v>
          </cell>
          <cell r="F805">
            <v>0</v>
          </cell>
        </row>
        <row r="806">
          <cell r="D806" t="str">
            <v>0327445</v>
          </cell>
          <cell r="F806">
            <v>0</v>
          </cell>
        </row>
        <row r="808">
          <cell r="D808" t="str">
            <v>0318106</v>
          </cell>
          <cell r="F808">
            <v>0</v>
          </cell>
        </row>
        <row r="809">
          <cell r="D809" t="str">
            <v>0318108</v>
          </cell>
          <cell r="F809">
            <v>0</v>
          </cell>
        </row>
        <row r="814">
          <cell r="D814" t="str">
            <v>0327057</v>
          </cell>
          <cell r="F814">
            <v>0</v>
          </cell>
        </row>
        <row r="815">
          <cell r="D815" t="str">
            <v>0327438</v>
          </cell>
          <cell r="F815">
            <v>0</v>
          </cell>
        </row>
        <row r="816">
          <cell r="D816" t="str">
            <v>0320715</v>
          </cell>
          <cell r="F816">
            <v>0</v>
          </cell>
        </row>
        <row r="817">
          <cell r="D817" t="str">
            <v>0320713</v>
          </cell>
          <cell r="F817">
            <v>0</v>
          </cell>
        </row>
        <row r="819">
          <cell r="D819" t="str">
            <v>0318106</v>
          </cell>
          <cell r="F819">
            <v>0</v>
          </cell>
        </row>
        <row r="820">
          <cell r="D820" t="str">
            <v>0318108</v>
          </cell>
          <cell r="F820">
            <v>0</v>
          </cell>
        </row>
        <row r="823">
          <cell r="D823" t="str">
            <v>0327482</v>
          </cell>
          <cell r="F823">
            <v>0</v>
          </cell>
        </row>
        <row r="824">
          <cell r="D824" t="str">
            <v>0320715</v>
          </cell>
          <cell r="F824">
            <v>0</v>
          </cell>
        </row>
        <row r="825">
          <cell r="D825" t="str">
            <v>0320713</v>
          </cell>
          <cell r="F825">
            <v>0</v>
          </cell>
        </row>
        <row r="826">
          <cell r="D826" t="str">
            <v>0327139</v>
          </cell>
          <cell r="F826">
            <v>0</v>
          </cell>
        </row>
        <row r="827">
          <cell r="D827" t="str">
            <v>0318106</v>
          </cell>
          <cell r="F827">
            <v>0</v>
          </cell>
        </row>
        <row r="828">
          <cell r="D828" t="str">
            <v>0318108</v>
          </cell>
          <cell r="F828">
            <v>0</v>
          </cell>
        </row>
        <row r="829">
          <cell r="D829" t="str">
            <v>0327131</v>
          </cell>
          <cell r="F829">
            <v>0</v>
          </cell>
        </row>
        <row r="831">
          <cell r="D831" t="str">
            <v>0327454</v>
          </cell>
          <cell r="F831">
            <v>0</v>
          </cell>
        </row>
        <row r="832">
          <cell r="D832" t="str">
            <v>0327457</v>
          </cell>
          <cell r="F832">
            <v>0</v>
          </cell>
        </row>
        <row r="833">
          <cell r="D833" t="str">
            <v>0327455</v>
          </cell>
          <cell r="F833">
            <v>0</v>
          </cell>
        </row>
        <row r="834">
          <cell r="D834" t="str">
            <v>0327458</v>
          </cell>
          <cell r="F834">
            <v>0</v>
          </cell>
        </row>
        <row r="835">
          <cell r="D835" t="str">
            <v>0327139</v>
          </cell>
          <cell r="F835">
            <v>0</v>
          </cell>
        </row>
        <row r="837">
          <cell r="D837" t="str">
            <v>0327439</v>
          </cell>
          <cell r="F837">
            <v>0</v>
          </cell>
        </row>
        <row r="838">
          <cell r="D838" t="str">
            <v>0327440</v>
          </cell>
          <cell r="F838">
            <v>0</v>
          </cell>
        </row>
        <row r="843">
          <cell r="D843" t="str">
            <v>0327241</v>
          </cell>
          <cell r="F843">
            <v>0</v>
          </cell>
        </row>
        <row r="844">
          <cell r="D844" t="str">
            <v>0327449</v>
          </cell>
          <cell r="F844">
            <v>0</v>
          </cell>
        </row>
        <row r="845">
          <cell r="D845" t="str">
            <v>0327450</v>
          </cell>
          <cell r="F845">
            <v>0</v>
          </cell>
        </row>
        <row r="846">
          <cell r="D846" t="str">
            <v>0327454</v>
          </cell>
          <cell r="F846">
            <v>0</v>
          </cell>
        </row>
        <row r="847">
          <cell r="D847" t="str">
            <v>0327455</v>
          </cell>
          <cell r="F847">
            <v>0</v>
          </cell>
        </row>
        <row r="848">
          <cell r="D848" t="str">
            <v>0327089</v>
          </cell>
          <cell r="F848">
            <v>0</v>
          </cell>
        </row>
        <row r="850">
          <cell r="D850" t="str">
            <v>0327457</v>
          </cell>
          <cell r="F850">
            <v>0</v>
          </cell>
        </row>
        <row r="851">
          <cell r="D851" t="str">
            <v>0327458</v>
          </cell>
          <cell r="F851">
            <v>0</v>
          </cell>
        </row>
        <row r="854">
          <cell r="D854" t="str">
            <v>0327449</v>
          </cell>
          <cell r="F854">
            <v>0</v>
          </cell>
        </row>
        <row r="855">
          <cell r="D855" t="str">
            <v>0327450</v>
          </cell>
          <cell r="F855">
            <v>0</v>
          </cell>
        </row>
        <row r="856">
          <cell r="D856" t="str">
            <v>0327454</v>
          </cell>
          <cell r="F856">
            <v>0</v>
          </cell>
        </row>
        <row r="857">
          <cell r="D857" t="str">
            <v>0327089</v>
          </cell>
          <cell r="F857">
            <v>0</v>
          </cell>
        </row>
        <row r="858">
          <cell r="D858" t="str">
            <v>0327445</v>
          </cell>
          <cell r="F858">
            <v>0</v>
          </cell>
        </row>
        <row r="859">
          <cell r="D859" t="str">
            <v>0327132</v>
          </cell>
          <cell r="F859">
            <v>0</v>
          </cell>
        </row>
        <row r="860">
          <cell r="D860" t="str">
            <v>0327457</v>
          </cell>
          <cell r="F860">
            <v>0</v>
          </cell>
        </row>
        <row r="862">
          <cell r="D862" t="str">
            <v>0327228</v>
          </cell>
          <cell r="F862">
            <v>0</v>
          </cell>
        </row>
        <row r="863">
          <cell r="D863" t="str">
            <v>0327446</v>
          </cell>
          <cell r="F863">
            <v>0</v>
          </cell>
        </row>
        <row r="864">
          <cell r="D864" t="str">
            <v>0327450</v>
          </cell>
          <cell r="F864">
            <v>0</v>
          </cell>
        </row>
        <row r="865">
          <cell r="D865" t="str">
            <v>0327454</v>
          </cell>
          <cell r="F865">
            <v>0</v>
          </cell>
        </row>
        <row r="866">
          <cell r="D866" t="str">
            <v>0327439</v>
          </cell>
          <cell r="F866">
            <v>0</v>
          </cell>
        </row>
        <row r="867">
          <cell r="D867" t="str">
            <v>0327440</v>
          </cell>
          <cell r="F867">
            <v>0</v>
          </cell>
        </row>
        <row r="868">
          <cell r="D868" t="str">
            <v>0320713</v>
          </cell>
          <cell r="F868">
            <v>0</v>
          </cell>
        </row>
        <row r="869">
          <cell r="D869" t="str">
            <v>0320715</v>
          </cell>
          <cell r="F869">
            <v>0</v>
          </cell>
        </row>
        <row r="870">
          <cell r="D870" t="str">
            <v>0327061</v>
          </cell>
          <cell r="F870">
            <v>0</v>
          </cell>
        </row>
        <row r="871">
          <cell r="D871" t="str">
            <v>0318106</v>
          </cell>
          <cell r="F871">
            <v>0</v>
          </cell>
        </row>
        <row r="872">
          <cell r="D872" t="str">
            <v>0318108</v>
          </cell>
          <cell r="F872">
            <v>0</v>
          </cell>
        </row>
        <row r="873">
          <cell r="D873" t="str">
            <v>0327131</v>
          </cell>
          <cell r="F873">
            <v>0</v>
          </cell>
        </row>
        <row r="874">
          <cell r="D874" t="str">
            <v>0327457</v>
          </cell>
          <cell r="F874">
            <v>0</v>
          </cell>
        </row>
        <row r="876">
          <cell r="D876" t="str">
            <v>0327072</v>
          </cell>
          <cell r="F876">
            <v>0</v>
          </cell>
        </row>
        <row r="877">
          <cell r="D877" t="str">
            <v>0327446</v>
          </cell>
          <cell r="F877">
            <v>0</v>
          </cell>
        </row>
        <row r="878">
          <cell r="D878" t="str">
            <v>0327450</v>
          </cell>
          <cell r="F878">
            <v>0</v>
          </cell>
        </row>
        <row r="879">
          <cell r="D879" t="str">
            <v>0327455</v>
          </cell>
          <cell r="F879">
            <v>0</v>
          </cell>
        </row>
        <row r="880">
          <cell r="D880" t="str">
            <v>0327439</v>
          </cell>
          <cell r="F880">
            <v>0</v>
          </cell>
        </row>
        <row r="881">
          <cell r="D881" t="str">
            <v>0327440</v>
          </cell>
          <cell r="F881">
            <v>0</v>
          </cell>
        </row>
        <row r="882">
          <cell r="D882" t="str">
            <v>0320715</v>
          </cell>
          <cell r="F882">
            <v>0</v>
          </cell>
        </row>
        <row r="884">
          <cell r="D884" t="str">
            <v>0318106</v>
          </cell>
          <cell r="F884">
            <v>0</v>
          </cell>
        </row>
        <row r="885">
          <cell r="D885" t="str">
            <v>0318108</v>
          </cell>
          <cell r="F885">
            <v>0</v>
          </cell>
        </row>
        <row r="887">
          <cell r="D887" t="str">
            <v>0327458</v>
          </cell>
          <cell r="F887">
            <v>0</v>
          </cell>
        </row>
        <row r="888">
          <cell r="D888" t="str">
            <v>0327058</v>
          </cell>
          <cell r="F888">
            <v>0</v>
          </cell>
        </row>
        <row r="889">
          <cell r="D889" t="str">
            <v>0327061</v>
          </cell>
          <cell r="F889">
            <v>0</v>
          </cell>
        </row>
        <row r="890">
          <cell r="D890" t="str">
            <v>0327449</v>
          </cell>
          <cell r="F890">
            <v>0</v>
          </cell>
        </row>
        <row r="891">
          <cell r="D891" t="str">
            <v>0327446</v>
          </cell>
          <cell r="F891">
            <v>0</v>
          </cell>
        </row>
        <row r="892">
          <cell r="D892" t="str">
            <v>0327439</v>
          </cell>
          <cell r="F892">
            <v>0</v>
          </cell>
        </row>
        <row r="893">
          <cell r="D893" t="str">
            <v>0327440</v>
          </cell>
          <cell r="F893">
            <v>0</v>
          </cell>
        </row>
        <row r="894">
          <cell r="D894" t="str">
            <v>0327089</v>
          </cell>
          <cell r="F894">
            <v>0</v>
          </cell>
        </row>
        <row r="895">
          <cell r="D895" t="str">
            <v>0327054</v>
          </cell>
          <cell r="F895">
            <v>0</v>
          </cell>
        </row>
        <row r="896">
          <cell r="D896" t="str">
            <v>0327058</v>
          </cell>
          <cell r="F896">
            <v>0</v>
          </cell>
        </row>
        <row r="897">
          <cell r="D897" t="str">
            <v>0327446</v>
          </cell>
          <cell r="F897">
            <v>0</v>
          </cell>
        </row>
        <row r="898">
          <cell r="D898" t="str">
            <v>0320713</v>
          </cell>
          <cell r="F898">
            <v>0</v>
          </cell>
        </row>
        <row r="899">
          <cell r="D899" t="str">
            <v>0320715</v>
          </cell>
          <cell r="F899">
            <v>0</v>
          </cell>
        </row>
        <row r="900">
          <cell r="D900" t="str">
            <v>0327131</v>
          </cell>
          <cell r="F900">
            <v>0</v>
          </cell>
        </row>
        <row r="901">
          <cell r="D901" t="str">
            <v>0318106</v>
          </cell>
          <cell r="F901">
            <v>0</v>
          </cell>
        </row>
        <row r="902">
          <cell r="D902" t="str">
            <v>0318108</v>
          </cell>
          <cell r="F902">
            <v>0</v>
          </cell>
        </row>
        <row r="903">
          <cell r="D903" t="str">
            <v>0327053</v>
          </cell>
          <cell r="F903">
            <v>0</v>
          </cell>
        </row>
        <row r="904">
          <cell r="D904" t="str">
            <v>0322927</v>
          </cell>
          <cell r="F904">
            <v>0</v>
          </cell>
        </row>
        <row r="905">
          <cell r="D905" t="str">
            <v>0327282</v>
          </cell>
          <cell r="F905">
            <v>0</v>
          </cell>
        </row>
        <row r="907">
          <cell r="D907" t="str">
            <v>0327124</v>
          </cell>
          <cell r="F907">
            <v>0</v>
          </cell>
        </row>
        <row r="908">
          <cell r="D908" t="str">
            <v>0327441</v>
          </cell>
          <cell r="F908">
            <v>0</v>
          </cell>
        </row>
        <row r="909">
          <cell r="D909" t="str">
            <v>0327442</v>
          </cell>
          <cell r="F909">
            <v>0</v>
          </cell>
        </row>
        <row r="910">
          <cell r="D910" t="str">
            <v>0327443</v>
          </cell>
          <cell r="F910">
            <v>0</v>
          </cell>
        </row>
        <row r="911">
          <cell r="D911" t="str">
            <v>0327444</v>
          </cell>
          <cell r="F911">
            <v>0</v>
          </cell>
        </row>
        <row r="913">
          <cell r="D913" t="str">
            <v>0327124</v>
          </cell>
          <cell r="F913">
            <v>0</v>
          </cell>
        </row>
        <row r="914">
          <cell r="D914" t="str">
            <v>0327441</v>
          </cell>
          <cell r="F914">
            <v>0</v>
          </cell>
        </row>
        <row r="915">
          <cell r="D915" t="str">
            <v>0327442</v>
          </cell>
          <cell r="F915">
            <v>0</v>
          </cell>
        </row>
        <row r="918">
          <cell r="D918" t="str">
            <v>0327442</v>
          </cell>
          <cell r="F918">
            <v>0</v>
          </cell>
        </row>
        <row r="919">
          <cell r="D919" t="str">
            <v>0327443</v>
          </cell>
          <cell r="F919">
            <v>0</v>
          </cell>
        </row>
        <row r="920">
          <cell r="D920" t="str">
            <v>0327282</v>
          </cell>
          <cell r="F920">
            <v>0</v>
          </cell>
        </row>
        <row r="921">
          <cell r="D921" t="str">
            <v>0327058</v>
          </cell>
          <cell r="F921">
            <v>0</v>
          </cell>
        </row>
        <row r="922">
          <cell r="D922" t="str">
            <v>0327463</v>
          </cell>
          <cell r="F922">
            <v>0</v>
          </cell>
        </row>
        <row r="923">
          <cell r="D923" t="str">
            <v>0327457</v>
          </cell>
          <cell r="F923">
            <v>0</v>
          </cell>
        </row>
        <row r="924">
          <cell r="D924" t="str">
            <v>0327447</v>
          </cell>
          <cell r="F924">
            <v>0</v>
          </cell>
        </row>
        <row r="925">
          <cell r="D925" t="str">
            <v>0327131</v>
          </cell>
          <cell r="F925">
            <v>0</v>
          </cell>
        </row>
        <row r="926">
          <cell r="D926" t="str">
            <v>0322050</v>
          </cell>
          <cell r="F926">
            <v>0</v>
          </cell>
        </row>
        <row r="927">
          <cell r="D927" t="str">
            <v>0322051</v>
          </cell>
          <cell r="F927">
            <v>0</v>
          </cell>
        </row>
        <row r="928">
          <cell r="D928" t="str">
            <v>0327056</v>
          </cell>
          <cell r="F928">
            <v>0</v>
          </cell>
        </row>
        <row r="929">
          <cell r="D929" t="str">
            <v>0327454</v>
          </cell>
          <cell r="F929">
            <v>0</v>
          </cell>
        </row>
        <row r="930">
          <cell r="D930" t="str">
            <v>0327282</v>
          </cell>
          <cell r="F930">
            <v>0</v>
          </cell>
        </row>
        <row r="931">
          <cell r="D931" t="str">
            <v>0327058</v>
          </cell>
          <cell r="F931">
            <v>0</v>
          </cell>
        </row>
        <row r="932">
          <cell r="D932" t="str">
            <v>0327464</v>
          </cell>
          <cell r="F932">
            <v>0</v>
          </cell>
        </row>
        <row r="934">
          <cell r="D934" t="str">
            <v>0322050</v>
          </cell>
          <cell r="F934">
            <v>0</v>
          </cell>
        </row>
        <row r="935">
          <cell r="D935" t="str">
            <v>0322051</v>
          </cell>
          <cell r="F935">
            <v>0</v>
          </cell>
        </row>
        <row r="938">
          <cell r="D938" t="str">
            <v>0327464</v>
          </cell>
          <cell r="F938">
            <v>0</v>
          </cell>
        </row>
        <row r="939">
          <cell r="D939" t="str">
            <v>0327447</v>
          </cell>
          <cell r="F939">
            <v>0</v>
          </cell>
        </row>
        <row r="940">
          <cell r="D940" t="str">
            <v>0327061</v>
          </cell>
          <cell r="F940">
            <v>0</v>
          </cell>
        </row>
        <row r="941">
          <cell r="D941" t="str">
            <v>0322050</v>
          </cell>
          <cell r="F941">
            <v>0</v>
          </cell>
        </row>
        <row r="942">
          <cell r="D942" t="str">
            <v>0322051</v>
          </cell>
          <cell r="F942">
            <v>0</v>
          </cell>
        </row>
        <row r="943">
          <cell r="D943" t="str">
            <v>0327131</v>
          </cell>
          <cell r="F943">
            <v>0</v>
          </cell>
        </row>
        <row r="945">
          <cell r="D945" t="str">
            <v>0327441</v>
          </cell>
          <cell r="F945">
            <v>0</v>
          </cell>
        </row>
        <row r="946">
          <cell r="D946" t="str">
            <v>0327442</v>
          </cell>
          <cell r="F946">
            <v>0</v>
          </cell>
        </row>
        <row r="947">
          <cell r="D947" t="str">
            <v>0327443</v>
          </cell>
          <cell r="F947">
            <v>0</v>
          </cell>
        </row>
        <row r="949">
          <cell r="D949" t="str">
            <v>0327124</v>
          </cell>
          <cell r="F949">
            <v>0</v>
          </cell>
        </row>
        <row r="952">
          <cell r="D952" t="str">
            <v>0327056</v>
          </cell>
          <cell r="F952">
            <v>0</v>
          </cell>
        </row>
        <row r="953">
          <cell r="D953" t="str">
            <v>0324178</v>
          </cell>
          <cell r="F953">
            <v>0</v>
          </cell>
        </row>
        <row r="954">
          <cell r="D954" t="str">
            <v>0327451</v>
          </cell>
          <cell r="F954">
            <v>0</v>
          </cell>
        </row>
        <row r="955">
          <cell r="D955" t="str">
            <v>0327446</v>
          </cell>
          <cell r="F955">
            <v>0</v>
          </cell>
        </row>
        <row r="956">
          <cell r="D956" t="str">
            <v>0327454</v>
          </cell>
          <cell r="F956">
            <v>0</v>
          </cell>
        </row>
        <row r="957">
          <cell r="D957" t="str">
            <v>0320713</v>
          </cell>
          <cell r="F957">
            <v>0</v>
          </cell>
        </row>
        <row r="958">
          <cell r="D958" t="str">
            <v>0320715</v>
          </cell>
          <cell r="F958">
            <v>0</v>
          </cell>
        </row>
        <row r="959">
          <cell r="D959" t="str">
            <v>0327089</v>
          </cell>
          <cell r="F959">
            <v>0</v>
          </cell>
        </row>
        <row r="961">
          <cell r="D961" t="str">
            <v>0318106</v>
          </cell>
          <cell r="F961">
            <v>0</v>
          </cell>
        </row>
        <row r="962">
          <cell r="D962" t="str">
            <v>0318108</v>
          </cell>
          <cell r="F962">
            <v>0</v>
          </cell>
        </row>
        <row r="963">
          <cell r="D963" t="str">
            <v>0327058</v>
          </cell>
          <cell r="F963">
            <v>0</v>
          </cell>
        </row>
        <row r="964">
          <cell r="D964" t="str">
            <v>0327457</v>
          </cell>
          <cell r="F964">
            <v>0</v>
          </cell>
        </row>
        <row r="966">
          <cell r="D966" t="str">
            <v>0327124</v>
          </cell>
          <cell r="F966">
            <v>0</v>
          </cell>
        </row>
        <row r="967">
          <cell r="D967" t="str">
            <v>0327131</v>
          </cell>
          <cell r="F967">
            <v>0</v>
          </cell>
        </row>
        <row r="970">
          <cell r="D970" t="str">
            <v>0322392</v>
          </cell>
          <cell r="F970">
            <v>0</v>
          </cell>
        </row>
        <row r="971">
          <cell r="D971" t="str">
            <v>0322395</v>
          </cell>
          <cell r="F971">
            <v>0</v>
          </cell>
        </row>
        <row r="972">
          <cell r="D972" t="str">
            <v>0327282</v>
          </cell>
          <cell r="F972">
            <v>0</v>
          </cell>
        </row>
        <row r="973">
          <cell r="D973" t="str">
            <v>0321918</v>
          </cell>
          <cell r="F973">
            <v>0</v>
          </cell>
        </row>
        <row r="974">
          <cell r="D974" t="str">
            <v>0321917</v>
          </cell>
          <cell r="F974">
            <v>0</v>
          </cell>
        </row>
        <row r="976">
          <cell r="D976" t="str">
            <v>0327124</v>
          </cell>
          <cell r="F976">
            <v>0</v>
          </cell>
        </row>
        <row r="977">
          <cell r="D977" t="str">
            <v>0322393</v>
          </cell>
          <cell r="F977">
            <v>0</v>
          </cell>
        </row>
        <row r="978">
          <cell r="D978" t="str">
            <v>0322395</v>
          </cell>
          <cell r="F978">
            <v>0</v>
          </cell>
        </row>
        <row r="980">
          <cell r="D980" t="str">
            <v>0321918</v>
          </cell>
          <cell r="F980">
            <v>0</v>
          </cell>
        </row>
        <row r="981">
          <cell r="D981" t="str">
            <v>0321917</v>
          </cell>
          <cell r="F981">
            <v>0</v>
          </cell>
        </row>
        <row r="982">
          <cell r="D982" t="str">
            <v>0322927</v>
          </cell>
          <cell r="F982">
            <v>0</v>
          </cell>
        </row>
        <row r="983">
          <cell r="D983" t="str">
            <v>0327279</v>
          </cell>
          <cell r="F983">
            <v>0</v>
          </cell>
        </row>
        <row r="984">
          <cell r="D984" t="str">
            <v>0327460</v>
          </cell>
          <cell r="F984">
            <v>0</v>
          </cell>
        </row>
        <row r="985">
          <cell r="D985" t="str">
            <v>0322393</v>
          </cell>
          <cell r="F985">
            <v>0</v>
          </cell>
        </row>
        <row r="986">
          <cell r="D986" t="str">
            <v>0327445</v>
          </cell>
          <cell r="F986">
            <v>0</v>
          </cell>
        </row>
        <row r="987">
          <cell r="D987" t="str">
            <v>0320727</v>
          </cell>
          <cell r="F987">
            <v>0</v>
          </cell>
        </row>
        <row r="988">
          <cell r="D988" t="str">
            <v>0320720</v>
          </cell>
          <cell r="F988">
            <v>0</v>
          </cell>
        </row>
        <row r="989">
          <cell r="D989" t="str">
            <v>0322395</v>
          </cell>
          <cell r="F989">
            <v>0</v>
          </cell>
        </row>
        <row r="990">
          <cell r="D990" t="str">
            <v>0327465</v>
          </cell>
          <cell r="F990">
            <v>0</v>
          </cell>
        </row>
        <row r="991">
          <cell r="D991" t="str">
            <v>0327124</v>
          </cell>
          <cell r="F991">
            <v>0</v>
          </cell>
        </row>
        <row r="992">
          <cell r="D992" t="str">
            <v>0321918</v>
          </cell>
          <cell r="F992">
            <v>0</v>
          </cell>
        </row>
        <row r="993">
          <cell r="D993" t="str">
            <v>0321917</v>
          </cell>
          <cell r="F993">
            <v>0</v>
          </cell>
        </row>
        <row r="994">
          <cell r="D994" t="str">
            <v>0327439</v>
          </cell>
          <cell r="F994">
            <v>0</v>
          </cell>
        </row>
        <row r="996">
          <cell r="D996" t="str">
            <v>0327055</v>
          </cell>
          <cell r="F996">
            <v>0</v>
          </cell>
        </row>
        <row r="997">
          <cell r="D997" t="str">
            <v>0327460</v>
          </cell>
          <cell r="F997">
            <v>0</v>
          </cell>
        </row>
        <row r="998">
          <cell r="D998" t="str">
            <v>0327445</v>
          </cell>
          <cell r="F998">
            <v>0</v>
          </cell>
        </row>
        <row r="999">
          <cell r="D999" t="str">
            <v>0320727</v>
          </cell>
          <cell r="F999">
            <v>0</v>
          </cell>
        </row>
        <row r="1000">
          <cell r="D1000" t="str">
            <v>0320720</v>
          </cell>
          <cell r="F1000">
            <v>0</v>
          </cell>
        </row>
        <row r="1003">
          <cell r="D1003" t="str">
            <v>0327460</v>
          </cell>
          <cell r="F1003">
            <v>0</v>
          </cell>
        </row>
        <row r="1004">
          <cell r="D1004" t="str">
            <v>0322393</v>
          </cell>
          <cell r="F1004">
            <v>0</v>
          </cell>
        </row>
        <row r="1005">
          <cell r="D1005" t="str">
            <v>0327445</v>
          </cell>
          <cell r="F1005">
            <v>0</v>
          </cell>
        </row>
        <row r="1006">
          <cell r="D1006" t="str">
            <v>0322395</v>
          </cell>
          <cell r="F1006">
            <v>0</v>
          </cell>
        </row>
        <row r="1007">
          <cell r="D1007" t="str">
            <v>0327465</v>
          </cell>
          <cell r="F1007">
            <v>0</v>
          </cell>
        </row>
        <row r="1008">
          <cell r="D1008" t="str">
            <v>0323891</v>
          </cell>
          <cell r="F1008">
            <v>0</v>
          </cell>
        </row>
        <row r="1010">
          <cell r="D1010" t="str">
            <v>0321918</v>
          </cell>
          <cell r="F1010">
            <v>0</v>
          </cell>
        </row>
        <row r="1011">
          <cell r="D1011" t="str">
            <v>0321917</v>
          </cell>
          <cell r="F1011">
            <v>0</v>
          </cell>
        </row>
        <row r="1012">
          <cell r="D1012" t="str">
            <v>0327439</v>
          </cell>
          <cell r="F1012">
            <v>0</v>
          </cell>
        </row>
        <row r="1013">
          <cell r="D1013" t="str">
            <v>0327269</v>
          </cell>
          <cell r="F1013">
            <v>0</v>
          </cell>
        </row>
        <row r="1015">
          <cell r="D1015" t="str">
            <v>0327460</v>
          </cell>
          <cell r="F1015">
            <v>0</v>
          </cell>
        </row>
        <row r="1016">
          <cell r="D1016" t="str">
            <v>0327445</v>
          </cell>
          <cell r="F1016">
            <v>0</v>
          </cell>
        </row>
        <row r="1017">
          <cell r="D1017" t="str">
            <v>0323891</v>
          </cell>
          <cell r="F1017">
            <v>0</v>
          </cell>
        </row>
        <row r="1018">
          <cell r="D1018" t="str">
            <v>0327055</v>
          </cell>
          <cell r="F1018">
            <v>0</v>
          </cell>
        </row>
        <row r="1019">
          <cell r="D1019" t="str">
            <v>0327268</v>
          </cell>
          <cell r="F1019">
            <v>0</v>
          </cell>
        </row>
        <row r="1020">
          <cell r="D1020" t="str">
            <v>0322394</v>
          </cell>
          <cell r="F1020">
            <v>0</v>
          </cell>
        </row>
        <row r="1021">
          <cell r="D1021" t="str">
            <v>0327448</v>
          </cell>
          <cell r="F1021">
            <v>0</v>
          </cell>
        </row>
        <row r="1026">
          <cell r="D1026" t="str">
            <v>0327266</v>
          </cell>
          <cell r="F1026">
            <v>0</v>
          </cell>
        </row>
        <row r="1027">
          <cell r="D1027" t="str">
            <v>0323926</v>
          </cell>
          <cell r="F1027">
            <v>0</v>
          </cell>
        </row>
        <row r="1028">
          <cell r="D1028" t="str">
            <v>0327447</v>
          </cell>
          <cell r="F1028">
            <v>0</v>
          </cell>
        </row>
        <row r="1029">
          <cell r="D1029" t="str">
            <v>0327267</v>
          </cell>
          <cell r="F1029">
            <v>0</v>
          </cell>
        </row>
        <row r="1030">
          <cell r="D1030" t="str">
            <v>0322050</v>
          </cell>
          <cell r="F1030">
            <v>0</v>
          </cell>
        </row>
        <row r="1031">
          <cell r="D1031" t="str">
            <v>0322051</v>
          </cell>
          <cell r="F1031">
            <v>0</v>
          </cell>
        </row>
        <row r="1032">
          <cell r="D1032" t="str">
            <v>0318106</v>
          </cell>
          <cell r="F1032">
            <v>0</v>
          </cell>
        </row>
        <row r="1033">
          <cell r="D1033" t="str">
            <v>0318108</v>
          </cell>
          <cell r="F1033">
            <v>0</v>
          </cell>
        </row>
        <row r="1036">
          <cell r="D1036" t="str">
            <v>0327466</v>
          </cell>
          <cell r="F1036">
            <v>0</v>
          </cell>
        </row>
        <row r="1037">
          <cell r="D1037" t="str">
            <v>0327467</v>
          </cell>
          <cell r="F1037">
            <v>0</v>
          </cell>
        </row>
        <row r="1038">
          <cell r="D1038" t="str">
            <v>0327468</v>
          </cell>
          <cell r="F1038">
            <v>0</v>
          </cell>
        </row>
        <row r="1039">
          <cell r="D1039" t="str">
            <v>0327469</v>
          </cell>
          <cell r="F1039">
            <v>0</v>
          </cell>
        </row>
        <row r="1040">
          <cell r="D1040" t="str">
            <v>0327125</v>
          </cell>
          <cell r="F1040">
            <v>0</v>
          </cell>
        </row>
        <row r="1041">
          <cell r="D1041" t="str">
            <v>0327132</v>
          </cell>
          <cell r="F1041">
            <v>0</v>
          </cell>
        </row>
        <row r="1045">
          <cell r="D1045" t="str">
            <v>0327461</v>
          </cell>
          <cell r="F1045">
            <v>0</v>
          </cell>
        </row>
        <row r="1046">
          <cell r="D1046" t="str">
            <v>0327454</v>
          </cell>
          <cell r="F1046">
            <v>0</v>
          </cell>
        </row>
        <row r="1047">
          <cell r="D1047" t="str">
            <v>0327455</v>
          </cell>
          <cell r="F1047">
            <v>0</v>
          </cell>
        </row>
        <row r="1048">
          <cell r="D1048" t="str">
            <v>0327089</v>
          </cell>
          <cell r="F1048">
            <v>0</v>
          </cell>
        </row>
        <row r="1049">
          <cell r="D1049" t="str">
            <v>0327456</v>
          </cell>
          <cell r="F1049">
            <v>0</v>
          </cell>
        </row>
        <row r="1050">
          <cell r="D1050" t="str">
            <v>0327439</v>
          </cell>
          <cell r="F1050">
            <v>0</v>
          </cell>
        </row>
        <row r="1051">
          <cell r="D1051" t="str">
            <v>0327440</v>
          </cell>
          <cell r="F1051">
            <v>0</v>
          </cell>
        </row>
        <row r="1053">
          <cell r="D1053" t="str">
            <v>0327457</v>
          </cell>
          <cell r="F1053">
            <v>0</v>
          </cell>
        </row>
        <row r="1054">
          <cell r="D1054" t="str">
            <v>0327458</v>
          </cell>
          <cell r="F1054">
            <v>0</v>
          </cell>
        </row>
        <row r="1055">
          <cell r="D1055" t="str">
            <v>0327459</v>
          </cell>
          <cell r="F1055">
            <v>0</v>
          </cell>
        </row>
        <row r="1056">
          <cell r="D1056" t="str">
            <v>0327061</v>
          </cell>
          <cell r="F1056">
            <v>0</v>
          </cell>
        </row>
        <row r="1058">
          <cell r="D1058" t="str">
            <v>0327462</v>
          </cell>
          <cell r="F1058">
            <v>0</v>
          </cell>
        </row>
        <row r="1059">
          <cell r="D1059" t="str">
            <v>0327457</v>
          </cell>
          <cell r="F1059">
            <v>0</v>
          </cell>
        </row>
        <row r="1060">
          <cell r="D1060" t="str">
            <v>0327458</v>
          </cell>
          <cell r="F1060">
            <v>0</v>
          </cell>
        </row>
        <row r="1061">
          <cell r="D1061" t="str">
            <v>0327459</v>
          </cell>
          <cell r="F1061">
            <v>0</v>
          </cell>
        </row>
        <row r="1062">
          <cell r="D1062" t="str">
            <v>0327089</v>
          </cell>
          <cell r="F1062">
            <v>0</v>
          </cell>
        </row>
        <row r="1063">
          <cell r="D1063" t="str">
            <v>0327439</v>
          </cell>
          <cell r="F1063">
            <v>0</v>
          </cell>
        </row>
        <row r="1064">
          <cell r="D1064" t="str">
            <v>0327440</v>
          </cell>
          <cell r="F1064">
            <v>0</v>
          </cell>
        </row>
        <row r="1066">
          <cell r="D1066" t="str">
            <v>0327454</v>
          </cell>
          <cell r="F1066">
            <v>0</v>
          </cell>
        </row>
        <row r="1067">
          <cell r="D1067" t="str">
            <v>0327455</v>
          </cell>
          <cell r="F1067">
            <v>0</v>
          </cell>
        </row>
        <row r="1068">
          <cell r="D1068" t="str">
            <v>0327456</v>
          </cell>
          <cell r="F1068">
            <v>0</v>
          </cell>
        </row>
        <row r="1070">
          <cell r="D1070" t="str">
            <v>0327057</v>
          </cell>
          <cell r="F1070">
            <v>0</v>
          </cell>
        </row>
        <row r="1071">
          <cell r="D1071" t="str">
            <v>0327059</v>
          </cell>
          <cell r="F1071">
            <v>0</v>
          </cell>
        </row>
        <row r="1072">
          <cell r="D1072" t="str">
            <v>0327061</v>
          </cell>
          <cell r="F1072">
            <v>0</v>
          </cell>
        </row>
        <row r="1074">
          <cell r="D1074" t="str">
            <v>0327435</v>
          </cell>
          <cell r="F1074">
            <v>0</v>
          </cell>
        </row>
        <row r="1075">
          <cell r="D1075" t="str">
            <v>0327436</v>
          </cell>
          <cell r="F1075">
            <v>0</v>
          </cell>
        </row>
        <row r="1077">
          <cell r="D1077" t="str">
            <v>0327437</v>
          </cell>
        </row>
        <row r="1078">
          <cell r="D1078" t="str">
            <v>0327438</v>
          </cell>
        </row>
        <row r="1079">
          <cell r="D1079" t="str">
            <v>0327482</v>
          </cell>
        </row>
        <row r="1080">
          <cell r="D1080" t="str">
            <v>0327439</v>
          </cell>
          <cell r="F1080">
            <v>0</v>
          </cell>
        </row>
        <row r="1081">
          <cell r="D1081" t="str">
            <v>0327440</v>
          </cell>
          <cell r="F1081">
            <v>0</v>
          </cell>
        </row>
        <row r="1082">
          <cell r="D1082" t="str">
            <v>0327441</v>
          </cell>
        </row>
        <row r="1083">
          <cell r="D1083" t="str">
            <v>0327466</v>
          </cell>
          <cell r="F1083">
            <v>0</v>
          </cell>
        </row>
        <row r="1084">
          <cell r="D1084" t="str">
            <v>0327467</v>
          </cell>
        </row>
        <row r="1085">
          <cell r="D1085" t="str">
            <v>0327468</v>
          </cell>
        </row>
        <row r="1086">
          <cell r="D1086" t="str">
            <v>0327469</v>
          </cell>
          <cell r="F1086">
            <v>0</v>
          </cell>
        </row>
        <row r="1087">
          <cell r="D1087" t="str">
            <v>0327442</v>
          </cell>
          <cell r="F1087">
            <v>0</v>
          </cell>
        </row>
        <row r="1089">
          <cell r="D1089" t="str">
            <v>0327136</v>
          </cell>
          <cell r="F1089">
            <v>0</v>
          </cell>
        </row>
        <row r="1090">
          <cell r="D1090" t="str">
            <v>0327443</v>
          </cell>
        </row>
        <row r="1091">
          <cell r="D1091" t="str">
            <v>0327444</v>
          </cell>
        </row>
        <row r="1092">
          <cell r="D1092" t="str">
            <v>0327463</v>
          </cell>
        </row>
        <row r="1093">
          <cell r="D1093" t="str">
            <v>0327464</v>
          </cell>
        </row>
        <row r="1094">
          <cell r="D1094" t="str">
            <v>0327053</v>
          </cell>
          <cell r="F1094">
            <v>0</v>
          </cell>
        </row>
        <row r="1095">
          <cell r="D1095" t="str">
            <v>0327445</v>
          </cell>
          <cell r="F1095">
            <v>0</v>
          </cell>
        </row>
        <row r="1096">
          <cell r="D1096" t="str">
            <v>0327446</v>
          </cell>
          <cell r="F1096">
            <v>0</v>
          </cell>
        </row>
        <row r="1097">
          <cell r="D1097" t="str">
            <v>0327449</v>
          </cell>
          <cell r="F1097">
            <v>0</v>
          </cell>
        </row>
        <row r="1098">
          <cell r="D1098" t="str">
            <v>0327089</v>
          </cell>
          <cell r="F1098">
            <v>0</v>
          </cell>
        </row>
        <row r="1099">
          <cell r="D1099" t="str">
            <v>0327447</v>
          </cell>
        </row>
        <row r="1100">
          <cell r="D1100" t="str">
            <v>0327448</v>
          </cell>
          <cell r="F1100">
            <v>0</v>
          </cell>
        </row>
        <row r="1101">
          <cell r="D1101" t="str">
            <v>0327450</v>
          </cell>
        </row>
        <row r="1102">
          <cell r="D1102" t="str">
            <v>0327451</v>
          </cell>
        </row>
        <row r="1103">
          <cell r="D1103" t="str">
            <v>0327454</v>
          </cell>
          <cell r="F1103">
            <v>0</v>
          </cell>
        </row>
        <row r="1104">
          <cell r="D1104" t="str">
            <v>0327455</v>
          </cell>
          <cell r="F1104">
            <v>0</v>
          </cell>
        </row>
        <row r="1105">
          <cell r="D1105" t="str">
            <v>0327456</v>
          </cell>
          <cell r="F1105">
            <v>0</v>
          </cell>
        </row>
        <row r="1106">
          <cell r="D1106" t="str">
            <v>0327457</v>
          </cell>
          <cell r="F1106">
            <v>0</v>
          </cell>
        </row>
        <row r="1107">
          <cell r="D1107" t="str">
            <v>0327458</v>
          </cell>
          <cell r="F1107">
            <v>0</v>
          </cell>
        </row>
        <row r="1108">
          <cell r="D1108" t="str">
            <v>0327459</v>
          </cell>
        </row>
        <row r="1109">
          <cell r="D1109" t="str">
            <v>0327124</v>
          </cell>
          <cell r="F1109">
            <v>0</v>
          </cell>
        </row>
        <row r="1110">
          <cell r="D1110" t="str">
            <v>0322392</v>
          </cell>
        </row>
        <row r="1111">
          <cell r="D1111" t="str">
            <v>0322393</v>
          </cell>
        </row>
        <row r="1112">
          <cell r="D1112" t="str">
            <v>0327460</v>
          </cell>
        </row>
        <row r="1113">
          <cell r="D1113" t="str">
            <v>0322394</v>
          </cell>
        </row>
        <row r="1114">
          <cell r="D1114" t="str">
            <v>0321917</v>
          </cell>
          <cell r="F1114">
            <v>0</v>
          </cell>
        </row>
        <row r="1115">
          <cell r="D1115" t="str">
            <v>0321918</v>
          </cell>
          <cell r="F1115">
            <v>0</v>
          </cell>
        </row>
        <row r="1116">
          <cell r="D1116" t="str">
            <v>0327465</v>
          </cell>
          <cell r="F1116">
            <v>0</v>
          </cell>
        </row>
        <row r="1117">
          <cell r="D1117" t="str">
            <v>0322395</v>
          </cell>
          <cell r="F1117">
            <v>0</v>
          </cell>
        </row>
        <row r="1118">
          <cell r="D1118" t="str">
            <v>0327061</v>
          </cell>
          <cell r="F1118">
            <v>0</v>
          </cell>
        </row>
        <row r="1119">
          <cell r="D1119" t="str">
            <v>0327462</v>
          </cell>
        </row>
        <row r="1120">
          <cell r="D1120" t="str">
            <v>0327461</v>
          </cell>
          <cell r="F1120">
            <v>0</v>
          </cell>
        </row>
        <row r="1123">
          <cell r="D1123" t="str">
            <v>0327056</v>
          </cell>
          <cell r="F1123">
            <v>0</v>
          </cell>
        </row>
        <row r="1124">
          <cell r="D1124" t="str">
            <v>0327429</v>
          </cell>
          <cell r="F1124">
            <v>0</v>
          </cell>
        </row>
        <row r="1125">
          <cell r="D1125" t="str">
            <v>0327430</v>
          </cell>
          <cell r="F1125">
            <v>0</v>
          </cell>
        </row>
        <row r="1126">
          <cell r="D1126" t="str">
            <v>0327058</v>
          </cell>
          <cell r="F1126">
            <v>0</v>
          </cell>
        </row>
        <row r="1127">
          <cell r="D1127" t="str">
            <v>0327061</v>
          </cell>
          <cell r="F1127">
            <v>0</v>
          </cell>
        </row>
        <row r="1129">
          <cell r="D1129" t="str">
            <v>0327124</v>
          </cell>
          <cell r="F1129">
            <v>0</v>
          </cell>
        </row>
        <row r="1134">
          <cell r="D1134" t="str">
            <v>0327057</v>
          </cell>
          <cell r="F1134">
            <v>0</v>
          </cell>
        </row>
        <row r="1135">
          <cell r="D1135" t="str">
            <v>0327429</v>
          </cell>
          <cell r="F1135">
            <v>0</v>
          </cell>
        </row>
        <row r="1136">
          <cell r="D1136" t="str">
            <v>0327430</v>
          </cell>
          <cell r="F1136">
            <v>0</v>
          </cell>
        </row>
        <row r="1137">
          <cell r="D1137" t="str">
            <v>0327058</v>
          </cell>
          <cell r="F1137">
            <v>0</v>
          </cell>
        </row>
        <row r="1138">
          <cell r="D1138" t="str">
            <v>0327061</v>
          </cell>
          <cell r="F1138">
            <v>0</v>
          </cell>
        </row>
        <row r="1140">
          <cell r="D1140" t="str">
            <v>0327124</v>
          </cell>
          <cell r="F1140">
            <v>0</v>
          </cell>
        </row>
        <row r="1143">
          <cell r="D1143" t="str">
            <v>0327072</v>
          </cell>
          <cell r="F1143">
            <v>0</v>
          </cell>
        </row>
        <row r="1144">
          <cell r="D1144" t="str">
            <v>0327429</v>
          </cell>
          <cell r="F1144">
            <v>0</v>
          </cell>
        </row>
        <row r="1145">
          <cell r="D1145" t="str">
            <v>0327430</v>
          </cell>
          <cell r="F1145">
            <v>0</v>
          </cell>
        </row>
        <row r="1146">
          <cell r="D1146" t="str">
            <v>0327058</v>
          </cell>
          <cell r="F1146">
            <v>0</v>
          </cell>
        </row>
        <row r="1147">
          <cell r="D1147" t="str">
            <v>0327061</v>
          </cell>
          <cell r="F1147">
            <v>0</v>
          </cell>
        </row>
        <row r="1153">
          <cell r="D1153" t="str">
            <v>0327052</v>
          </cell>
        </row>
        <row r="1154">
          <cell r="D1154" t="str">
            <v>0327053</v>
          </cell>
        </row>
        <row r="1155">
          <cell r="D1155" t="str">
            <v>0327055</v>
          </cell>
        </row>
        <row r="1157">
          <cell r="D1157" t="str">
            <v>0327054</v>
          </cell>
        </row>
        <row r="1158">
          <cell r="D1158" t="str">
            <v>0327056</v>
          </cell>
        </row>
        <row r="1159">
          <cell r="D1159" t="str">
            <v>0327057</v>
          </cell>
        </row>
        <row r="1164">
          <cell r="D1164" t="str">
            <v>0327078</v>
          </cell>
        </row>
        <row r="1165">
          <cell r="D1165" t="str">
            <v>0327079</v>
          </cell>
        </row>
        <row r="1166">
          <cell r="D1166" t="str">
            <v>0327076</v>
          </cell>
        </row>
        <row r="1167">
          <cell r="D1167" t="str">
            <v>0327077</v>
          </cell>
        </row>
        <row r="1169">
          <cell r="D1169" t="str">
            <v>0327080</v>
          </cell>
        </row>
        <row r="1170">
          <cell r="D1170" t="str">
            <v>0327081</v>
          </cell>
        </row>
        <row r="1171">
          <cell r="D1171" t="str">
            <v>0327337</v>
          </cell>
        </row>
        <row r="1172">
          <cell r="D1172" t="str">
            <v>0327356</v>
          </cell>
        </row>
        <row r="1173">
          <cell r="D1173" t="str">
            <v>0327336</v>
          </cell>
        </row>
        <row r="1178">
          <cell r="D1178" t="str">
            <v>0327058</v>
          </cell>
        </row>
        <row r="1179">
          <cell r="D1179" t="str">
            <v>0327059</v>
          </cell>
        </row>
        <row r="1180">
          <cell r="D1180" t="str">
            <v>0327061</v>
          </cell>
        </row>
        <row r="1181">
          <cell r="D1181" t="str">
            <v>0327060</v>
          </cell>
        </row>
        <row r="1182">
          <cell r="D1182" t="str">
            <v>0327229</v>
          </cell>
        </row>
        <row r="1183">
          <cell r="D1183" t="str">
            <v>0327062</v>
          </cell>
        </row>
        <row r="1185">
          <cell r="D1185" t="str">
            <v>0327146</v>
          </cell>
        </row>
        <row r="1187">
          <cell r="D1187" t="str">
            <v>0322900</v>
          </cell>
        </row>
        <row r="1189">
          <cell r="D1189" t="str">
            <v>0322899</v>
          </cell>
        </row>
        <row r="1190">
          <cell r="D1190" t="str">
            <v>0322901</v>
          </cell>
        </row>
        <row r="1191">
          <cell r="D1191" t="str">
            <v>0322914</v>
          </cell>
        </row>
        <row r="1193">
          <cell r="D1193" t="str">
            <v>0327063</v>
          </cell>
        </row>
        <row r="1194">
          <cell r="D1194" t="str">
            <v>0327064</v>
          </cell>
        </row>
        <row r="1196">
          <cell r="D1196" t="str">
            <v>0327338</v>
          </cell>
        </row>
        <row r="1197">
          <cell r="D1197" t="str">
            <v>0327144</v>
          </cell>
        </row>
        <row r="1202">
          <cell r="D1202" t="str">
            <v>0322927</v>
          </cell>
        </row>
        <row r="1203">
          <cell r="D1203" t="str">
            <v>0322922</v>
          </cell>
        </row>
        <row r="1204">
          <cell r="D1204" t="str">
            <v>0327287</v>
          </cell>
        </row>
        <row r="1206">
          <cell r="D1206" t="str">
            <v>0322917</v>
          </cell>
        </row>
        <row r="1207">
          <cell r="D1207" t="str">
            <v>0322919</v>
          </cell>
        </row>
        <row r="1209">
          <cell r="D1209" t="str">
            <v>0318541</v>
          </cell>
        </row>
        <row r="1210">
          <cell r="D1210" t="str">
            <v>0318542</v>
          </cell>
        </row>
        <row r="1211">
          <cell r="D1211" t="str">
            <v>0321811</v>
          </cell>
        </row>
        <row r="1216">
          <cell r="D1216" t="str">
            <v>0327066</v>
          </cell>
        </row>
        <row r="1217">
          <cell r="D1217" t="str">
            <v>0327067</v>
          </cell>
        </row>
        <row r="1218">
          <cell r="D1218" t="str">
            <v>0327068</v>
          </cell>
        </row>
        <row r="1219">
          <cell r="D1219" t="str">
            <v>0327069</v>
          </cell>
        </row>
        <row r="1220">
          <cell r="D1220" t="str">
            <v>0327070</v>
          </cell>
        </row>
        <row r="1222">
          <cell r="D1222" t="str">
            <v>0327250</v>
          </cell>
        </row>
        <row r="1223">
          <cell r="D1223" t="str">
            <v>0327251</v>
          </cell>
        </row>
        <row r="1224">
          <cell r="D1224" t="str">
            <v>0327252</v>
          </cell>
        </row>
        <row r="1225">
          <cell r="D1225" t="str">
            <v>0327253</v>
          </cell>
        </row>
        <row r="1230">
          <cell r="D1230" t="str">
            <v>0327071</v>
          </cell>
        </row>
        <row r="1231">
          <cell r="D1231" t="str">
            <v>0327072</v>
          </cell>
        </row>
        <row r="1232">
          <cell r="D1232" t="str">
            <v>0327073</v>
          </cell>
        </row>
        <row r="1233">
          <cell r="D1233" t="str">
            <v>0327074</v>
          </cell>
        </row>
        <row r="1234">
          <cell r="D1234" t="str">
            <v>0327255</v>
          </cell>
        </row>
        <row r="1235">
          <cell r="D1235" t="str">
            <v>0327254</v>
          </cell>
        </row>
        <row r="1236">
          <cell r="D1236" t="str">
            <v>0327075</v>
          </cell>
        </row>
        <row r="1241">
          <cell r="D1241" t="str">
            <v>0327261</v>
          </cell>
        </row>
        <row r="1242">
          <cell r="D1242" t="str">
            <v>0327260</v>
          </cell>
        </row>
        <row r="1244">
          <cell r="D1244" t="str">
            <v>0327290</v>
          </cell>
        </row>
        <row r="1245">
          <cell r="D1245" t="str">
            <v>0327289</v>
          </cell>
        </row>
        <row r="1246">
          <cell r="D1246" t="str">
            <v>0327288</v>
          </cell>
        </row>
        <row r="1248">
          <cell r="D1248" t="str">
            <v>0327339</v>
          </cell>
        </row>
        <row r="1249">
          <cell r="D1249" t="str">
            <v>0327340</v>
          </cell>
        </row>
        <row r="1250">
          <cell r="D1250" t="str">
            <v>0327357</v>
          </cell>
        </row>
        <row r="1255">
          <cell r="D1255" t="str">
            <v>0327218</v>
          </cell>
        </row>
        <row r="1256">
          <cell r="D1256" t="str">
            <v>0327222</v>
          </cell>
        </row>
        <row r="1257">
          <cell r="D1257" t="str">
            <v>0327219</v>
          </cell>
        </row>
        <row r="1258">
          <cell r="D1258" t="str">
            <v>0327227</v>
          </cell>
        </row>
        <row r="1259">
          <cell r="D1259" t="str">
            <v>0327341</v>
          </cell>
        </row>
        <row r="1260">
          <cell r="D1260" t="str">
            <v>0327226</v>
          </cell>
        </row>
        <row r="1261">
          <cell r="D1261" t="str">
            <v>0327228</v>
          </cell>
        </row>
        <row r="1266">
          <cell r="D1266" t="str">
            <v>0327216</v>
          </cell>
        </row>
        <row r="1267">
          <cell r="D1267" t="str">
            <v>0327215</v>
          </cell>
        </row>
        <row r="1268">
          <cell r="D1268" t="str">
            <v>0327065</v>
          </cell>
        </row>
        <row r="1270">
          <cell r="D1270" t="str">
            <v>0327213</v>
          </cell>
        </row>
        <row r="1271">
          <cell r="D1271" t="str">
            <v>0327358</v>
          </cell>
        </row>
        <row r="1272">
          <cell r="D1272" t="str">
            <v>0327133</v>
          </cell>
        </row>
        <row r="1273">
          <cell r="D1273" t="str">
            <v>0321805</v>
          </cell>
        </row>
        <row r="1274">
          <cell r="D1274" t="str">
            <v>0327134</v>
          </cell>
        </row>
        <row r="1279">
          <cell r="D1279" t="str">
            <v>0327136</v>
          </cell>
        </row>
        <row r="1280">
          <cell r="D1280" t="str">
            <v>0327211</v>
          </cell>
        </row>
        <row r="1281">
          <cell r="D1281" t="str">
            <v>0320282</v>
          </cell>
        </row>
        <row r="1282">
          <cell r="D1282" t="str">
            <v>0327128</v>
          </cell>
        </row>
        <row r="1283">
          <cell r="D1283" t="str">
            <v>0327123</v>
          </cell>
        </row>
        <row r="1284">
          <cell r="D1284" t="str">
            <v>0327127</v>
          </cell>
        </row>
        <row r="1286">
          <cell r="D1286" t="str">
            <v>0327130</v>
          </cell>
        </row>
        <row r="1288">
          <cell r="D1288" t="str">
            <v>0327210</v>
          </cell>
        </row>
        <row r="1290">
          <cell r="D1290" t="str">
            <v>0327132</v>
          </cell>
        </row>
        <row r="1291">
          <cell r="D1291" t="str">
            <v>0327131</v>
          </cell>
        </row>
        <row r="1293">
          <cell r="D1293" t="str">
            <v>0327209</v>
          </cell>
        </row>
        <row r="1294">
          <cell r="D1294" t="str">
            <v>0322940</v>
          </cell>
        </row>
        <row r="1299">
          <cell r="D1299" t="str">
            <v>0327124</v>
          </cell>
        </row>
        <row r="1301">
          <cell r="D1301" t="str">
            <v>0327125</v>
          </cell>
        </row>
        <row r="1303">
          <cell r="D1303" t="str">
            <v>0327141</v>
          </cell>
        </row>
        <row r="1304">
          <cell r="D1304" t="str">
            <v>0327140</v>
          </cell>
        </row>
        <row r="1305">
          <cell r="D1305" t="str">
            <v>0327147</v>
          </cell>
        </row>
        <row r="1307">
          <cell r="D1307" t="str">
            <v>0327145</v>
          </cell>
        </row>
        <row r="1312">
          <cell r="D1312" t="str">
            <v>0327233</v>
          </cell>
        </row>
        <row r="1313">
          <cell r="D1313" t="str">
            <v>0327232</v>
          </cell>
        </row>
        <row r="1314">
          <cell r="D1314" t="str">
            <v>0327234</v>
          </cell>
        </row>
        <row r="1315">
          <cell r="D1315" t="str">
            <v>0327129</v>
          </cell>
        </row>
        <row r="1316">
          <cell r="D1316" t="str">
            <v>0327138</v>
          </cell>
        </row>
        <row r="1318">
          <cell r="D1318" t="str">
            <v>0327277</v>
          </cell>
        </row>
        <row r="1320">
          <cell r="D1320" t="str">
            <v>0327278</v>
          </cell>
        </row>
        <row r="1325">
          <cell r="D1325" t="str">
            <v>0327264</v>
          </cell>
        </row>
        <row r="1326">
          <cell r="D1326" t="str">
            <v>0327262</v>
          </cell>
        </row>
        <row r="1328">
          <cell r="D1328" t="str">
            <v>0327265</v>
          </cell>
        </row>
        <row r="1329">
          <cell r="D1329" t="str">
            <v>0327263</v>
          </cell>
        </row>
        <row r="1334">
          <cell r="D1334" t="str">
            <v>0327429</v>
          </cell>
        </row>
        <row r="1335">
          <cell r="D1335" t="str">
            <v>0327430</v>
          </cell>
        </row>
        <row r="1340">
          <cell r="D1340" t="str">
            <v>0327243</v>
          </cell>
        </row>
        <row r="1341">
          <cell r="D1341" t="str">
            <v>0327244</v>
          </cell>
        </row>
        <row r="1343">
          <cell r="D1343" t="str">
            <v>0327139</v>
          </cell>
        </row>
        <row r="1345">
          <cell r="D1345" t="str">
            <v>0327137</v>
          </cell>
        </row>
        <row r="1350">
          <cell r="D1350" t="str">
            <v>0327282</v>
          </cell>
        </row>
        <row r="1351">
          <cell r="D1351" t="str">
            <v>0328283</v>
          </cell>
        </row>
        <row r="1352">
          <cell r="D1352" t="str">
            <v>0327281</v>
          </cell>
        </row>
        <row r="1354">
          <cell r="D1354" t="str">
            <v>0327239</v>
          </cell>
        </row>
        <row r="1356">
          <cell r="D1356" t="str">
            <v>0327193</v>
          </cell>
        </row>
        <row r="1358">
          <cell r="D1358" t="str">
            <v>0327279</v>
          </cell>
        </row>
        <row r="1359">
          <cell r="D1359" t="str">
            <v>0327280</v>
          </cell>
        </row>
        <row r="1361">
          <cell r="D1361" t="str">
            <v>0327359</v>
          </cell>
        </row>
        <row r="1362">
          <cell r="D1362" t="str">
            <v>0327360</v>
          </cell>
        </row>
        <row r="1363">
          <cell r="D1363" t="str">
            <v>0327192</v>
          </cell>
        </row>
        <row r="1368">
          <cell r="D1368" t="str">
            <v>0327342</v>
          </cell>
        </row>
        <row r="1370">
          <cell r="D1370" t="str">
            <v>0327268</v>
          </cell>
        </row>
        <row r="1371">
          <cell r="D1371" t="str">
            <v>0327269</v>
          </cell>
        </row>
        <row r="1372">
          <cell r="D1372" t="str">
            <v>0327270</v>
          </cell>
        </row>
        <row r="1374">
          <cell r="D1374" t="str">
            <v>0327267</v>
          </cell>
        </row>
        <row r="1375">
          <cell r="D1375" t="str">
            <v>0327266</v>
          </cell>
        </row>
        <row r="1380">
          <cell r="D1380" t="str">
            <v>0327247</v>
          </cell>
        </row>
        <row r="1381">
          <cell r="D1381" t="str">
            <v>0327343</v>
          </cell>
        </row>
        <row r="1382">
          <cell r="D1382" t="str">
            <v>0327245</v>
          </cell>
        </row>
        <row r="1383">
          <cell r="D1383" t="str">
            <v>0327135</v>
          </cell>
        </row>
        <row r="1384">
          <cell r="D1384" t="str">
            <v>0327249</v>
          </cell>
        </row>
        <row r="1389">
          <cell r="D1389" t="str">
            <v>0327272</v>
          </cell>
        </row>
        <row r="1390">
          <cell r="D1390" t="str">
            <v>0327361</v>
          </cell>
        </row>
        <row r="1391">
          <cell r="D1391" t="str">
            <v>0327276</v>
          </cell>
        </row>
        <row r="1392">
          <cell r="D1392" t="str">
            <v>0327275</v>
          </cell>
        </row>
        <row r="1394">
          <cell r="D1394" t="str">
            <v>0327271</v>
          </cell>
        </row>
        <row r="1399">
          <cell r="D1399" t="str">
            <v>0327286</v>
          </cell>
        </row>
        <row r="1401">
          <cell r="D1401" t="str">
            <v>0327285</v>
          </cell>
        </row>
        <row r="1402">
          <cell r="D1402" t="str">
            <v>0327284</v>
          </cell>
        </row>
        <row r="1404">
          <cell r="D1404" t="str">
            <v>0327257</v>
          </cell>
        </row>
        <row r="1405">
          <cell r="D1405" t="str">
            <v>0327256</v>
          </cell>
        </row>
        <row r="1406">
          <cell r="D1406" t="str">
            <v>0327258</v>
          </cell>
        </row>
        <row r="1411">
          <cell r="D1411" t="str">
            <v>0327241</v>
          </cell>
        </row>
        <row r="1412">
          <cell r="D1412" t="str">
            <v>0327242</v>
          </cell>
        </row>
        <row r="1413">
          <cell r="D1413" t="str">
            <v>0327240</v>
          </cell>
        </row>
      </sheetData>
      <sheetData sheetId="8">
        <row r="7">
          <cell r="D7" t="str">
            <v>0327218</v>
          </cell>
        </row>
        <row r="9">
          <cell r="E9" t="str">
            <v>UPC TBC 011</v>
          </cell>
          <cell r="G9">
            <v>0</v>
          </cell>
        </row>
        <row r="10">
          <cell r="E10" t="str">
            <v>UPC TBC 012</v>
          </cell>
          <cell r="G10">
            <v>0</v>
          </cell>
        </row>
        <row r="11">
          <cell r="E11" t="str">
            <v>UPC TBC 013</v>
          </cell>
          <cell r="G11">
            <v>0</v>
          </cell>
        </row>
        <row r="12">
          <cell r="E12" t="str">
            <v>UPC TBC 014</v>
          </cell>
          <cell r="G12">
            <v>0</v>
          </cell>
        </row>
        <row r="13">
          <cell r="E13" t="str">
            <v>UPC TBC 015</v>
          </cell>
          <cell r="G13">
            <v>0</v>
          </cell>
        </row>
        <row r="14">
          <cell r="E14" t="str">
            <v>UPC TBC 016</v>
          </cell>
          <cell r="G14">
            <v>0</v>
          </cell>
        </row>
        <row r="15">
          <cell r="E15" t="str">
            <v>UPC TBC 017</v>
          </cell>
          <cell r="G15">
            <v>0</v>
          </cell>
        </row>
        <row r="18">
          <cell r="E18" t="str">
            <v>UPC TBC 018</v>
          </cell>
          <cell r="G18" t="str">
            <v>DOS</v>
          </cell>
        </row>
        <row r="19">
          <cell r="E19" t="str">
            <v>UPC TBC 019</v>
          </cell>
          <cell r="G19" t="str">
            <v>DOS</v>
          </cell>
        </row>
        <row r="24">
          <cell r="E24" t="str">
            <v>0320927</v>
          </cell>
          <cell r="G24" t="str">
            <v/>
          </cell>
        </row>
        <row r="25">
          <cell r="E25" t="str">
            <v>0324181</v>
          </cell>
          <cell r="G25" t="str">
            <v/>
          </cell>
        </row>
        <row r="28">
          <cell r="E28" t="str">
            <v>UPC TBC 020</v>
          </cell>
          <cell r="G28" t="str">
            <v>DOS</v>
          </cell>
        </row>
        <row r="29">
          <cell r="E29" t="str">
            <v>UPC TBC 021</v>
          </cell>
          <cell r="G29" t="str">
            <v>DOS</v>
          </cell>
        </row>
        <row r="30">
          <cell r="E30" t="str">
            <v>0324505</v>
          </cell>
          <cell r="G30" t="str">
            <v/>
          </cell>
        </row>
        <row r="31">
          <cell r="E31" t="str">
            <v>0323430</v>
          </cell>
          <cell r="G31" t="str">
            <v/>
          </cell>
        </row>
        <row r="32">
          <cell r="E32" t="str">
            <v>UPC TBC 024</v>
          </cell>
          <cell r="G32" t="str">
            <v>DOS</v>
          </cell>
        </row>
        <row r="37">
          <cell r="E37" t="str">
            <v>0326121</v>
          </cell>
          <cell r="G37" t="str">
            <v/>
          </cell>
        </row>
        <row r="38">
          <cell r="E38" t="str">
            <v>0326113</v>
          </cell>
          <cell r="G38" t="str">
            <v/>
          </cell>
        </row>
        <row r="39">
          <cell r="E39" t="str">
            <v>0326125</v>
          </cell>
          <cell r="G39" t="str">
            <v/>
          </cell>
        </row>
        <row r="40">
          <cell r="E40" t="str">
            <v>0326122</v>
          </cell>
          <cell r="G40" t="str">
            <v/>
          </cell>
        </row>
        <row r="41">
          <cell r="E41" t="str">
            <v>0326114</v>
          </cell>
          <cell r="G41" t="str">
            <v/>
          </cell>
        </row>
        <row r="42">
          <cell r="E42" t="str">
            <v>0326123</v>
          </cell>
          <cell r="G42" t="str">
            <v/>
          </cell>
        </row>
        <row r="43">
          <cell r="E43" t="str">
            <v>0326115</v>
          </cell>
          <cell r="G43" t="str">
            <v/>
          </cell>
        </row>
        <row r="44">
          <cell r="E44" t="str">
            <v>0326124</v>
          </cell>
          <cell r="G44" t="str">
            <v/>
          </cell>
        </row>
        <row r="45">
          <cell r="E45" t="str">
            <v>0326116</v>
          </cell>
          <cell r="G45" t="str">
            <v/>
          </cell>
        </row>
        <row r="46">
          <cell r="E46" t="str">
            <v>0326117</v>
          </cell>
          <cell r="G46" t="str">
            <v/>
          </cell>
        </row>
        <row r="51">
          <cell r="E51" t="str">
            <v>0323084</v>
          </cell>
          <cell r="G51" t="str">
            <v/>
          </cell>
        </row>
        <row r="52">
          <cell r="E52" t="str">
            <v>0326460</v>
          </cell>
          <cell r="G52" t="str">
            <v/>
          </cell>
        </row>
        <row r="53">
          <cell r="E53" t="str">
            <v>0324287</v>
          </cell>
          <cell r="G53" t="str">
            <v/>
          </cell>
        </row>
        <row r="54">
          <cell r="E54" t="str">
            <v>0327040</v>
          </cell>
          <cell r="G54" t="str">
            <v/>
          </cell>
        </row>
        <row r="55">
          <cell r="E55" t="str">
            <v>0324290</v>
          </cell>
          <cell r="G55" t="str">
            <v/>
          </cell>
        </row>
        <row r="56">
          <cell r="E56" t="str">
            <v>0327041</v>
          </cell>
          <cell r="G56" t="str">
            <v/>
          </cell>
        </row>
        <row r="57">
          <cell r="E57" t="str">
            <v>0324288</v>
          </cell>
          <cell r="G57" t="str">
            <v/>
          </cell>
        </row>
        <row r="58">
          <cell r="E58" t="str">
            <v>0324289</v>
          </cell>
          <cell r="G58" t="str">
            <v/>
          </cell>
        </row>
        <row r="59">
          <cell r="E59" t="str">
            <v>0324293</v>
          </cell>
          <cell r="G59" t="str">
            <v/>
          </cell>
        </row>
        <row r="60">
          <cell r="E60" t="str">
            <v>0324294</v>
          </cell>
          <cell r="G60" t="str">
            <v/>
          </cell>
        </row>
        <row r="61">
          <cell r="E61" t="str">
            <v>0324295</v>
          </cell>
          <cell r="G61" t="str">
            <v/>
          </cell>
        </row>
        <row r="63">
          <cell r="G63" t="str">
            <v/>
          </cell>
        </row>
        <row r="64">
          <cell r="E64" t="str">
            <v>0327344</v>
          </cell>
          <cell r="G64">
            <v>0</v>
          </cell>
        </row>
        <row r="65">
          <cell r="E65" t="str">
            <v>0327345</v>
          </cell>
          <cell r="G65">
            <v>0</v>
          </cell>
        </row>
        <row r="66">
          <cell r="E66" t="str">
            <v>0327346</v>
          </cell>
          <cell r="G66">
            <v>0</v>
          </cell>
        </row>
        <row r="67">
          <cell r="E67" t="str">
            <v>0327347</v>
          </cell>
          <cell r="G67">
            <v>0</v>
          </cell>
        </row>
        <row r="68">
          <cell r="E68" t="str">
            <v>0327348</v>
          </cell>
          <cell r="G68">
            <v>0</v>
          </cell>
        </row>
        <row r="69">
          <cell r="E69" t="str">
            <v>0327349</v>
          </cell>
          <cell r="G69">
            <v>0</v>
          </cell>
        </row>
        <row r="71">
          <cell r="G71" t="str">
            <v/>
          </cell>
        </row>
        <row r="72">
          <cell r="E72" t="str">
            <v>0327350</v>
          </cell>
          <cell r="G72">
            <v>0</v>
          </cell>
        </row>
        <row r="73">
          <cell r="E73" t="str">
            <v>0327351</v>
          </cell>
          <cell r="G73">
            <v>0</v>
          </cell>
        </row>
        <row r="74">
          <cell r="E74" t="str">
            <v>0327352</v>
          </cell>
          <cell r="G74">
            <v>0</v>
          </cell>
        </row>
        <row r="75">
          <cell r="E75" t="str">
            <v>0327353</v>
          </cell>
          <cell r="G75">
            <v>0</v>
          </cell>
        </row>
        <row r="76">
          <cell r="E76" t="str">
            <v>0327354</v>
          </cell>
          <cell r="G76">
            <v>0</v>
          </cell>
        </row>
        <row r="77">
          <cell r="E77" t="str">
            <v>0327355</v>
          </cell>
          <cell r="G77">
            <v>0</v>
          </cell>
        </row>
        <row r="79">
          <cell r="G79" t="str">
            <v/>
          </cell>
        </row>
        <row r="80">
          <cell r="E80" t="str">
            <v>0327350</v>
          </cell>
          <cell r="G80">
            <v>0</v>
          </cell>
        </row>
        <row r="81">
          <cell r="E81" t="str">
            <v>0327351</v>
          </cell>
          <cell r="G81">
            <v>0</v>
          </cell>
        </row>
        <row r="82">
          <cell r="E82" t="str">
            <v>0327352</v>
          </cell>
          <cell r="G82">
            <v>0</v>
          </cell>
        </row>
        <row r="83">
          <cell r="E83" t="str">
            <v>0327353</v>
          </cell>
          <cell r="G83">
            <v>0</v>
          </cell>
        </row>
        <row r="84">
          <cell r="E84" t="str">
            <v>0327354</v>
          </cell>
          <cell r="G84">
            <v>0</v>
          </cell>
        </row>
        <row r="85">
          <cell r="E85" t="str">
            <v>0327355</v>
          </cell>
          <cell r="G85">
            <v>0</v>
          </cell>
        </row>
        <row r="87">
          <cell r="E87" t="str">
            <v>0322813</v>
          </cell>
          <cell r="G87" t="str">
            <v/>
          </cell>
        </row>
        <row r="88">
          <cell r="E88" t="str">
            <v>0322814</v>
          </cell>
          <cell r="G88" t="str">
            <v/>
          </cell>
        </row>
        <row r="89">
          <cell r="E89" t="str">
            <v>0322815</v>
          </cell>
          <cell r="G89" t="str">
            <v/>
          </cell>
        </row>
        <row r="90">
          <cell r="E90" t="str">
            <v>0321944</v>
          </cell>
          <cell r="G90" t="str">
            <v/>
          </cell>
        </row>
        <row r="91">
          <cell r="E91" t="str">
            <v>0318271</v>
          </cell>
          <cell r="G91" t="str">
            <v/>
          </cell>
        </row>
        <row r="92">
          <cell r="E92" t="str">
            <v>0325532</v>
          </cell>
          <cell r="G92" t="str">
            <v/>
          </cell>
        </row>
        <row r="93">
          <cell r="E93" t="str">
            <v>0325538</v>
          </cell>
          <cell r="G93" t="str">
            <v/>
          </cell>
        </row>
        <row r="94">
          <cell r="E94" t="str">
            <v>0325537</v>
          </cell>
          <cell r="G94" t="str">
            <v/>
          </cell>
        </row>
        <row r="95">
          <cell r="E95" t="str">
            <v>0325521</v>
          </cell>
          <cell r="G95" t="str">
            <v/>
          </cell>
        </row>
        <row r="96">
          <cell r="E96" t="str">
            <v>0325525</v>
          </cell>
          <cell r="G96" t="str">
            <v/>
          </cell>
        </row>
        <row r="97">
          <cell r="E97" t="str">
            <v>0325526</v>
          </cell>
          <cell r="G97" t="str">
            <v/>
          </cell>
        </row>
        <row r="98">
          <cell r="E98" t="str">
            <v>0325541</v>
          </cell>
          <cell r="G98" t="str">
            <v/>
          </cell>
        </row>
        <row r="99">
          <cell r="E99" t="str">
            <v>0325512</v>
          </cell>
          <cell r="G99" t="str">
            <v/>
          </cell>
        </row>
        <row r="100">
          <cell r="E100" t="str">
            <v>0327292</v>
          </cell>
          <cell r="G100" t="str">
            <v/>
          </cell>
        </row>
        <row r="101">
          <cell r="E101" t="str">
            <v>0327293</v>
          </cell>
          <cell r="G101" t="str">
            <v/>
          </cell>
        </row>
        <row r="102">
          <cell r="E102" t="str">
            <v>0327294</v>
          </cell>
          <cell r="G102" t="str">
            <v/>
          </cell>
        </row>
        <row r="103">
          <cell r="E103" t="str">
            <v>0327295</v>
          </cell>
          <cell r="G103" t="str">
            <v/>
          </cell>
        </row>
        <row r="104">
          <cell r="E104" t="str">
            <v>0327296</v>
          </cell>
          <cell r="G104" t="str">
            <v/>
          </cell>
        </row>
        <row r="105">
          <cell r="E105" t="str">
            <v>0327297</v>
          </cell>
          <cell r="G105" t="str">
            <v/>
          </cell>
        </row>
        <row r="106">
          <cell r="E106" t="str">
            <v>0327298</v>
          </cell>
          <cell r="G106" t="str">
            <v/>
          </cell>
        </row>
        <row r="107">
          <cell r="E107" t="str">
            <v>0327299</v>
          </cell>
          <cell r="G107" t="str">
            <v/>
          </cell>
        </row>
        <row r="108">
          <cell r="E108" t="str">
            <v>0322180</v>
          </cell>
          <cell r="G108" t="str">
            <v/>
          </cell>
        </row>
        <row r="109">
          <cell r="E109" t="str">
            <v>0323776</v>
          </cell>
          <cell r="G109" t="str">
            <v/>
          </cell>
        </row>
        <row r="110">
          <cell r="E110" t="str">
            <v>0325511</v>
          </cell>
          <cell r="G110" t="str">
            <v/>
          </cell>
        </row>
        <row r="111">
          <cell r="E111" t="str">
            <v>0325498</v>
          </cell>
          <cell r="G111" t="str">
            <v/>
          </cell>
        </row>
        <row r="112">
          <cell r="E112" t="str">
            <v>0325186</v>
          </cell>
          <cell r="G112" t="str">
            <v/>
          </cell>
        </row>
        <row r="113">
          <cell r="E113" t="str">
            <v>0325535</v>
          </cell>
          <cell r="G113" t="str">
            <v/>
          </cell>
        </row>
        <row r="114">
          <cell r="E114" t="str">
            <v>0325523</v>
          </cell>
          <cell r="G114" t="str">
            <v/>
          </cell>
        </row>
        <row r="115">
          <cell r="E115" t="str">
            <v>0327367</v>
          </cell>
          <cell r="G115" t="str">
            <v/>
          </cell>
        </row>
        <row r="116">
          <cell r="E116" t="str">
            <v>0327366</v>
          </cell>
          <cell r="G116" t="str">
            <v/>
          </cell>
        </row>
        <row r="117">
          <cell r="E117" t="str">
            <v>0327365</v>
          </cell>
          <cell r="G117" t="str">
            <v/>
          </cell>
        </row>
        <row r="118">
          <cell r="E118" t="str">
            <v>0325558</v>
          </cell>
          <cell r="G118" t="str">
            <v/>
          </cell>
        </row>
        <row r="119">
          <cell r="E119" t="str">
            <v>0325562</v>
          </cell>
          <cell r="G119" t="str">
            <v/>
          </cell>
        </row>
        <row r="120">
          <cell r="E120" t="str">
            <v>0325569</v>
          </cell>
          <cell r="G120" t="str">
            <v/>
          </cell>
        </row>
        <row r="122">
          <cell r="G122" t="str">
            <v/>
          </cell>
        </row>
        <row r="123">
          <cell r="E123" t="str">
            <v>0325568</v>
          </cell>
          <cell r="G123">
            <v>0</v>
          </cell>
        </row>
        <row r="124">
          <cell r="E124" t="str">
            <v>0325555</v>
          </cell>
          <cell r="G124">
            <v>0</v>
          </cell>
        </row>
        <row r="126">
          <cell r="E126" t="str">
            <v>0325501</v>
          </cell>
          <cell r="G126" t="str">
            <v/>
          </cell>
        </row>
        <row r="127">
          <cell r="E127" t="str">
            <v>0325489</v>
          </cell>
          <cell r="G127" t="str">
            <v/>
          </cell>
        </row>
        <row r="128">
          <cell r="E128" t="str">
            <v>0327058</v>
          </cell>
          <cell r="G128" t="str">
            <v/>
          </cell>
        </row>
        <row r="129">
          <cell r="E129" t="str">
            <v>0327059</v>
          </cell>
          <cell r="G129" t="str">
            <v/>
          </cell>
        </row>
        <row r="130">
          <cell r="E130" t="str">
            <v>0327061</v>
          </cell>
          <cell r="G130" t="str">
            <v/>
          </cell>
        </row>
        <row r="131">
          <cell r="E131" t="str">
            <v>0327063</v>
          </cell>
          <cell r="G131" t="str">
            <v/>
          </cell>
        </row>
        <row r="132">
          <cell r="E132" t="str">
            <v>0322927</v>
          </cell>
          <cell r="G132" t="str">
            <v/>
          </cell>
        </row>
        <row r="133">
          <cell r="E133" t="str">
            <v>0322919</v>
          </cell>
          <cell r="G133" t="str">
            <v/>
          </cell>
        </row>
        <row r="135">
          <cell r="G135" t="str">
            <v/>
          </cell>
        </row>
        <row r="136">
          <cell r="E136" t="str">
            <v>0327068</v>
          </cell>
          <cell r="G136">
            <v>0</v>
          </cell>
        </row>
        <row r="137">
          <cell r="E137" t="str">
            <v>0327069</v>
          </cell>
          <cell r="G137">
            <v>0</v>
          </cell>
        </row>
        <row r="138">
          <cell r="E138" t="str">
            <v>0327070</v>
          </cell>
          <cell r="G138">
            <v>0</v>
          </cell>
        </row>
        <row r="139">
          <cell r="E139" t="str">
            <v>0327141</v>
          </cell>
          <cell r="G139">
            <v>0</v>
          </cell>
        </row>
        <row r="140">
          <cell r="E140" t="str">
            <v>0320282</v>
          </cell>
          <cell r="G140">
            <v>0</v>
          </cell>
        </row>
        <row r="142">
          <cell r="G142" t="str">
            <v/>
          </cell>
        </row>
        <row r="143">
          <cell r="E143" t="str">
            <v>0327067</v>
          </cell>
          <cell r="G143">
            <v>0</v>
          </cell>
        </row>
        <row r="144">
          <cell r="E144" t="str">
            <v>0327069</v>
          </cell>
          <cell r="G144">
            <v>0</v>
          </cell>
        </row>
        <row r="145">
          <cell r="E145" t="str">
            <v>0327070</v>
          </cell>
          <cell r="G145">
            <v>0</v>
          </cell>
        </row>
        <row r="146">
          <cell r="E146" t="str">
            <v>0327141</v>
          </cell>
          <cell r="G146">
            <v>0</v>
          </cell>
        </row>
        <row r="147">
          <cell r="E147" t="str">
            <v>0320282</v>
          </cell>
          <cell r="G147">
            <v>0</v>
          </cell>
        </row>
        <row r="149">
          <cell r="G149" t="str">
            <v/>
          </cell>
        </row>
        <row r="150">
          <cell r="E150" t="str">
            <v>0327066</v>
          </cell>
          <cell r="G150">
            <v>0</v>
          </cell>
        </row>
        <row r="151">
          <cell r="E151" t="str">
            <v>0327069</v>
          </cell>
          <cell r="G151">
            <v>0</v>
          </cell>
        </row>
        <row r="152">
          <cell r="E152" t="str">
            <v>0327141</v>
          </cell>
          <cell r="G152">
            <v>0</v>
          </cell>
        </row>
        <row r="153">
          <cell r="E153" t="str">
            <v>0320282</v>
          </cell>
          <cell r="G153">
            <v>0</v>
          </cell>
        </row>
        <row r="155">
          <cell r="E155" t="str">
            <v>0327065</v>
          </cell>
          <cell r="G155" t="str">
            <v/>
          </cell>
        </row>
        <row r="156">
          <cell r="E156" t="str">
            <v>0327216</v>
          </cell>
          <cell r="G156" t="str">
            <v/>
          </cell>
        </row>
        <row r="157">
          <cell r="E157" t="str">
            <v>0321811</v>
          </cell>
          <cell r="G157" t="str">
            <v/>
          </cell>
        </row>
        <row r="158">
          <cell r="E158" t="str">
            <v>0327074</v>
          </cell>
          <cell r="G158" t="str">
            <v/>
          </cell>
        </row>
        <row r="159">
          <cell r="E159" t="str">
            <v>0327340</v>
          </cell>
          <cell r="G159" t="str">
            <v/>
          </cell>
        </row>
        <row r="160">
          <cell r="E160" t="str">
            <v>0327277</v>
          </cell>
          <cell r="G160" t="str">
            <v/>
          </cell>
        </row>
        <row r="161">
          <cell r="E161" t="str">
            <v>0327278</v>
          </cell>
          <cell r="G161" t="str">
            <v/>
          </cell>
        </row>
        <row r="162">
          <cell r="E162" t="str">
            <v>0322922</v>
          </cell>
          <cell r="G162" t="str">
            <v/>
          </cell>
        </row>
        <row r="163">
          <cell r="E163" t="str">
            <v>0327282</v>
          </cell>
          <cell r="G163" t="str">
            <v/>
          </cell>
        </row>
        <row r="164">
          <cell r="E164" t="str">
            <v>0328283</v>
          </cell>
          <cell r="G164" t="str">
            <v/>
          </cell>
        </row>
        <row r="165">
          <cell r="E165" t="str">
            <v>0327281</v>
          </cell>
          <cell r="G165" t="str">
            <v/>
          </cell>
        </row>
        <row r="166">
          <cell r="E166" t="str">
            <v>0327342</v>
          </cell>
          <cell r="G166" t="str">
            <v/>
          </cell>
        </row>
        <row r="167">
          <cell r="E167" t="str">
            <v>0323775</v>
          </cell>
          <cell r="G167" t="str">
            <v/>
          </cell>
        </row>
        <row r="168">
          <cell r="E168" t="str">
            <v>0322888</v>
          </cell>
          <cell r="G168" t="str">
            <v/>
          </cell>
        </row>
        <row r="170">
          <cell r="G170" t="str">
            <v/>
          </cell>
        </row>
        <row r="171">
          <cell r="E171" t="str">
            <v>0327232</v>
          </cell>
          <cell r="G171">
            <v>0</v>
          </cell>
        </row>
        <row r="172">
          <cell r="E172" t="str">
            <v>0327233</v>
          </cell>
          <cell r="G172">
            <v>0</v>
          </cell>
        </row>
        <row r="173">
          <cell r="E173" t="str">
            <v>0327234</v>
          </cell>
          <cell r="G173">
            <v>0</v>
          </cell>
        </row>
        <row r="174">
          <cell r="E174" t="str">
            <v>0327129</v>
          </cell>
          <cell r="G174">
            <v>0</v>
          </cell>
        </row>
        <row r="176">
          <cell r="G176" t="str">
            <v/>
          </cell>
        </row>
        <row r="177">
          <cell r="E177" t="str">
            <v>0327232</v>
          </cell>
          <cell r="G177">
            <v>0</v>
          </cell>
        </row>
        <row r="178">
          <cell r="E178" t="str">
            <v>0327233</v>
          </cell>
          <cell r="G178">
            <v>0</v>
          </cell>
        </row>
        <row r="179">
          <cell r="E179" t="str">
            <v>0327138</v>
          </cell>
          <cell r="G179">
            <v>0</v>
          </cell>
        </row>
        <row r="181">
          <cell r="E181" t="str">
            <v>0318541</v>
          </cell>
          <cell r="G181" t="str">
            <v/>
          </cell>
        </row>
        <row r="182">
          <cell r="E182" t="str">
            <v>0318542</v>
          </cell>
          <cell r="G182" t="str">
            <v/>
          </cell>
        </row>
        <row r="183">
          <cell r="E183" t="str">
            <v>0327139</v>
          </cell>
          <cell r="G183" t="str">
            <v/>
          </cell>
        </row>
        <row r="184">
          <cell r="E184" t="str">
            <v>0327137</v>
          </cell>
          <cell r="G184" t="str">
            <v/>
          </cell>
        </row>
        <row r="185">
          <cell r="E185" t="str">
            <v>0320751</v>
          </cell>
          <cell r="G185" t="str">
            <v/>
          </cell>
        </row>
        <row r="186">
          <cell r="E186" t="str">
            <v>0322181</v>
          </cell>
          <cell r="G186" t="str">
            <v/>
          </cell>
        </row>
        <row r="187">
          <cell r="E187" t="str">
            <v>0320722</v>
          </cell>
          <cell r="G187" t="str">
            <v/>
          </cell>
        </row>
        <row r="188">
          <cell r="E188" t="str">
            <v>0322155</v>
          </cell>
          <cell r="G188" t="str">
            <v/>
          </cell>
        </row>
        <row r="193">
          <cell r="E193" t="str">
            <v>0324205</v>
          </cell>
          <cell r="G193" t="str">
            <v/>
          </cell>
        </row>
        <row r="194">
          <cell r="E194" t="str">
            <v>0323128</v>
          </cell>
          <cell r="G194" t="str">
            <v/>
          </cell>
        </row>
        <row r="195">
          <cell r="E195" t="str">
            <v>0327088</v>
          </cell>
          <cell r="G195" t="str">
            <v/>
          </cell>
        </row>
        <row r="196">
          <cell r="E196" t="str">
            <v>0326910</v>
          </cell>
          <cell r="G196" t="str">
            <v/>
          </cell>
        </row>
        <row r="197">
          <cell r="E197" t="str">
            <v>0327087</v>
          </cell>
          <cell r="G197" t="str">
            <v/>
          </cell>
        </row>
        <row r="198">
          <cell r="E198" t="str">
            <v>0320697</v>
          </cell>
          <cell r="G198" t="str">
            <v/>
          </cell>
        </row>
        <row r="199">
          <cell r="E199" t="str">
            <v>0315012</v>
          </cell>
          <cell r="G199" t="str">
            <v/>
          </cell>
        </row>
        <row r="200">
          <cell r="E200" t="str">
            <v>0323095</v>
          </cell>
          <cell r="G200" t="str">
            <v/>
          </cell>
        </row>
        <row r="201">
          <cell r="E201" t="str">
            <v>0320862</v>
          </cell>
          <cell r="G201" t="str">
            <v/>
          </cell>
        </row>
        <row r="202">
          <cell r="E202" t="str">
            <v>0320712</v>
          </cell>
          <cell r="G202" t="str">
            <v/>
          </cell>
        </row>
        <row r="203">
          <cell r="E203" t="str">
            <v>0320711</v>
          </cell>
          <cell r="G203" t="str">
            <v/>
          </cell>
        </row>
        <row r="204">
          <cell r="E204" t="str">
            <v>0320710</v>
          </cell>
          <cell r="G204" t="str">
            <v/>
          </cell>
        </row>
        <row r="205">
          <cell r="E205" t="str">
            <v>0320713</v>
          </cell>
          <cell r="G205" t="str">
            <v/>
          </cell>
        </row>
        <row r="206">
          <cell r="E206" t="str">
            <v>0320714</v>
          </cell>
          <cell r="G206" t="str">
            <v/>
          </cell>
        </row>
        <row r="207">
          <cell r="E207" t="str">
            <v>0320715</v>
          </cell>
          <cell r="G207" t="str">
            <v/>
          </cell>
        </row>
        <row r="208">
          <cell r="E208" t="str">
            <v>0320716</v>
          </cell>
          <cell r="G208" t="str">
            <v/>
          </cell>
        </row>
        <row r="209">
          <cell r="E209" t="str">
            <v>0320718</v>
          </cell>
          <cell r="G209" t="str">
            <v/>
          </cell>
        </row>
        <row r="210">
          <cell r="E210" t="str">
            <v>0320847</v>
          </cell>
          <cell r="G210" t="str">
            <v/>
          </cell>
        </row>
        <row r="211">
          <cell r="E211" t="str">
            <v>0320720</v>
          </cell>
          <cell r="G211" t="str">
            <v/>
          </cell>
        </row>
        <row r="212">
          <cell r="E212" t="str">
            <v>0320722</v>
          </cell>
          <cell r="G212" t="str">
            <v/>
          </cell>
        </row>
        <row r="213">
          <cell r="E213" t="str">
            <v>0320724</v>
          </cell>
          <cell r="G213" t="str">
            <v/>
          </cell>
        </row>
        <row r="214">
          <cell r="E214" t="str">
            <v>0320721</v>
          </cell>
          <cell r="G214" t="str">
            <v/>
          </cell>
        </row>
        <row r="215">
          <cell r="E215" t="str">
            <v>0326457</v>
          </cell>
          <cell r="G215" t="str">
            <v/>
          </cell>
        </row>
        <row r="216">
          <cell r="E216" t="str">
            <v>0326456</v>
          </cell>
          <cell r="G216" t="str">
            <v/>
          </cell>
        </row>
        <row r="217">
          <cell r="E217" t="str">
            <v>0320727</v>
          </cell>
          <cell r="G217" t="str">
            <v/>
          </cell>
        </row>
        <row r="218">
          <cell r="E218" t="str">
            <v>0320728</v>
          </cell>
          <cell r="G218" t="str">
            <v/>
          </cell>
        </row>
        <row r="219">
          <cell r="E219" t="str">
            <v>0320730</v>
          </cell>
          <cell r="G219" t="str">
            <v/>
          </cell>
        </row>
        <row r="220">
          <cell r="E220" t="str">
            <v>0322927</v>
          </cell>
          <cell r="G220" t="str">
            <v/>
          </cell>
        </row>
        <row r="221">
          <cell r="E221" t="str">
            <v>0320731</v>
          </cell>
          <cell r="G221" t="str">
            <v/>
          </cell>
        </row>
        <row r="222">
          <cell r="E222" t="str">
            <v>0320723</v>
          </cell>
          <cell r="G222" t="str">
            <v/>
          </cell>
        </row>
        <row r="223">
          <cell r="E223" t="str">
            <v>0322157</v>
          </cell>
          <cell r="G223" t="str">
            <v/>
          </cell>
        </row>
        <row r="224">
          <cell r="E224" t="str">
            <v>0322183</v>
          </cell>
          <cell r="G224" t="str">
            <v/>
          </cell>
        </row>
        <row r="225">
          <cell r="E225" t="str">
            <v>0321864</v>
          </cell>
          <cell r="G225" t="str">
            <v/>
          </cell>
        </row>
        <row r="226">
          <cell r="E226" t="str">
            <v>0320898</v>
          </cell>
          <cell r="G226" t="str">
            <v/>
          </cell>
        </row>
        <row r="227">
          <cell r="E227" t="str">
            <v>0322619</v>
          </cell>
          <cell r="G227" t="str">
            <v/>
          </cell>
        </row>
        <row r="228">
          <cell r="E228" t="str">
            <v>0325671</v>
          </cell>
          <cell r="G228" t="str">
            <v/>
          </cell>
        </row>
        <row r="229">
          <cell r="E229" t="str">
            <v>0323108</v>
          </cell>
          <cell r="G229" t="str">
            <v/>
          </cell>
        </row>
        <row r="230">
          <cell r="E230" t="str">
            <v>0326915</v>
          </cell>
          <cell r="G230" t="str">
            <v/>
          </cell>
        </row>
        <row r="231">
          <cell r="E231" t="str">
            <v>0325186</v>
          </cell>
          <cell r="G231" t="str">
            <v/>
          </cell>
        </row>
        <row r="232">
          <cell r="E232" t="str">
            <v>0322150</v>
          </cell>
          <cell r="G232" t="str">
            <v/>
          </cell>
        </row>
        <row r="233">
          <cell r="E233" t="str">
            <v>0322940</v>
          </cell>
          <cell r="G233" t="str">
            <v/>
          </cell>
        </row>
        <row r="234">
          <cell r="E234" t="str">
            <v>0327060</v>
          </cell>
          <cell r="G234" t="str">
            <v/>
          </cell>
        </row>
        <row r="235">
          <cell r="E235" t="str">
            <v>0327062</v>
          </cell>
          <cell r="G235" t="str">
            <v/>
          </cell>
        </row>
        <row r="236">
          <cell r="E236" t="str">
            <v>0327064</v>
          </cell>
          <cell r="G236" t="str">
            <v/>
          </cell>
        </row>
        <row r="237">
          <cell r="E237" t="str">
            <v>0322900</v>
          </cell>
          <cell r="G237" t="str">
            <v/>
          </cell>
        </row>
        <row r="238">
          <cell r="E238" t="str">
            <v>0327215</v>
          </cell>
          <cell r="G238" t="str">
            <v/>
          </cell>
        </row>
        <row r="239">
          <cell r="E239" t="str">
            <v>0327081</v>
          </cell>
          <cell r="G239" t="str">
            <v/>
          </cell>
        </row>
        <row r="240">
          <cell r="E240" t="str">
            <v>0327337</v>
          </cell>
          <cell r="G240" t="str">
            <v/>
          </cell>
        </row>
        <row r="241">
          <cell r="E241" t="str">
            <v>0327075</v>
          </cell>
          <cell r="G241" t="str">
            <v/>
          </cell>
        </row>
        <row r="242">
          <cell r="E242" t="str">
            <v>0327255</v>
          </cell>
          <cell r="G242" t="str">
            <v/>
          </cell>
        </row>
        <row r="244">
          <cell r="G244" t="str">
            <v/>
          </cell>
        </row>
        <row r="245">
          <cell r="E245" t="str">
            <v>0327255</v>
          </cell>
          <cell r="G245">
            <v>0</v>
          </cell>
        </row>
        <row r="246">
          <cell r="E246" t="str">
            <v>0320282</v>
          </cell>
          <cell r="G246">
            <v>0</v>
          </cell>
        </row>
        <row r="248">
          <cell r="G248" t="str">
            <v/>
          </cell>
        </row>
        <row r="249">
          <cell r="E249" t="str">
            <v>0327254</v>
          </cell>
          <cell r="G249">
            <v>0</v>
          </cell>
        </row>
        <row r="250">
          <cell r="E250" t="str">
            <v>0320282</v>
          </cell>
          <cell r="G250">
            <v>0</v>
          </cell>
        </row>
        <row r="252">
          <cell r="E252" t="str">
            <v>0327339</v>
          </cell>
          <cell r="G252" t="str">
            <v/>
          </cell>
        </row>
        <row r="253">
          <cell r="E253" t="str">
            <v>0327340</v>
          </cell>
          <cell r="G253" t="str">
            <v/>
          </cell>
        </row>
        <row r="254">
          <cell r="E254" t="str">
            <v>0327218</v>
          </cell>
          <cell r="G254" t="str">
            <v/>
          </cell>
        </row>
        <row r="255">
          <cell r="E255" t="str">
            <v>0327219</v>
          </cell>
          <cell r="G255" t="str">
            <v/>
          </cell>
        </row>
        <row r="256">
          <cell r="E256" t="str">
            <v>0327226</v>
          </cell>
          <cell r="G256" t="str">
            <v/>
          </cell>
        </row>
        <row r="257">
          <cell r="E257" t="str">
            <v>0327260</v>
          </cell>
          <cell r="G257" t="str">
            <v/>
          </cell>
        </row>
        <row r="258">
          <cell r="E258" t="str">
            <v>0327261</v>
          </cell>
          <cell r="G258" t="str">
            <v/>
          </cell>
        </row>
        <row r="262">
          <cell r="E262" t="str">
            <v>0321067</v>
          </cell>
          <cell r="G262" t="str">
            <v/>
          </cell>
        </row>
        <row r="263">
          <cell r="E263" t="str">
            <v>0321066</v>
          </cell>
          <cell r="G263" t="str">
            <v/>
          </cell>
        </row>
        <row r="264">
          <cell r="E264" t="str">
            <v>0321068</v>
          </cell>
          <cell r="G264" t="str">
            <v/>
          </cell>
        </row>
        <row r="265">
          <cell r="E265" t="str">
            <v>0321062</v>
          </cell>
          <cell r="G265" t="str">
            <v/>
          </cell>
        </row>
        <row r="266">
          <cell r="E266" t="str">
            <v>0321917</v>
          </cell>
          <cell r="G266" t="str">
            <v/>
          </cell>
        </row>
        <row r="267">
          <cell r="E267" t="str">
            <v>0321918</v>
          </cell>
          <cell r="G267" t="str">
            <v/>
          </cell>
        </row>
        <row r="268">
          <cell r="E268" t="str">
            <v>0321942</v>
          </cell>
          <cell r="G268" t="str">
            <v/>
          </cell>
        </row>
        <row r="269">
          <cell r="E269" t="str">
            <v>0323780</v>
          </cell>
          <cell r="G269" t="str">
            <v/>
          </cell>
        </row>
        <row r="270">
          <cell r="E270" t="str">
            <v>0323779</v>
          </cell>
          <cell r="G270" t="str">
            <v/>
          </cell>
        </row>
        <row r="271">
          <cell r="E271" t="str">
            <v>0322817</v>
          </cell>
          <cell r="G271" t="str">
            <v/>
          </cell>
        </row>
        <row r="272">
          <cell r="E272" t="str">
            <v>0322818</v>
          </cell>
          <cell r="G272" t="str">
            <v/>
          </cell>
        </row>
        <row r="273">
          <cell r="E273" t="str">
            <v>0315456</v>
          </cell>
          <cell r="G273" t="str">
            <v/>
          </cell>
        </row>
        <row r="274">
          <cell r="E274" t="str">
            <v>0318108</v>
          </cell>
          <cell r="G274" t="str">
            <v/>
          </cell>
        </row>
        <row r="275">
          <cell r="E275" t="str">
            <v>0318107</v>
          </cell>
          <cell r="G275" t="str">
            <v/>
          </cell>
        </row>
        <row r="276">
          <cell r="E276" t="str">
            <v>0318106</v>
          </cell>
          <cell r="G276" t="str">
            <v/>
          </cell>
        </row>
        <row r="277">
          <cell r="E277" t="str">
            <v>0321941</v>
          </cell>
          <cell r="G277" t="str">
            <v/>
          </cell>
        </row>
        <row r="278">
          <cell r="E278" t="str">
            <v>0320158</v>
          </cell>
          <cell r="G278" t="str">
            <v/>
          </cell>
        </row>
        <row r="279">
          <cell r="E279" t="str">
            <v>0322050</v>
          </cell>
          <cell r="G279" t="str">
            <v/>
          </cell>
        </row>
        <row r="280">
          <cell r="E280" t="str">
            <v>0322051</v>
          </cell>
          <cell r="G280" t="str">
            <v/>
          </cell>
        </row>
        <row r="281">
          <cell r="E281" t="str">
            <v>0322052</v>
          </cell>
          <cell r="G281" t="str">
            <v/>
          </cell>
        </row>
        <row r="282">
          <cell r="E282" t="str">
            <v>0318543</v>
          </cell>
          <cell r="G282" t="str">
            <v/>
          </cell>
        </row>
        <row r="283">
          <cell r="E283" t="str">
            <v>0322807</v>
          </cell>
          <cell r="G283" t="str">
            <v/>
          </cell>
        </row>
        <row r="284">
          <cell r="E284" t="str">
            <v>0325707</v>
          </cell>
          <cell r="G284" t="str">
            <v/>
          </cell>
        </row>
        <row r="285">
          <cell r="E285" t="str">
            <v>0325708</v>
          </cell>
          <cell r="G285" t="str">
            <v/>
          </cell>
        </row>
        <row r="286">
          <cell r="E286" t="str">
            <v>0327146</v>
          </cell>
          <cell r="G286" t="str">
            <v/>
          </cell>
        </row>
        <row r="287">
          <cell r="E287" t="str">
            <v>0327069</v>
          </cell>
          <cell r="G287" t="str">
            <v/>
          </cell>
        </row>
        <row r="288">
          <cell r="E288" t="str">
            <v>0327145</v>
          </cell>
          <cell r="G288" t="str">
            <v/>
          </cell>
        </row>
        <row r="289">
          <cell r="E289" t="str">
            <v>0327336</v>
          </cell>
          <cell r="G289" t="str">
            <v/>
          </cell>
        </row>
        <row r="290">
          <cell r="E290" t="str">
            <v>0320282</v>
          </cell>
          <cell r="G290" t="str">
            <v/>
          </cell>
        </row>
        <row r="291">
          <cell r="E291" t="str">
            <v>0327131</v>
          </cell>
          <cell r="G291" t="str">
            <v/>
          </cell>
        </row>
        <row r="292">
          <cell r="E292" t="str">
            <v>0327132</v>
          </cell>
          <cell r="G292" t="str">
            <v/>
          </cell>
        </row>
        <row r="296">
          <cell r="E296" t="str">
            <v>0324205</v>
          </cell>
          <cell r="G296" t="str">
            <v/>
          </cell>
        </row>
        <row r="297">
          <cell r="E297" t="str">
            <v>0323128</v>
          </cell>
          <cell r="G297" t="str">
            <v/>
          </cell>
        </row>
        <row r="298">
          <cell r="E298" t="str">
            <v>0323865</v>
          </cell>
          <cell r="G298" t="str">
            <v/>
          </cell>
        </row>
        <row r="299">
          <cell r="E299" t="str">
            <v>0320733</v>
          </cell>
          <cell r="G299" t="str">
            <v/>
          </cell>
        </row>
        <row r="300">
          <cell r="E300" t="str">
            <v>0320158</v>
          </cell>
          <cell r="G300" t="str">
            <v/>
          </cell>
        </row>
        <row r="301">
          <cell r="E301" t="str">
            <v>0326468</v>
          </cell>
          <cell r="G301" t="str">
            <v/>
          </cell>
        </row>
        <row r="302">
          <cell r="E302" t="str">
            <v>0326467</v>
          </cell>
          <cell r="G302" t="str">
            <v/>
          </cell>
        </row>
        <row r="303">
          <cell r="E303" t="str">
            <v>0322054</v>
          </cell>
          <cell r="G303" t="str">
            <v/>
          </cell>
        </row>
        <row r="304">
          <cell r="E304" t="str">
            <v>0323947</v>
          </cell>
          <cell r="G304" t="str">
            <v/>
          </cell>
        </row>
        <row r="305">
          <cell r="E305" t="str">
            <v>0323084</v>
          </cell>
          <cell r="G305" t="str">
            <v/>
          </cell>
        </row>
        <row r="306">
          <cell r="E306" t="str">
            <v>0323112</v>
          </cell>
          <cell r="G306" t="str">
            <v/>
          </cell>
        </row>
        <row r="307">
          <cell r="E307" t="str">
            <v>0326456</v>
          </cell>
          <cell r="G307" t="str">
            <v/>
          </cell>
        </row>
        <row r="308">
          <cell r="E308" t="str">
            <v>0326457</v>
          </cell>
          <cell r="G308" t="str">
            <v/>
          </cell>
        </row>
        <row r="309">
          <cell r="E309" t="str">
            <v>0320715</v>
          </cell>
          <cell r="G309" t="str">
            <v/>
          </cell>
        </row>
        <row r="310">
          <cell r="E310" t="str">
            <v>0320730</v>
          </cell>
          <cell r="G310" t="str">
            <v/>
          </cell>
        </row>
        <row r="311">
          <cell r="E311" t="str">
            <v>0320720</v>
          </cell>
          <cell r="G311" t="str">
            <v/>
          </cell>
        </row>
        <row r="312">
          <cell r="E312" t="str">
            <v>0322050</v>
          </cell>
          <cell r="G312" t="str">
            <v/>
          </cell>
        </row>
        <row r="313">
          <cell r="E313" t="str">
            <v>0322051</v>
          </cell>
          <cell r="G313" t="str">
            <v/>
          </cell>
        </row>
        <row r="314">
          <cell r="E314" t="str">
            <v>0318106</v>
          </cell>
          <cell r="G314" t="str">
            <v/>
          </cell>
        </row>
        <row r="315">
          <cell r="E315" t="str">
            <v>0318108</v>
          </cell>
          <cell r="G315" t="str">
            <v/>
          </cell>
        </row>
      </sheetData>
      <sheetData sheetId="9">
        <row r="6">
          <cell r="C6" t="str">
            <v>0323128</v>
          </cell>
        </row>
        <row r="7">
          <cell r="C7" t="str">
            <v>0324205</v>
          </cell>
        </row>
        <row r="9">
          <cell r="C9" t="str">
            <v>0323102</v>
          </cell>
        </row>
        <row r="10">
          <cell r="C10" t="str">
            <v>0323103</v>
          </cell>
        </row>
        <row r="11">
          <cell r="C11" t="str">
            <v>0323101</v>
          </cell>
        </row>
        <row r="12">
          <cell r="C12" t="str">
            <v>0323104</v>
          </cell>
        </row>
        <row r="13">
          <cell r="C13" t="str">
            <v>0323099</v>
          </cell>
        </row>
        <row r="14">
          <cell r="C14" t="str">
            <v>0323100</v>
          </cell>
        </row>
        <row r="16">
          <cell r="C16" t="str">
            <v>0324176</v>
          </cell>
        </row>
        <row r="17">
          <cell r="C17" t="str">
            <v>0324179</v>
          </cell>
        </row>
        <row r="19">
          <cell r="C19" t="str">
            <v>0322766</v>
          </cell>
        </row>
        <row r="20">
          <cell r="C20" t="str">
            <v>0326463</v>
          </cell>
        </row>
        <row r="21">
          <cell r="C21" t="str">
            <v>0324327</v>
          </cell>
        </row>
        <row r="22">
          <cell r="C22" t="str">
            <v>0323727</v>
          </cell>
        </row>
        <row r="23">
          <cell r="C23" t="str">
            <v>0323728</v>
          </cell>
        </row>
        <row r="24">
          <cell r="C24" t="str">
            <v>0322768</v>
          </cell>
        </row>
        <row r="25">
          <cell r="C25" t="str">
            <v>0323729</v>
          </cell>
        </row>
        <row r="26">
          <cell r="C26" t="str">
            <v>0323779</v>
          </cell>
        </row>
        <row r="27">
          <cell r="C27" t="str">
            <v>0322765</v>
          </cell>
        </row>
        <row r="28">
          <cell r="C28" t="str">
            <v>0322600</v>
          </cell>
        </row>
        <row r="30">
          <cell r="C30" t="str">
            <v>0322643</v>
          </cell>
        </row>
        <row r="31">
          <cell r="C31" t="str">
            <v>0322592</v>
          </cell>
        </row>
        <row r="32">
          <cell r="C32" t="str">
            <v>0322606</v>
          </cell>
        </row>
        <row r="33">
          <cell r="C33" t="str">
            <v>0322601</v>
          </cell>
        </row>
        <row r="34">
          <cell r="C34" t="str">
            <v>0322609</v>
          </cell>
        </row>
        <row r="35">
          <cell r="C35" t="str">
            <v>0324282</v>
          </cell>
        </row>
        <row r="36">
          <cell r="C36" t="str">
            <v>0323780</v>
          </cell>
        </row>
        <row r="39">
          <cell r="C39" t="str">
            <v>0323665</v>
          </cell>
        </row>
        <row r="40">
          <cell r="C40" t="str">
            <v>0323825</v>
          </cell>
        </row>
        <row r="41">
          <cell r="C41" t="str">
            <v>0323824</v>
          </cell>
        </row>
        <row r="42">
          <cell r="C42" t="str">
            <v>0323673</v>
          </cell>
        </row>
        <row r="43">
          <cell r="C43" t="str">
            <v>0323819</v>
          </cell>
        </row>
        <row r="44">
          <cell r="C44" t="str">
            <v>0323820</v>
          </cell>
        </row>
        <row r="45">
          <cell r="C45" t="str">
            <v>0309818</v>
          </cell>
        </row>
        <row r="46">
          <cell r="C46" t="str">
            <v>0323691</v>
          </cell>
        </row>
        <row r="47">
          <cell r="C47" t="str">
            <v>0323692</v>
          </cell>
        </row>
        <row r="48">
          <cell r="C48" t="str">
            <v>0323693</v>
          </cell>
        </row>
        <row r="49">
          <cell r="C49" t="str">
            <v>0323221</v>
          </cell>
        </row>
        <row r="50">
          <cell r="C50" t="str">
            <v>0326524</v>
          </cell>
        </row>
        <row r="51">
          <cell r="C51" t="str">
            <v>0325409</v>
          </cell>
        </row>
        <row r="52">
          <cell r="C52" t="str">
            <v>0323909</v>
          </cell>
        </row>
        <row r="53">
          <cell r="C53" t="str">
            <v>0323708</v>
          </cell>
        </row>
        <row r="54">
          <cell r="C54" t="str">
            <v>0323706</v>
          </cell>
        </row>
        <row r="55">
          <cell r="C55" t="str">
            <v>0323701</v>
          </cell>
        </row>
        <row r="56">
          <cell r="C56" t="str">
            <v>0326169</v>
          </cell>
        </row>
        <row r="57">
          <cell r="C57" t="str">
            <v>0326168</v>
          </cell>
        </row>
        <row r="58">
          <cell r="C58" t="str">
            <v>0323685</v>
          </cell>
        </row>
        <row r="59">
          <cell r="C59" t="str">
            <v>0323684</v>
          </cell>
        </row>
        <row r="60">
          <cell r="C60" t="str">
            <v>0323674</v>
          </cell>
        </row>
        <row r="61">
          <cell r="C61" t="str">
            <v>0326461</v>
          </cell>
        </row>
        <row r="62">
          <cell r="C62" t="str">
            <v>0323670</v>
          </cell>
        </row>
        <row r="63">
          <cell r="C63" t="str">
            <v>0323671</v>
          </cell>
        </row>
        <row r="64">
          <cell r="C64" t="str">
            <v>0326018</v>
          </cell>
        </row>
        <row r="65">
          <cell r="C65" t="str">
            <v>0323807</v>
          </cell>
        </row>
        <row r="66">
          <cell r="C66" t="str">
            <v>0327039</v>
          </cell>
        </row>
        <row r="68">
          <cell r="C68" t="str">
            <v>0323793</v>
          </cell>
        </row>
        <row r="69">
          <cell r="C69" t="str">
            <v>0323794</v>
          </cell>
        </row>
        <row r="70">
          <cell r="C70" t="str">
            <v>0323795</v>
          </cell>
        </row>
        <row r="71">
          <cell r="C71" t="str">
            <v>0323796</v>
          </cell>
        </row>
        <row r="72">
          <cell r="C72" t="str">
            <v>0324297</v>
          </cell>
        </row>
        <row r="73">
          <cell r="C73" t="str">
            <v>0323798</v>
          </cell>
        </row>
        <row r="74">
          <cell r="C74" t="str">
            <v>0323799</v>
          </cell>
        </row>
        <row r="75">
          <cell r="C75" t="str">
            <v>0324298</v>
          </cell>
        </row>
        <row r="76">
          <cell r="C76" t="str">
            <v>0323797</v>
          </cell>
        </row>
        <row r="77">
          <cell r="C77" t="str">
            <v>0326143</v>
          </cell>
        </row>
        <row r="78">
          <cell r="C78" t="str">
            <v>0322616</v>
          </cell>
        </row>
        <row r="79">
          <cell r="C79" t="str">
            <v>0322615</v>
          </cell>
        </row>
        <row r="80">
          <cell r="C80" t="str">
            <v>0324299</v>
          </cell>
        </row>
        <row r="81">
          <cell r="C81" t="str">
            <v>0324325</v>
          </cell>
        </row>
      </sheetData>
      <sheetData sheetId="10">
        <row r="1">
          <cell r="U1" t="str">
            <v>GeneralItems</v>
          </cell>
          <cell r="V1" t="str">
            <v>Retail Pk Small</v>
          </cell>
          <cell r="W1" t="str">
            <v>H/S Small</v>
          </cell>
          <cell r="X1" t="str">
            <v>Retail Pk Large</v>
          </cell>
          <cell r="Y1" t="str">
            <v>H/S Medium</v>
          </cell>
          <cell r="Z1" t="str">
            <v>H/S Lrg part seg</v>
          </cell>
          <cell r="AA1" t="str">
            <v>H/S Lrg full seg</v>
          </cell>
          <cell r="AB1" t="str">
            <v>Flagship</v>
          </cell>
          <cell r="AD1" t="str">
            <v>Seating</v>
          </cell>
          <cell r="AE1" t="str">
            <v>Retail Pk Small</v>
          </cell>
          <cell r="AF1" t="str">
            <v>Retail Pk Large</v>
          </cell>
          <cell r="AG1" t="str">
            <v>H/S Small</v>
          </cell>
          <cell r="AH1" t="str">
            <v>H/S Medium</v>
          </cell>
          <cell r="AI1" t="str">
            <v>H/S Lrg part seg</v>
          </cell>
          <cell r="AJ1" t="str">
            <v>H/S Lrg full seg</v>
          </cell>
          <cell r="AK1" t="str">
            <v>Flagship</v>
          </cell>
          <cell r="AM1" t="str">
            <v>General Working Stock - required 1 week prior to PC</v>
          </cell>
          <cell r="AN1" t="str">
            <v>Retail Pk Small</v>
          </cell>
          <cell r="AO1" t="str">
            <v>H/S Small</v>
          </cell>
          <cell r="AP1" t="str">
            <v>Retail Pk Large</v>
          </cell>
          <cell r="AQ1" t="str">
            <v>H/S Medium</v>
          </cell>
          <cell r="AR1" t="str">
            <v>H/S Lrg part seg</v>
          </cell>
          <cell r="AS1" t="str">
            <v>H/S Lrg full seg</v>
          </cell>
          <cell r="AT1" t="str">
            <v>Flagship</v>
          </cell>
        </row>
        <row r="2">
          <cell r="A2" t="str">
            <v xml:space="preserve">Aberdeen </v>
          </cell>
          <cell r="B2" t="str">
            <v>2587</v>
          </cell>
          <cell r="J2" t="str">
            <v>AMS</v>
          </cell>
          <cell r="K2">
            <v>17</v>
          </cell>
          <cell r="M2" t="str">
            <v>AMEC</v>
          </cell>
          <cell r="O2" t="str">
            <v>Styles &amp; Wood Store Planning</v>
          </cell>
          <cell r="Q2" t="str">
            <v>Rev A</v>
          </cell>
          <cell r="S2" t="str">
            <v>Flagship</v>
          </cell>
          <cell r="U2" t="str">
            <v>Dual pricing guns</v>
          </cell>
          <cell r="V2">
            <v>3</v>
          </cell>
          <cell r="W2">
            <v>3</v>
          </cell>
          <cell r="X2">
            <v>3</v>
          </cell>
          <cell r="Y2">
            <v>4</v>
          </cell>
          <cell r="Z2">
            <v>4</v>
          </cell>
          <cell r="AA2">
            <v>6</v>
          </cell>
          <cell r="AB2">
            <v>6</v>
          </cell>
          <cell r="AD2" t="str">
            <v>600mm Cube Seat Beige</v>
          </cell>
          <cell r="AE2">
            <v>3</v>
          </cell>
          <cell r="AF2">
            <v>3</v>
          </cell>
          <cell r="AG2">
            <v>3</v>
          </cell>
          <cell r="AH2">
            <v>3</v>
          </cell>
          <cell r="AI2">
            <v>3</v>
          </cell>
          <cell r="AJ2">
            <v>4</v>
          </cell>
          <cell r="AK2">
            <v>4</v>
          </cell>
          <cell r="AM2" t="str">
            <v>600mm Peak Nightwear Side Hanging Rail</v>
          </cell>
          <cell r="AN2">
            <v>6</v>
          </cell>
          <cell r="AO2">
            <v>6</v>
          </cell>
          <cell r="AP2">
            <v>10</v>
          </cell>
          <cell r="AQ2">
            <v>10</v>
          </cell>
          <cell r="AR2">
            <v>10</v>
          </cell>
          <cell r="AS2">
            <v>15</v>
          </cell>
          <cell r="AT2">
            <v>15</v>
          </cell>
        </row>
        <row r="3">
          <cell r="A3" t="str">
            <v xml:space="preserve">Accrington </v>
          </cell>
          <cell r="B3" t="str">
            <v>2930</v>
          </cell>
          <cell r="J3" t="str">
            <v>Axis Europe plc</v>
          </cell>
          <cell r="K3">
            <v>18</v>
          </cell>
          <cell r="M3" t="str">
            <v>Bowmer &amp; Kirkland</v>
          </cell>
          <cell r="O3" t="str">
            <v>SenKenKen</v>
          </cell>
          <cell r="Q3" t="str">
            <v>Rev B</v>
          </cell>
          <cell r="S3" t="str">
            <v>H/S Lrg full seg</v>
          </cell>
          <cell r="U3" t="str">
            <v>Food pricing guns</v>
          </cell>
          <cell r="V3">
            <v>3</v>
          </cell>
          <cell r="W3">
            <v>3</v>
          </cell>
          <cell r="X3">
            <v>3</v>
          </cell>
          <cell r="Y3">
            <v>4</v>
          </cell>
          <cell r="Z3">
            <v>4</v>
          </cell>
          <cell r="AA3">
            <v>6</v>
          </cell>
          <cell r="AB3">
            <v>6</v>
          </cell>
          <cell r="AD3" t="str">
            <v>600mm Cube Seat Grey</v>
          </cell>
          <cell r="AE3">
            <v>4</v>
          </cell>
          <cell r="AF3">
            <v>4</v>
          </cell>
          <cell r="AG3">
            <v>3</v>
          </cell>
          <cell r="AH3">
            <v>3</v>
          </cell>
          <cell r="AI3">
            <v>4</v>
          </cell>
          <cell r="AJ3">
            <v>4</v>
          </cell>
          <cell r="AK3">
            <v>4</v>
          </cell>
          <cell r="AM3" t="str">
            <v>40 x 20 Banner Stand</v>
          </cell>
          <cell r="AN3">
            <v>5</v>
          </cell>
          <cell r="AO3">
            <v>5</v>
          </cell>
          <cell r="AP3">
            <v>8</v>
          </cell>
          <cell r="AQ3">
            <v>8</v>
          </cell>
          <cell r="AR3">
            <v>8</v>
          </cell>
          <cell r="AS3">
            <v>12</v>
          </cell>
          <cell r="AT3">
            <v>12</v>
          </cell>
        </row>
        <row r="4">
          <cell r="A4" t="str">
            <v>Aintree</v>
          </cell>
          <cell r="B4" t="str">
            <v>NW07</v>
          </cell>
          <cell r="J4" t="str">
            <v>Barlows</v>
          </cell>
          <cell r="K4">
            <v>19</v>
          </cell>
          <cell r="M4" t="str">
            <v>Ellmers</v>
          </cell>
          <cell r="O4" t="str">
            <v>Cardinal Project Management</v>
          </cell>
          <cell r="Q4" t="str">
            <v>Rev C</v>
          </cell>
          <cell r="S4" t="str">
            <v>H/S Lrg part seg</v>
          </cell>
          <cell r="U4" t="str">
            <v>Textile pricing guns</v>
          </cell>
          <cell r="V4">
            <v>3</v>
          </cell>
          <cell r="W4">
            <v>3</v>
          </cell>
          <cell r="X4">
            <v>3</v>
          </cell>
          <cell r="Y4">
            <v>4</v>
          </cell>
          <cell r="Z4">
            <v>4</v>
          </cell>
          <cell r="AA4">
            <v>6</v>
          </cell>
          <cell r="AB4">
            <v>6</v>
          </cell>
          <cell r="AD4" t="str">
            <v>600mm Cube Seat Red</v>
          </cell>
          <cell r="AE4">
            <v>3</v>
          </cell>
          <cell r="AF4">
            <v>3</v>
          </cell>
          <cell r="AG4">
            <v>2</v>
          </cell>
          <cell r="AH4">
            <v>2</v>
          </cell>
          <cell r="AI4">
            <v>3</v>
          </cell>
          <cell r="AJ4">
            <v>3</v>
          </cell>
          <cell r="AK4">
            <v>3</v>
          </cell>
          <cell r="AM4" t="str">
            <v>Autograph Branding Block</v>
          </cell>
          <cell r="AN4" t="str">
            <v>DOS</v>
          </cell>
          <cell r="AO4" t="str">
            <v>DOS</v>
          </cell>
          <cell r="AP4" t="str">
            <v>DOS</v>
          </cell>
          <cell r="AQ4" t="str">
            <v>DOS</v>
          </cell>
          <cell r="AR4" t="str">
            <v>DOS</v>
          </cell>
          <cell r="AS4">
            <v>15</v>
          </cell>
          <cell r="AT4">
            <v>15</v>
          </cell>
        </row>
        <row r="5">
          <cell r="A5" t="str">
            <v xml:space="preserve">Aldershot </v>
          </cell>
          <cell r="B5" t="str">
            <v>0330</v>
          </cell>
          <cell r="J5" t="str">
            <v>Berkeley Projects UK Ltd</v>
          </cell>
          <cell r="K5">
            <v>20</v>
          </cell>
          <cell r="M5" t="str">
            <v>EllmerTry</v>
          </cell>
          <cell r="O5" t="str">
            <v>Havelock</v>
          </cell>
          <cell r="Q5" t="str">
            <v>Rev D</v>
          </cell>
          <cell r="S5" t="str">
            <v>H/S Medium</v>
          </cell>
          <cell r="U5" t="str">
            <v>HT200e Printer</v>
          </cell>
          <cell r="V5">
            <v>1</v>
          </cell>
          <cell r="W5">
            <v>1</v>
          </cell>
          <cell r="X5">
            <v>1</v>
          </cell>
          <cell r="Y5">
            <v>2</v>
          </cell>
          <cell r="Z5">
            <v>2</v>
          </cell>
          <cell r="AA5">
            <v>2</v>
          </cell>
          <cell r="AB5">
            <v>2</v>
          </cell>
          <cell r="AD5" t="str">
            <v>600mm Cube Seat with Arm Beige</v>
          </cell>
          <cell r="AE5">
            <v>2</v>
          </cell>
          <cell r="AF5">
            <v>2</v>
          </cell>
          <cell r="AG5">
            <v>1</v>
          </cell>
          <cell r="AH5">
            <v>1</v>
          </cell>
          <cell r="AI5">
            <v>2</v>
          </cell>
          <cell r="AJ5">
            <v>2</v>
          </cell>
          <cell r="AK5">
            <v>2</v>
          </cell>
          <cell r="AM5" t="str">
            <v>Classic Branding Block</v>
          </cell>
          <cell r="AN5" t="str">
            <v>DOS</v>
          </cell>
          <cell r="AO5" t="str">
            <v>DOS</v>
          </cell>
          <cell r="AP5" t="str">
            <v>DOS</v>
          </cell>
          <cell r="AQ5" t="str">
            <v>DOS</v>
          </cell>
          <cell r="AR5" t="str">
            <v>DOS</v>
          </cell>
          <cell r="AS5">
            <v>12</v>
          </cell>
          <cell r="AT5">
            <v>12</v>
          </cell>
        </row>
        <row r="6">
          <cell r="A6" t="str">
            <v xml:space="preserve">Altrincham </v>
          </cell>
          <cell r="B6" t="str">
            <v>3036</v>
          </cell>
          <cell r="J6" t="str">
            <v>Cardinal</v>
          </cell>
          <cell r="K6">
            <v>21</v>
          </cell>
          <cell r="M6" t="str">
            <v>Flaxman</v>
          </cell>
          <cell r="O6" t="str">
            <v>GHP Projects</v>
          </cell>
          <cell r="Q6" t="str">
            <v>Rev E</v>
          </cell>
          <cell r="S6" t="str">
            <v>Retail Pk Large</v>
          </cell>
          <cell r="U6" t="str">
            <v>Battery for H200e Unit</v>
          </cell>
          <cell r="V6">
            <v>1</v>
          </cell>
          <cell r="W6">
            <v>1</v>
          </cell>
          <cell r="X6">
            <v>1</v>
          </cell>
          <cell r="Y6">
            <v>2</v>
          </cell>
          <cell r="Z6">
            <v>2</v>
          </cell>
          <cell r="AA6">
            <v>2</v>
          </cell>
          <cell r="AB6">
            <v>2</v>
          </cell>
          <cell r="AD6" t="str">
            <v>600mm Cube Seat with Arm Grey</v>
          </cell>
          <cell r="AE6">
            <v>3</v>
          </cell>
          <cell r="AF6">
            <v>3</v>
          </cell>
          <cell r="AG6">
            <v>1</v>
          </cell>
          <cell r="AH6">
            <v>1</v>
          </cell>
          <cell r="AI6">
            <v>3</v>
          </cell>
          <cell r="AJ6">
            <v>2</v>
          </cell>
          <cell r="AK6">
            <v>2</v>
          </cell>
          <cell r="AM6" t="str">
            <v>Limited Collection Branding Block</v>
          </cell>
          <cell r="AN6" t="str">
            <v>DOS</v>
          </cell>
          <cell r="AO6" t="str">
            <v>DOS</v>
          </cell>
          <cell r="AP6" t="str">
            <v>DOS</v>
          </cell>
          <cell r="AQ6" t="str">
            <v>DOS</v>
          </cell>
          <cell r="AR6" t="str">
            <v>DOS</v>
          </cell>
          <cell r="AS6">
            <v>10</v>
          </cell>
          <cell r="AT6">
            <v>10</v>
          </cell>
        </row>
        <row r="7">
          <cell r="A7" t="str">
            <v>Amersham Simply Food</v>
          </cell>
          <cell r="B7" t="str">
            <v>7825</v>
          </cell>
          <cell r="J7" t="str">
            <v>Checkout Systems Ltd.</v>
          </cell>
          <cell r="K7">
            <v>22</v>
          </cell>
          <cell r="M7" t="str">
            <v>HBG UK</v>
          </cell>
          <cell r="O7" t="str">
            <v>ERI</v>
          </cell>
          <cell r="Q7" t="str">
            <v>Rev F</v>
          </cell>
          <cell r="S7" t="str">
            <v>H/S Small</v>
          </cell>
          <cell r="U7" t="str">
            <v>Charger for H200e Unit</v>
          </cell>
          <cell r="V7">
            <v>1</v>
          </cell>
          <cell r="W7">
            <v>1</v>
          </cell>
          <cell r="X7">
            <v>1</v>
          </cell>
          <cell r="Y7">
            <v>2</v>
          </cell>
          <cell r="Z7">
            <v>2</v>
          </cell>
          <cell r="AA7">
            <v>2</v>
          </cell>
          <cell r="AB7">
            <v>2</v>
          </cell>
          <cell r="AD7" t="str">
            <v>1200mm Bench Seat Beige</v>
          </cell>
          <cell r="AE7">
            <v>1</v>
          </cell>
          <cell r="AF7">
            <v>1</v>
          </cell>
          <cell r="AG7">
            <v>0</v>
          </cell>
          <cell r="AH7">
            <v>0</v>
          </cell>
          <cell r="AI7">
            <v>1</v>
          </cell>
          <cell r="AJ7">
            <v>2</v>
          </cell>
          <cell r="AK7">
            <v>2</v>
          </cell>
          <cell r="AM7" t="str">
            <v>Maternity Branding Block</v>
          </cell>
          <cell r="AN7">
            <v>0</v>
          </cell>
          <cell r="AO7">
            <v>0</v>
          </cell>
          <cell r="AP7" t="str">
            <v>DOS</v>
          </cell>
          <cell r="AQ7" t="str">
            <v>DOS</v>
          </cell>
          <cell r="AR7" t="str">
            <v>DOS</v>
          </cell>
          <cell r="AS7" t="str">
            <v>DOS</v>
          </cell>
          <cell r="AT7" t="str">
            <v>DOS</v>
          </cell>
        </row>
        <row r="8">
          <cell r="A8" t="str">
            <v xml:space="preserve">Andover </v>
          </cell>
          <cell r="B8" t="str">
            <v>2338</v>
          </cell>
          <cell r="J8" t="str">
            <v>Dula UK Ltd.</v>
          </cell>
          <cell r="K8">
            <v>23</v>
          </cell>
          <cell r="M8" t="str">
            <v>Hurst</v>
          </cell>
          <cell r="O8" t="str">
            <v>Darnton Elgee</v>
          </cell>
          <cell r="Q8" t="str">
            <v>Rev G</v>
          </cell>
          <cell r="S8" t="str">
            <v>Retail Pk Small</v>
          </cell>
          <cell r="U8" t="str">
            <v>Tagging gun for H200e Unit</v>
          </cell>
          <cell r="V8">
            <v>1</v>
          </cell>
          <cell r="W8">
            <v>1</v>
          </cell>
          <cell r="X8">
            <v>1</v>
          </cell>
          <cell r="Y8">
            <v>2</v>
          </cell>
          <cell r="Z8">
            <v>2</v>
          </cell>
          <cell r="AA8">
            <v>2</v>
          </cell>
          <cell r="AB8">
            <v>2</v>
          </cell>
          <cell r="AD8" t="str">
            <v>1200mm Bench Seat Grey</v>
          </cell>
          <cell r="AE8">
            <v>2</v>
          </cell>
          <cell r="AF8">
            <v>2</v>
          </cell>
          <cell r="AG8">
            <v>0</v>
          </cell>
          <cell r="AH8">
            <v>0</v>
          </cell>
          <cell r="AI8">
            <v>2</v>
          </cell>
          <cell r="AJ8">
            <v>2</v>
          </cell>
          <cell r="AK8">
            <v>2</v>
          </cell>
          <cell r="AM8" t="str">
            <v>Petite Branding Block</v>
          </cell>
          <cell r="AN8">
            <v>0</v>
          </cell>
          <cell r="AO8">
            <v>0</v>
          </cell>
          <cell r="AP8" t="str">
            <v>DOS</v>
          </cell>
          <cell r="AQ8" t="str">
            <v>DOS</v>
          </cell>
          <cell r="AR8" t="str">
            <v>DOS</v>
          </cell>
          <cell r="AS8" t="str">
            <v>DOS</v>
          </cell>
          <cell r="AT8" t="str">
            <v>DOS</v>
          </cell>
        </row>
        <row r="9">
          <cell r="A9" t="str">
            <v>Arena Park Coventry</v>
          </cell>
          <cell r="B9" t="str">
            <v>4006</v>
          </cell>
          <cell r="J9" t="str">
            <v>Estrella Retail Interiors Ltd</v>
          </cell>
          <cell r="K9">
            <v>24</v>
          </cell>
          <cell r="M9" t="str">
            <v>Mace Plus</v>
          </cell>
          <cell r="O9" t="str">
            <v>CADesign Services</v>
          </cell>
          <cell r="Q9" t="str">
            <v>Rev H</v>
          </cell>
          <cell r="U9" t="str">
            <v>Kit Lifter for Equipment without Rollers</v>
          </cell>
          <cell r="V9">
            <v>2</v>
          </cell>
          <cell r="W9">
            <v>2</v>
          </cell>
          <cell r="X9">
            <v>2</v>
          </cell>
          <cell r="Y9">
            <v>3</v>
          </cell>
          <cell r="Z9">
            <v>3</v>
          </cell>
          <cell r="AA9">
            <v>4</v>
          </cell>
          <cell r="AB9">
            <v>4</v>
          </cell>
          <cell r="AD9" t="str">
            <v>1200mm Bench Seat and Arm Beige</v>
          </cell>
          <cell r="AE9">
            <v>0</v>
          </cell>
          <cell r="AF9">
            <v>0</v>
          </cell>
          <cell r="AG9">
            <v>1</v>
          </cell>
          <cell r="AH9">
            <v>1</v>
          </cell>
          <cell r="AI9">
            <v>0</v>
          </cell>
          <cell r="AJ9">
            <v>1</v>
          </cell>
          <cell r="AK9">
            <v>1</v>
          </cell>
          <cell r="AM9" t="str">
            <v>Plus Branding Block</v>
          </cell>
          <cell r="AN9">
            <v>0</v>
          </cell>
          <cell r="AO9">
            <v>0</v>
          </cell>
          <cell r="AP9" t="str">
            <v>DOS</v>
          </cell>
          <cell r="AQ9" t="str">
            <v>DOS</v>
          </cell>
          <cell r="AR9" t="str">
            <v>DOS</v>
          </cell>
          <cell r="AS9" t="str">
            <v>DOS</v>
          </cell>
          <cell r="AT9" t="str">
            <v>DOS</v>
          </cell>
        </row>
        <row r="10">
          <cell r="A10" t="str">
            <v>Ashby-de-la-Zouch Simply Food</v>
          </cell>
          <cell r="B10" t="str">
            <v>NW53</v>
          </cell>
          <cell r="J10" t="str">
            <v>Havelock</v>
          </cell>
          <cell r="K10">
            <v>25</v>
          </cell>
          <cell r="M10" t="str">
            <v>Mclaughlin and Harvey</v>
          </cell>
          <cell r="Q10" t="str">
            <v>Rev I</v>
          </cell>
          <cell r="U10" t="str">
            <v>Lifter for Slab Units with Rollers</v>
          </cell>
          <cell r="V10">
            <v>2</v>
          </cell>
          <cell r="W10">
            <v>2</v>
          </cell>
          <cell r="X10">
            <v>2</v>
          </cell>
          <cell r="Y10">
            <v>3</v>
          </cell>
          <cell r="Z10">
            <v>3</v>
          </cell>
          <cell r="AA10">
            <v>4</v>
          </cell>
          <cell r="AB10">
            <v>4</v>
          </cell>
          <cell r="AD10" t="str">
            <v>1200mm Bench Seat and Arm Grey</v>
          </cell>
          <cell r="AE10">
            <v>0</v>
          </cell>
          <cell r="AF10">
            <v>0</v>
          </cell>
          <cell r="AG10">
            <v>1</v>
          </cell>
          <cell r="AH10">
            <v>1</v>
          </cell>
          <cell r="AI10">
            <v>0</v>
          </cell>
          <cell r="AJ10">
            <v>2</v>
          </cell>
          <cell r="AK10">
            <v>2</v>
          </cell>
          <cell r="AM10" t="str">
            <v>Classic Lettering</v>
          </cell>
          <cell r="AN10">
            <v>0</v>
          </cell>
          <cell r="AO10">
            <v>0</v>
          </cell>
          <cell r="AP10">
            <v>1</v>
          </cell>
          <cell r="AQ10">
            <v>1</v>
          </cell>
          <cell r="AR10">
            <v>1</v>
          </cell>
          <cell r="AS10">
            <v>2</v>
          </cell>
          <cell r="AT10">
            <v>2</v>
          </cell>
        </row>
        <row r="11">
          <cell r="A11" t="str">
            <v>Ashford</v>
          </cell>
          <cell r="B11" t="str">
            <v>1766</v>
          </cell>
          <cell r="J11" t="str">
            <v>Hurst Stores &amp; Interiors Ltd</v>
          </cell>
          <cell r="K11">
            <v>26</v>
          </cell>
          <cell r="M11" t="str">
            <v>Midas</v>
          </cell>
          <cell r="Q11" t="str">
            <v>Rev J</v>
          </cell>
          <cell r="AD11" t="str">
            <v>Shoe Unit</v>
          </cell>
          <cell r="AE11">
            <v>1</v>
          </cell>
          <cell r="AF11">
            <v>1</v>
          </cell>
          <cell r="AG11">
            <v>1</v>
          </cell>
          <cell r="AH11">
            <v>1</v>
          </cell>
          <cell r="AI11">
            <v>1</v>
          </cell>
          <cell r="AJ11">
            <v>2</v>
          </cell>
          <cell r="AK11">
            <v>2</v>
          </cell>
          <cell r="AM11" t="str">
            <v>Limited Collection Lettering</v>
          </cell>
          <cell r="AN11">
            <v>0</v>
          </cell>
          <cell r="AO11">
            <v>0</v>
          </cell>
          <cell r="AP11">
            <v>1</v>
          </cell>
          <cell r="AQ11">
            <v>1</v>
          </cell>
          <cell r="AR11">
            <v>1</v>
          </cell>
          <cell r="AS11">
            <v>2</v>
          </cell>
          <cell r="AT11">
            <v>2</v>
          </cell>
        </row>
        <row r="12">
          <cell r="A12" t="str">
            <v xml:space="preserve">Ashton </v>
          </cell>
          <cell r="B12" t="str">
            <v>3007</v>
          </cell>
          <cell r="J12" t="str">
            <v>JDS Group Limited</v>
          </cell>
          <cell r="K12">
            <v>27</v>
          </cell>
          <cell r="M12" t="str">
            <v>Morris &amp; Spottiswood</v>
          </cell>
          <cell r="Q12" t="str">
            <v>Rev K</v>
          </cell>
          <cell r="S12" t="str">
            <v>Existing</v>
          </cell>
          <cell r="V12" t="str">
            <v>Retail Pk Small</v>
          </cell>
          <cell r="W12" t="str">
            <v>H/S Small</v>
          </cell>
          <cell r="X12" t="str">
            <v>Retail Pk Large</v>
          </cell>
          <cell r="Y12" t="str">
            <v>H/S Medium</v>
          </cell>
          <cell r="Z12" t="str">
            <v>H/S Lrg part seg</v>
          </cell>
          <cell r="AA12" t="str">
            <v>H/S Lrg full seg</v>
          </cell>
          <cell r="AB12" t="str">
            <v>Flagship</v>
          </cell>
          <cell r="AM12" t="str">
            <v>Tailoring Lettering</v>
          </cell>
          <cell r="AN12">
            <v>0</v>
          </cell>
          <cell r="AO12">
            <v>0</v>
          </cell>
          <cell r="AP12">
            <v>0</v>
          </cell>
          <cell r="AQ12">
            <v>0</v>
          </cell>
          <cell r="AR12">
            <v>0</v>
          </cell>
          <cell r="AS12">
            <v>1</v>
          </cell>
          <cell r="AT12">
            <v>1</v>
          </cell>
        </row>
        <row r="13">
          <cell r="A13" t="str">
            <v>Ashton Moss</v>
          </cell>
          <cell r="B13" t="str">
            <v>NW23</v>
          </cell>
          <cell r="J13" t="str">
            <v>John Richards Shopfitters</v>
          </cell>
          <cell r="K13">
            <v>28</v>
          </cell>
          <cell r="M13" t="str">
            <v>Norwest Holst</v>
          </cell>
          <cell r="Q13" t="str">
            <v>Rev L</v>
          </cell>
          <cell r="S13" t="str">
            <v>New</v>
          </cell>
          <cell r="U13" t="str">
            <v>Basket Stackers</v>
          </cell>
          <cell r="V13">
            <v>12</v>
          </cell>
          <cell r="W13">
            <v>12</v>
          </cell>
          <cell r="X13">
            <v>8</v>
          </cell>
          <cell r="Y13">
            <v>12</v>
          </cell>
          <cell r="Z13">
            <v>20</v>
          </cell>
          <cell r="AA13">
            <v>20</v>
          </cell>
          <cell r="AB13">
            <v>30</v>
          </cell>
          <cell r="AM13" t="str">
            <v>LNS4 Pack - Flagship &amp; Majors</v>
          </cell>
          <cell r="AN13">
            <v>0</v>
          </cell>
          <cell r="AO13">
            <v>0</v>
          </cell>
          <cell r="AP13">
            <v>0</v>
          </cell>
          <cell r="AQ13">
            <v>0</v>
          </cell>
          <cell r="AR13">
            <v>0</v>
          </cell>
          <cell r="AS13">
            <v>1</v>
          </cell>
          <cell r="AT13">
            <v>1</v>
          </cell>
        </row>
        <row r="14">
          <cell r="A14" t="str">
            <v>Athlone</v>
          </cell>
          <cell r="B14" t="str">
            <v>NW01</v>
          </cell>
          <cell r="J14" t="str">
            <v>Tag Retail</v>
          </cell>
          <cell r="K14">
            <v>30</v>
          </cell>
          <cell r="M14" t="str">
            <v>Pattons</v>
          </cell>
          <cell r="Q14" t="str">
            <v>Rev M</v>
          </cell>
          <cell r="U14" t="str">
            <v>Baskets</v>
          </cell>
          <cell r="V14">
            <v>300</v>
          </cell>
          <cell r="W14">
            <v>300</v>
          </cell>
          <cell r="X14">
            <v>240</v>
          </cell>
          <cell r="Y14">
            <v>350</v>
          </cell>
          <cell r="Z14">
            <v>600</v>
          </cell>
          <cell r="AA14">
            <v>600</v>
          </cell>
          <cell r="AB14">
            <v>600</v>
          </cell>
          <cell r="AM14" t="str">
            <v>LNS5 Pack</v>
          </cell>
          <cell r="AN14">
            <v>0</v>
          </cell>
          <cell r="AO14">
            <v>0</v>
          </cell>
          <cell r="AP14">
            <v>1</v>
          </cell>
          <cell r="AQ14">
            <v>1</v>
          </cell>
          <cell r="AR14">
            <v>1</v>
          </cell>
          <cell r="AS14">
            <v>0</v>
          </cell>
          <cell r="AT14">
            <v>0</v>
          </cell>
        </row>
        <row r="15">
          <cell r="A15" t="str">
            <v>Aylesbury</v>
          </cell>
          <cell r="B15" t="str">
            <v>2516</v>
          </cell>
          <cell r="J15" t="str">
            <v>Tienda Ltd</v>
          </cell>
          <cell r="K15">
            <v>31</v>
          </cell>
          <cell r="M15" t="str">
            <v>Pearce</v>
          </cell>
          <cell r="Q15" t="str">
            <v>Rev N</v>
          </cell>
          <cell r="AM15" t="str">
            <v>LNS6 Pack</v>
          </cell>
          <cell r="AN15">
            <v>1</v>
          </cell>
          <cell r="AO15">
            <v>1</v>
          </cell>
          <cell r="AP15">
            <v>0</v>
          </cell>
          <cell r="AQ15">
            <v>0</v>
          </cell>
          <cell r="AR15">
            <v>0</v>
          </cell>
          <cell r="AS15">
            <v>0</v>
          </cell>
          <cell r="AT15">
            <v>0</v>
          </cell>
        </row>
        <row r="16">
          <cell r="A16" t="str">
            <v xml:space="preserve">Ayr </v>
          </cell>
          <cell r="B16" t="str">
            <v>2024</v>
          </cell>
          <cell r="J16" t="str">
            <v>Vizona</v>
          </cell>
          <cell r="K16">
            <v>32</v>
          </cell>
          <cell r="M16" t="str">
            <v>Pel Int</v>
          </cell>
          <cell r="Q16" t="str">
            <v>Rev O</v>
          </cell>
          <cell r="AM16" t="str">
            <v>High Level Display Box</v>
          </cell>
          <cell r="AN16">
            <v>5</v>
          </cell>
          <cell r="AO16">
            <v>5</v>
          </cell>
          <cell r="AP16">
            <v>5</v>
          </cell>
          <cell r="AQ16">
            <v>5</v>
          </cell>
          <cell r="AR16">
            <v>5</v>
          </cell>
          <cell r="AS16">
            <v>6</v>
          </cell>
          <cell r="AT16">
            <v>6</v>
          </cell>
        </row>
        <row r="17">
          <cell r="A17" t="str">
            <v xml:space="preserve">Balham </v>
          </cell>
          <cell r="B17" t="str">
            <v>7650</v>
          </cell>
          <cell r="J17" t="str">
            <v>Marks &amp; Spencer</v>
          </cell>
          <cell r="K17">
            <v>33</v>
          </cell>
          <cell r="M17" t="str">
            <v>R Baron</v>
          </cell>
          <cell r="Q17" t="str">
            <v>Rev P</v>
          </cell>
          <cell r="AM17" t="str">
            <v>Display Cubes for High Level Display Box</v>
          </cell>
          <cell r="AN17">
            <v>5</v>
          </cell>
          <cell r="AO17">
            <v>5</v>
          </cell>
          <cell r="AP17">
            <v>5</v>
          </cell>
          <cell r="AQ17">
            <v>5</v>
          </cell>
          <cell r="AR17">
            <v>5</v>
          </cell>
          <cell r="AS17">
            <v>6</v>
          </cell>
          <cell r="AT17">
            <v>6</v>
          </cell>
        </row>
        <row r="18">
          <cell r="A18" t="str">
            <v xml:space="preserve">Ballymena </v>
          </cell>
          <cell r="B18" t="str">
            <v>2600</v>
          </cell>
          <cell r="J18" t="str">
            <v>Pel Project Management</v>
          </cell>
          <cell r="K18">
            <v>35</v>
          </cell>
          <cell r="M18" t="str">
            <v>RG Group</v>
          </cell>
          <cell r="Q18" t="str">
            <v>Rev Q</v>
          </cell>
          <cell r="AM18" t="str">
            <v>215x150mm A5 Freestanding Graphic Holder with Acrylic Base</v>
          </cell>
          <cell r="AN18">
            <v>15</v>
          </cell>
          <cell r="AO18">
            <v>15</v>
          </cell>
          <cell r="AP18">
            <v>20</v>
          </cell>
          <cell r="AQ18">
            <v>20</v>
          </cell>
          <cell r="AR18">
            <v>20</v>
          </cell>
          <cell r="AS18">
            <v>20</v>
          </cell>
          <cell r="AT18">
            <v>20</v>
          </cell>
        </row>
        <row r="19">
          <cell r="A19" t="str">
            <v xml:space="preserve">Banbury </v>
          </cell>
          <cell r="B19" t="str">
            <v>3269</v>
          </cell>
          <cell r="M19" t="str">
            <v>Simons</v>
          </cell>
          <cell r="Q19" t="str">
            <v>Rev R</v>
          </cell>
          <cell r="AM19" t="str">
            <v>900 x 900mm Graphic Holder off Xero system</v>
          </cell>
          <cell r="AN19">
            <v>10</v>
          </cell>
          <cell r="AO19">
            <v>10</v>
          </cell>
          <cell r="AP19">
            <v>20</v>
          </cell>
          <cell r="AQ19">
            <v>20</v>
          </cell>
          <cell r="AR19">
            <v>20</v>
          </cell>
          <cell r="AS19">
            <v>40</v>
          </cell>
          <cell r="AT19">
            <v>40</v>
          </cell>
        </row>
        <row r="20">
          <cell r="A20" t="str">
            <v>Bangor NI</v>
          </cell>
          <cell r="B20" t="str">
            <v>3777</v>
          </cell>
          <cell r="M20" t="str">
            <v>Simpsons</v>
          </cell>
          <cell r="Q20" t="str">
            <v>Rev S</v>
          </cell>
          <cell r="AM20" t="str">
            <v>145 x 145 x 145mm Plinth Graphic Holder</v>
          </cell>
          <cell r="AN20">
            <v>25</v>
          </cell>
          <cell r="AO20">
            <v>25</v>
          </cell>
          <cell r="AP20">
            <v>35</v>
          </cell>
          <cell r="AQ20">
            <v>35</v>
          </cell>
          <cell r="AR20">
            <v>35</v>
          </cell>
          <cell r="AS20">
            <v>50</v>
          </cell>
          <cell r="AT20">
            <v>50</v>
          </cell>
        </row>
        <row r="21">
          <cell r="A21" t="str">
            <v>Banstead</v>
          </cell>
          <cell r="B21" t="str">
            <v>7456</v>
          </cell>
          <cell r="M21" t="str">
            <v>Styles and Wood</v>
          </cell>
          <cell r="Q21" t="str">
            <v>Rev T</v>
          </cell>
          <cell r="AM21" t="str">
            <v>Girls VM &amp; Lettering Header</v>
          </cell>
          <cell r="AN21">
            <v>0</v>
          </cell>
          <cell r="AO21">
            <v>0</v>
          </cell>
          <cell r="AP21" t="str">
            <v>DOS</v>
          </cell>
          <cell r="AQ21" t="str">
            <v>DOS</v>
          </cell>
          <cell r="AR21" t="str">
            <v>DOS</v>
          </cell>
          <cell r="AS21" t="str">
            <v>DOS</v>
          </cell>
          <cell r="AT21" t="str">
            <v>DOS</v>
          </cell>
        </row>
        <row r="22">
          <cell r="A22" t="str">
            <v>Barnet</v>
          </cell>
          <cell r="B22" t="str">
            <v>6017</v>
          </cell>
          <cell r="M22" t="str">
            <v>Wates</v>
          </cell>
          <cell r="Q22" t="str">
            <v>Rev U</v>
          </cell>
          <cell r="AM22" t="str">
            <v>Girls Sleep VM &amp; Lettering Header</v>
          </cell>
          <cell r="AN22">
            <v>0</v>
          </cell>
          <cell r="AO22">
            <v>0</v>
          </cell>
          <cell r="AP22" t="str">
            <v>DOS</v>
          </cell>
          <cell r="AQ22" t="str">
            <v>DOS</v>
          </cell>
          <cell r="AR22" t="str">
            <v>DOS</v>
          </cell>
          <cell r="AS22" t="str">
            <v>DOS</v>
          </cell>
          <cell r="AT22" t="str">
            <v>DOS</v>
          </cell>
        </row>
        <row r="23">
          <cell r="A23" t="str">
            <v xml:space="preserve">Barnsley </v>
          </cell>
          <cell r="B23" t="str">
            <v>2367</v>
          </cell>
          <cell r="M23" t="str">
            <v>WB Project ltd</v>
          </cell>
          <cell r="Q23" t="str">
            <v>Rev V</v>
          </cell>
          <cell r="AM23" t="str">
            <v>Girls Shoes VM &amp; Lettering Header</v>
          </cell>
          <cell r="AN23">
            <v>0</v>
          </cell>
          <cell r="AO23">
            <v>0</v>
          </cell>
          <cell r="AP23" t="str">
            <v>DOS</v>
          </cell>
          <cell r="AQ23" t="str">
            <v>DOS</v>
          </cell>
          <cell r="AR23" t="str">
            <v>DOS</v>
          </cell>
          <cell r="AS23" t="str">
            <v>DOS</v>
          </cell>
          <cell r="AT23" t="str">
            <v>DOS</v>
          </cell>
        </row>
        <row r="24">
          <cell r="A24" t="str">
            <v xml:space="preserve">Barnstaple </v>
          </cell>
          <cell r="B24" t="str">
            <v>1805</v>
          </cell>
          <cell r="M24" t="str">
            <v>WBP</v>
          </cell>
          <cell r="Q24" t="str">
            <v>Rev W</v>
          </cell>
          <cell r="AM24" t="str">
            <v>Boys VM &amp; Lettering Header</v>
          </cell>
          <cell r="AN24">
            <v>0</v>
          </cell>
          <cell r="AO24">
            <v>0</v>
          </cell>
          <cell r="AP24" t="str">
            <v>DOS</v>
          </cell>
          <cell r="AQ24" t="str">
            <v>DOS</v>
          </cell>
          <cell r="AR24" t="str">
            <v>DOS</v>
          </cell>
          <cell r="AS24" t="str">
            <v>DOS</v>
          </cell>
          <cell r="AT24" t="str">
            <v>DOS</v>
          </cell>
        </row>
        <row r="25">
          <cell r="A25" t="str">
            <v xml:space="preserve">Barrow </v>
          </cell>
          <cell r="B25" t="str">
            <v>1067</v>
          </cell>
          <cell r="Q25" t="str">
            <v>Rev X</v>
          </cell>
          <cell r="AM25" t="str">
            <v>Boys Sleep VM &amp; Lettering Header</v>
          </cell>
          <cell r="AN25">
            <v>0</v>
          </cell>
          <cell r="AO25">
            <v>0</v>
          </cell>
          <cell r="AP25" t="str">
            <v>DOS</v>
          </cell>
          <cell r="AQ25" t="str">
            <v>DOS</v>
          </cell>
          <cell r="AR25" t="str">
            <v>DOS</v>
          </cell>
          <cell r="AS25" t="str">
            <v>DOS</v>
          </cell>
          <cell r="AT25" t="str">
            <v>DOS</v>
          </cell>
        </row>
        <row r="26">
          <cell r="A26" t="str">
            <v xml:space="preserve">Basildon </v>
          </cell>
          <cell r="B26" t="str">
            <v>3065</v>
          </cell>
          <cell r="Q26" t="str">
            <v>Rev Y</v>
          </cell>
          <cell r="AM26" t="str">
            <v>Boys Shoes VM &amp; Lettering Header</v>
          </cell>
          <cell r="AN26">
            <v>0</v>
          </cell>
          <cell r="AO26">
            <v>0</v>
          </cell>
          <cell r="AP26" t="str">
            <v>DOS</v>
          </cell>
          <cell r="AQ26" t="str">
            <v>DOS</v>
          </cell>
          <cell r="AR26" t="str">
            <v>DOS</v>
          </cell>
          <cell r="AS26" t="str">
            <v>DOS</v>
          </cell>
          <cell r="AT26" t="str">
            <v>DOS</v>
          </cell>
        </row>
        <row r="27">
          <cell r="A27" t="str">
            <v xml:space="preserve">Basingstoke </v>
          </cell>
          <cell r="B27" t="str">
            <v>1834</v>
          </cell>
          <cell r="Q27" t="str">
            <v>Rev Z</v>
          </cell>
          <cell r="AM27" t="str">
            <v>School VM &amp; Lettering Header</v>
          </cell>
          <cell r="AN27">
            <v>0</v>
          </cell>
          <cell r="AO27">
            <v>0</v>
          </cell>
          <cell r="AP27" t="str">
            <v>DOS</v>
          </cell>
          <cell r="AQ27" t="str">
            <v>DOS</v>
          </cell>
          <cell r="AR27" t="str">
            <v>DOS</v>
          </cell>
          <cell r="AS27" t="str">
            <v>DOS</v>
          </cell>
          <cell r="AT27" t="str">
            <v>DOS</v>
          </cell>
        </row>
        <row r="28">
          <cell r="A28" t="str">
            <v xml:space="preserve">Bath </v>
          </cell>
          <cell r="B28" t="str">
            <v>1546</v>
          </cell>
          <cell r="AM28" t="str">
            <v>Baby VM &amp; Lettering Header</v>
          </cell>
          <cell r="AN28">
            <v>0</v>
          </cell>
          <cell r="AO28">
            <v>0</v>
          </cell>
          <cell r="AP28" t="str">
            <v>DOS</v>
          </cell>
          <cell r="AQ28" t="str">
            <v>DOS</v>
          </cell>
          <cell r="AR28" t="str">
            <v>DOS</v>
          </cell>
          <cell r="AS28" t="str">
            <v>DOS</v>
          </cell>
          <cell r="AT28" t="str">
            <v>DOS</v>
          </cell>
        </row>
        <row r="29">
          <cell r="A29" t="str">
            <v>Bath Road</v>
          </cell>
          <cell r="B29" t="str">
            <v>5393</v>
          </cell>
          <cell r="AM29" t="str">
            <v>Girls VM &amp; Lettering Header 300mm high</v>
          </cell>
          <cell r="AN29">
            <v>0</v>
          </cell>
          <cell r="AO29">
            <v>0</v>
          </cell>
          <cell r="AP29" t="str">
            <v>DOS</v>
          </cell>
          <cell r="AQ29" t="str">
            <v>DOS</v>
          </cell>
          <cell r="AR29" t="str">
            <v>DOS</v>
          </cell>
          <cell r="AS29" t="str">
            <v>DOS</v>
          </cell>
          <cell r="AT29" t="str">
            <v>DOS</v>
          </cell>
        </row>
        <row r="30">
          <cell r="A30" t="str">
            <v xml:space="preserve">Bayswater </v>
          </cell>
          <cell r="B30" t="str">
            <v>0288</v>
          </cell>
          <cell r="AM30" t="str">
            <v>Girls Sleep VM &amp; Lettering Header 300mm high</v>
          </cell>
          <cell r="AN30">
            <v>0</v>
          </cell>
          <cell r="AO30">
            <v>0</v>
          </cell>
          <cell r="AP30" t="str">
            <v>DOS</v>
          </cell>
          <cell r="AQ30" t="str">
            <v>DOS</v>
          </cell>
          <cell r="AR30" t="str">
            <v>DOS</v>
          </cell>
          <cell r="AS30" t="str">
            <v>DOS</v>
          </cell>
          <cell r="AT30" t="str">
            <v>DOS</v>
          </cell>
        </row>
        <row r="31">
          <cell r="A31" t="str">
            <v>Beaconsfield</v>
          </cell>
          <cell r="B31" t="str">
            <v>8840</v>
          </cell>
          <cell r="AM31" t="str">
            <v>Girls Shoes VM &amp; Lettering Header 300mm high</v>
          </cell>
          <cell r="AN31">
            <v>0</v>
          </cell>
          <cell r="AO31">
            <v>0</v>
          </cell>
          <cell r="AP31" t="str">
            <v>DOS</v>
          </cell>
          <cell r="AQ31" t="str">
            <v>DOS</v>
          </cell>
          <cell r="AR31" t="str">
            <v>DOS</v>
          </cell>
          <cell r="AS31" t="str">
            <v>DOS</v>
          </cell>
          <cell r="AT31" t="str">
            <v>DOS</v>
          </cell>
        </row>
        <row r="32">
          <cell r="A32" t="str">
            <v>Bearsden</v>
          </cell>
          <cell r="B32" t="str">
            <v>8866</v>
          </cell>
          <cell r="AM32" t="str">
            <v>Boys VM &amp; Lettering Header 300mm high</v>
          </cell>
          <cell r="AN32">
            <v>0</v>
          </cell>
          <cell r="AO32">
            <v>0</v>
          </cell>
          <cell r="AP32" t="str">
            <v>DOS</v>
          </cell>
          <cell r="AQ32" t="str">
            <v>DOS</v>
          </cell>
          <cell r="AR32" t="str">
            <v>DOS</v>
          </cell>
          <cell r="AS32" t="str">
            <v>DOS</v>
          </cell>
          <cell r="AT32" t="str">
            <v>DOS</v>
          </cell>
        </row>
        <row r="33">
          <cell r="A33" t="str">
            <v xml:space="preserve">Beckenham </v>
          </cell>
          <cell r="B33" t="str">
            <v>2574</v>
          </cell>
          <cell r="AM33" t="str">
            <v>Boys Sleep VM &amp; Lettering Header 300mm high</v>
          </cell>
          <cell r="AN33">
            <v>0</v>
          </cell>
          <cell r="AO33">
            <v>0</v>
          </cell>
          <cell r="AP33" t="str">
            <v>DOS</v>
          </cell>
          <cell r="AQ33" t="str">
            <v>DOS</v>
          </cell>
          <cell r="AR33" t="str">
            <v>DOS</v>
          </cell>
          <cell r="AS33" t="str">
            <v>DOS</v>
          </cell>
          <cell r="AT33" t="str">
            <v>DOS</v>
          </cell>
        </row>
        <row r="34">
          <cell r="A34" t="str">
            <v xml:space="preserve">Bedford </v>
          </cell>
          <cell r="B34" t="str">
            <v>0602</v>
          </cell>
          <cell r="AM34" t="str">
            <v>Boys Shoes VM &amp; Lettering Header 300mm high</v>
          </cell>
          <cell r="AN34">
            <v>0</v>
          </cell>
          <cell r="AO34">
            <v>0</v>
          </cell>
          <cell r="AP34" t="str">
            <v>DOS</v>
          </cell>
          <cell r="AQ34" t="str">
            <v>DOS</v>
          </cell>
          <cell r="AR34" t="str">
            <v>DOS</v>
          </cell>
          <cell r="AS34" t="str">
            <v>DOS</v>
          </cell>
          <cell r="AT34" t="str">
            <v>DOS</v>
          </cell>
        </row>
        <row r="35">
          <cell r="A35" t="str">
            <v xml:space="preserve">Belfast </v>
          </cell>
          <cell r="B35" t="str">
            <v>2972</v>
          </cell>
          <cell r="AM35" t="str">
            <v>Baby VM &amp; Lettering Header 300mm High</v>
          </cell>
          <cell r="AN35">
            <v>0</v>
          </cell>
          <cell r="AO35">
            <v>0</v>
          </cell>
          <cell r="AP35" t="str">
            <v>DOS</v>
          </cell>
          <cell r="AQ35" t="str">
            <v>DOS</v>
          </cell>
          <cell r="AR35" t="str">
            <v>DOS</v>
          </cell>
          <cell r="AS35" t="str">
            <v>DOS</v>
          </cell>
          <cell r="AT35" t="str">
            <v>DOS</v>
          </cell>
        </row>
        <row r="36">
          <cell r="A36" t="str">
            <v>Berwick-On-Tweed RP</v>
          </cell>
          <cell r="B36" t="str">
            <v>NW55</v>
          </cell>
          <cell r="AM36" t="str">
            <v>School VM &amp; Lettering Header 300mm High</v>
          </cell>
          <cell r="AN36">
            <v>0</v>
          </cell>
          <cell r="AO36">
            <v>0</v>
          </cell>
          <cell r="AP36" t="str">
            <v>DOS</v>
          </cell>
          <cell r="AQ36" t="str">
            <v>DOS</v>
          </cell>
          <cell r="AR36" t="str">
            <v>DOS</v>
          </cell>
          <cell r="AS36" t="str">
            <v>DOS</v>
          </cell>
          <cell r="AT36" t="str">
            <v>DOS</v>
          </cell>
        </row>
        <row r="37">
          <cell r="A37" t="str">
            <v xml:space="preserve">Beverley </v>
          </cell>
          <cell r="B37" t="str">
            <v>7728</v>
          </cell>
          <cell r="AM37" t="str">
            <v>750mm Microslat Flush Header</v>
          </cell>
          <cell r="AN37" t="str">
            <v>DOS</v>
          </cell>
          <cell r="AO37" t="str">
            <v>DOS</v>
          </cell>
          <cell r="AP37" t="str">
            <v>DOS</v>
          </cell>
          <cell r="AQ37" t="str">
            <v>DOS</v>
          </cell>
          <cell r="AR37" t="str">
            <v>DOS</v>
          </cell>
          <cell r="AS37" t="str">
            <v>DOS</v>
          </cell>
          <cell r="AT37" t="str">
            <v>DOS</v>
          </cell>
        </row>
        <row r="38">
          <cell r="A38" t="str">
            <v xml:space="preserve">Bexleyheath </v>
          </cell>
          <cell r="B38" t="str">
            <v>3191</v>
          </cell>
          <cell r="AM38" t="str">
            <v>1000mm Microslat Flush Header</v>
          </cell>
          <cell r="AN38" t="str">
            <v>DOS</v>
          </cell>
          <cell r="AO38" t="str">
            <v>DOS</v>
          </cell>
          <cell r="AP38" t="str">
            <v>DOS</v>
          </cell>
          <cell r="AQ38" t="str">
            <v>DOS</v>
          </cell>
          <cell r="AR38" t="str">
            <v>DOS</v>
          </cell>
          <cell r="AS38" t="str">
            <v>DOS</v>
          </cell>
          <cell r="AT38" t="str">
            <v>DOS</v>
          </cell>
        </row>
        <row r="39">
          <cell r="A39" t="str">
            <v xml:space="preserve">Birkenhead </v>
          </cell>
          <cell r="B39" t="str">
            <v>0149</v>
          </cell>
          <cell r="AM39" t="str">
            <v>Girls Single Shelf</v>
          </cell>
          <cell r="AN39">
            <v>0</v>
          </cell>
          <cell r="AO39">
            <v>0</v>
          </cell>
          <cell r="AP39" t="str">
            <v>DOS</v>
          </cell>
          <cell r="AQ39" t="str">
            <v>DOS</v>
          </cell>
          <cell r="AR39" t="str">
            <v>DOS</v>
          </cell>
          <cell r="AS39" t="str">
            <v>DOS</v>
          </cell>
          <cell r="AT39" t="str">
            <v>DOS</v>
          </cell>
        </row>
        <row r="40">
          <cell r="A40" t="str">
            <v xml:space="preserve">Birmingham </v>
          </cell>
          <cell r="B40" t="str">
            <v>2626</v>
          </cell>
          <cell r="AM40" t="str">
            <v>Boys Single Shelf</v>
          </cell>
          <cell r="AN40">
            <v>0</v>
          </cell>
          <cell r="AO40">
            <v>0</v>
          </cell>
          <cell r="AP40" t="str">
            <v>DOS</v>
          </cell>
          <cell r="AQ40" t="str">
            <v>DOS</v>
          </cell>
          <cell r="AR40" t="str">
            <v>DOS</v>
          </cell>
          <cell r="AS40" t="str">
            <v>DOS</v>
          </cell>
          <cell r="AT40" t="str">
            <v>DOS</v>
          </cell>
        </row>
        <row r="41">
          <cell r="A41" t="str">
            <v>Birmingham Fort Retail Park</v>
          </cell>
          <cell r="B41" t="str">
            <v>5351</v>
          </cell>
          <cell r="AM41" t="str">
            <v>Mobile Childrens Fitting Room</v>
          </cell>
          <cell r="AN41" t="str">
            <v>DOS</v>
          </cell>
          <cell r="AO41" t="str">
            <v>DOS</v>
          </cell>
          <cell r="AP41" t="str">
            <v>DOS</v>
          </cell>
          <cell r="AQ41" t="str">
            <v>DOS</v>
          </cell>
          <cell r="AR41" t="str">
            <v>DOS</v>
          </cell>
          <cell r="AS41" t="str">
            <v>DOS</v>
          </cell>
          <cell r="AT41" t="str">
            <v>DOS</v>
          </cell>
        </row>
        <row r="42">
          <cell r="A42" t="str">
            <v xml:space="preserve">Bishop Auckland </v>
          </cell>
          <cell r="B42" t="str">
            <v>0806</v>
          </cell>
          <cell r="AM42" t="str">
            <v>Girls Flat Header for Catwall</v>
          </cell>
          <cell r="AN42">
            <v>0</v>
          </cell>
          <cell r="AO42">
            <v>0</v>
          </cell>
          <cell r="AP42" t="str">
            <v>DOS</v>
          </cell>
          <cell r="AQ42" t="str">
            <v>DOS</v>
          </cell>
          <cell r="AR42" t="str">
            <v>DOS</v>
          </cell>
          <cell r="AS42" t="str">
            <v>DOS</v>
          </cell>
          <cell r="AT42" t="str">
            <v>DOS</v>
          </cell>
        </row>
        <row r="43">
          <cell r="A43" t="str">
            <v>Bishops Stortford</v>
          </cell>
          <cell r="B43" t="str">
            <v>3308</v>
          </cell>
          <cell r="AM43" t="str">
            <v>Boys Flat Header for Catwall</v>
          </cell>
          <cell r="AN43">
            <v>0</v>
          </cell>
          <cell r="AO43">
            <v>0</v>
          </cell>
          <cell r="AP43" t="str">
            <v>DOS</v>
          </cell>
          <cell r="AQ43" t="str">
            <v>DOS</v>
          </cell>
          <cell r="AR43" t="str">
            <v>DOS</v>
          </cell>
          <cell r="AS43" t="str">
            <v>DOS</v>
          </cell>
          <cell r="AT43" t="str">
            <v>DOS</v>
          </cell>
        </row>
        <row r="44">
          <cell r="A44" t="str">
            <v xml:space="preserve">Blackburn </v>
          </cell>
          <cell r="B44" t="str">
            <v>1957</v>
          </cell>
          <cell r="AM44" t="str">
            <v>Pink Kids Stool</v>
          </cell>
          <cell r="AN44">
            <v>0</v>
          </cell>
          <cell r="AO44">
            <v>0</v>
          </cell>
          <cell r="AP44">
            <v>0</v>
          </cell>
          <cell r="AQ44">
            <v>0</v>
          </cell>
          <cell r="AR44">
            <v>0</v>
          </cell>
          <cell r="AS44" t="str">
            <v>DOS</v>
          </cell>
          <cell r="AT44" t="str">
            <v>DOS</v>
          </cell>
        </row>
        <row r="45">
          <cell r="A45" t="str">
            <v xml:space="preserve">Blackpool </v>
          </cell>
          <cell r="B45" t="str">
            <v>2503</v>
          </cell>
          <cell r="AM45" t="str">
            <v>Blue Kids Stool</v>
          </cell>
          <cell r="AN45">
            <v>0</v>
          </cell>
          <cell r="AO45">
            <v>0</v>
          </cell>
          <cell r="AP45">
            <v>0</v>
          </cell>
          <cell r="AQ45">
            <v>0</v>
          </cell>
          <cell r="AR45">
            <v>0</v>
          </cell>
          <cell r="AS45" t="str">
            <v>DOS</v>
          </cell>
          <cell r="AT45" t="str">
            <v>DOS</v>
          </cell>
        </row>
        <row r="46">
          <cell r="A46" t="str">
            <v>Blackrock</v>
          </cell>
          <cell r="B46" t="str">
            <v>9920</v>
          </cell>
          <cell r="AM46" t="str">
            <v>White Kids Stool</v>
          </cell>
          <cell r="AN46" t="str">
            <v>DOS</v>
          </cell>
          <cell r="AO46" t="str">
            <v>DOS</v>
          </cell>
          <cell r="AP46" t="str">
            <v>DOS</v>
          </cell>
          <cell r="AQ46" t="str">
            <v>DOS</v>
          </cell>
          <cell r="AR46" t="str">
            <v>DOS</v>
          </cell>
          <cell r="AS46" t="str">
            <v>DOS</v>
          </cell>
          <cell r="AT46" t="str">
            <v>DOS</v>
          </cell>
        </row>
        <row r="47">
          <cell r="A47" t="str">
            <v>Blanchards Town</v>
          </cell>
          <cell r="B47" t="str">
            <v>8109</v>
          </cell>
          <cell r="AM47" t="str">
            <v>Small Plinth Girls Type J</v>
          </cell>
          <cell r="AN47">
            <v>0</v>
          </cell>
          <cell r="AO47">
            <v>0</v>
          </cell>
          <cell r="AP47" t="str">
            <v>DOS</v>
          </cell>
          <cell r="AQ47" t="str">
            <v>DOS</v>
          </cell>
          <cell r="AR47" t="str">
            <v>DOS</v>
          </cell>
          <cell r="AS47" t="str">
            <v>DOS</v>
          </cell>
          <cell r="AT47" t="str">
            <v>DOS</v>
          </cell>
        </row>
        <row r="48">
          <cell r="A48" t="str">
            <v xml:space="preserve">Bluewater </v>
          </cell>
          <cell r="B48" t="str">
            <v>6460</v>
          </cell>
          <cell r="AM48" t="str">
            <v>Small Plinth Boys Type K</v>
          </cell>
          <cell r="AN48">
            <v>0</v>
          </cell>
          <cell r="AO48">
            <v>0</v>
          </cell>
          <cell r="AP48" t="str">
            <v>DOS</v>
          </cell>
          <cell r="AQ48" t="str">
            <v>DOS</v>
          </cell>
          <cell r="AR48" t="str">
            <v>DOS</v>
          </cell>
          <cell r="AS48" t="str">
            <v>DOS</v>
          </cell>
          <cell r="AT48" t="str">
            <v>DOS</v>
          </cell>
        </row>
        <row r="49">
          <cell r="A49" t="str">
            <v>Bolton</v>
          </cell>
          <cell r="B49" t="str">
            <v>0495</v>
          </cell>
          <cell r="AM49" t="str">
            <v>Small Plinth School Type M</v>
          </cell>
          <cell r="AN49">
            <v>0</v>
          </cell>
          <cell r="AO49">
            <v>0</v>
          </cell>
          <cell r="AP49" t="str">
            <v>DOS</v>
          </cell>
          <cell r="AQ49" t="str">
            <v>DOS</v>
          </cell>
          <cell r="AR49" t="str">
            <v>DOS</v>
          </cell>
          <cell r="AS49" t="str">
            <v>DOS</v>
          </cell>
          <cell r="AT49" t="str">
            <v>DOS</v>
          </cell>
        </row>
        <row r="50">
          <cell r="A50" t="str">
            <v>Bolton Middlebrook</v>
          </cell>
          <cell r="B50" t="str">
            <v>6509</v>
          </cell>
          <cell r="AM50" t="str">
            <v>CSPS Pack - Flagship &amp; Majors</v>
          </cell>
          <cell r="AN50">
            <v>0</v>
          </cell>
          <cell r="AO50">
            <v>0</v>
          </cell>
          <cell r="AP50" t="str">
            <v>DOS</v>
          </cell>
          <cell r="AQ50" t="str">
            <v>DOS</v>
          </cell>
          <cell r="AR50" t="str">
            <v>DOS</v>
          </cell>
          <cell r="AS50" t="str">
            <v>DOS</v>
          </cell>
          <cell r="AT50" t="str">
            <v>DOS</v>
          </cell>
        </row>
        <row r="51">
          <cell r="A51" t="str">
            <v xml:space="preserve">Bootle </v>
          </cell>
          <cell r="B51" t="str">
            <v>3052</v>
          </cell>
          <cell r="AM51" t="str">
            <v>Girls Small Pick Up Basket on Bracket</v>
          </cell>
          <cell r="AN51">
            <v>0</v>
          </cell>
          <cell r="AO51">
            <v>0</v>
          </cell>
          <cell r="AP51" t="str">
            <v>DOS</v>
          </cell>
          <cell r="AQ51" t="str">
            <v>DOS</v>
          </cell>
          <cell r="AR51" t="str">
            <v>DOS</v>
          </cell>
          <cell r="AS51" t="str">
            <v>DOS</v>
          </cell>
          <cell r="AT51" t="str">
            <v>DOS</v>
          </cell>
        </row>
        <row r="52">
          <cell r="A52" t="str">
            <v>Borehamwood Simply Food</v>
          </cell>
          <cell r="B52" t="str">
            <v>7896</v>
          </cell>
          <cell r="AM52" t="str">
            <v>Boys Small Pick Up Basket on Bracket</v>
          </cell>
          <cell r="AN52">
            <v>0</v>
          </cell>
          <cell r="AO52">
            <v>0</v>
          </cell>
          <cell r="AP52" t="str">
            <v>DOS</v>
          </cell>
          <cell r="AQ52" t="str">
            <v>DOS</v>
          </cell>
          <cell r="AR52" t="str">
            <v>DOS</v>
          </cell>
          <cell r="AS52" t="str">
            <v>DOS</v>
          </cell>
          <cell r="AT52" t="str">
            <v>DOS</v>
          </cell>
        </row>
        <row r="53">
          <cell r="A53" t="str">
            <v xml:space="preserve">Boscombe </v>
          </cell>
          <cell r="B53" t="str">
            <v>1562</v>
          </cell>
          <cell r="AM53" t="str">
            <v>1000 x 400mm Clear Toughened Glass Shelf</v>
          </cell>
          <cell r="AN53">
            <v>30</v>
          </cell>
          <cell r="AO53">
            <v>30</v>
          </cell>
          <cell r="AP53">
            <v>40</v>
          </cell>
          <cell r="AQ53">
            <v>40</v>
          </cell>
          <cell r="AR53">
            <v>40</v>
          </cell>
          <cell r="AS53">
            <v>50</v>
          </cell>
          <cell r="AT53">
            <v>50</v>
          </cell>
        </row>
        <row r="54">
          <cell r="A54" t="str">
            <v xml:space="preserve">Boston </v>
          </cell>
          <cell r="B54" t="str">
            <v>0893</v>
          </cell>
          <cell r="AM54" t="str">
            <v>1000 x 400mm Smoked Toughened Glass Shelf</v>
          </cell>
          <cell r="AN54">
            <v>0</v>
          </cell>
          <cell r="AO54">
            <v>0</v>
          </cell>
          <cell r="AP54">
            <v>30</v>
          </cell>
          <cell r="AQ54">
            <v>30</v>
          </cell>
          <cell r="AR54">
            <v>30</v>
          </cell>
          <cell r="AS54">
            <v>40</v>
          </cell>
          <cell r="AT54">
            <v>40</v>
          </cell>
        </row>
        <row r="55">
          <cell r="A55" t="str">
            <v xml:space="preserve">Bothwell Street  </v>
          </cell>
          <cell r="B55" t="str">
            <v>7760</v>
          </cell>
          <cell r="AM55" t="str">
            <v>1000mm Glass Shelf Bar with Brackets</v>
          </cell>
          <cell r="AN55">
            <v>30</v>
          </cell>
          <cell r="AO55">
            <v>30</v>
          </cell>
          <cell r="AP55">
            <v>70</v>
          </cell>
          <cell r="AQ55">
            <v>70</v>
          </cell>
          <cell r="AR55">
            <v>70</v>
          </cell>
          <cell r="AS55">
            <v>90</v>
          </cell>
          <cell r="AT55">
            <v>90</v>
          </cell>
        </row>
        <row r="56">
          <cell r="A56" t="str">
            <v>Boucher Road (Belfast)</v>
          </cell>
          <cell r="B56" t="str">
            <v>NW45</v>
          </cell>
          <cell r="AM56" t="str">
            <v>1000 x 400mm Bamboo Shelf c/w brackets</v>
          </cell>
          <cell r="AN56">
            <v>10</v>
          </cell>
          <cell r="AO56">
            <v>10</v>
          </cell>
          <cell r="AP56">
            <v>30</v>
          </cell>
          <cell r="AQ56">
            <v>30</v>
          </cell>
          <cell r="AR56">
            <v>30</v>
          </cell>
          <cell r="AS56">
            <v>40</v>
          </cell>
          <cell r="AT56">
            <v>40</v>
          </cell>
        </row>
        <row r="57">
          <cell r="A57" t="str">
            <v xml:space="preserve">Bournemouth </v>
          </cell>
          <cell r="B57" t="str">
            <v>0767</v>
          </cell>
          <cell r="AM57" t="str">
            <v>990mm Hook in Bar</v>
          </cell>
          <cell r="AN57">
            <v>15</v>
          </cell>
          <cell r="AO57">
            <v>15</v>
          </cell>
          <cell r="AP57">
            <v>20</v>
          </cell>
          <cell r="AQ57">
            <v>20</v>
          </cell>
          <cell r="AR57">
            <v>20</v>
          </cell>
          <cell r="AS57">
            <v>25</v>
          </cell>
          <cell r="AT57">
            <v>25</v>
          </cell>
        </row>
        <row r="58">
          <cell r="A58" t="str">
            <v>Bracknell</v>
          </cell>
          <cell r="B58" t="str">
            <v>9166</v>
          </cell>
          <cell r="AM58" t="str">
            <v>300 x 8mm Stripes Hook on Saddle</v>
          </cell>
          <cell r="AN58">
            <v>50</v>
          </cell>
          <cell r="AO58">
            <v>50</v>
          </cell>
          <cell r="AP58">
            <v>100</v>
          </cell>
          <cell r="AQ58">
            <v>100</v>
          </cell>
          <cell r="AR58">
            <v>100</v>
          </cell>
          <cell r="AS58">
            <v>150</v>
          </cell>
          <cell r="AT58">
            <v>150</v>
          </cell>
        </row>
        <row r="59">
          <cell r="A59" t="str">
            <v xml:space="preserve">Bradford </v>
          </cell>
          <cell r="B59" t="str">
            <v>1986</v>
          </cell>
          <cell r="AM59" t="str">
            <v>HG25</v>
          </cell>
          <cell r="AN59">
            <v>2</v>
          </cell>
          <cell r="AO59">
            <v>2</v>
          </cell>
          <cell r="AP59">
            <v>3</v>
          </cell>
          <cell r="AQ59">
            <v>3</v>
          </cell>
          <cell r="AR59">
            <v>3</v>
          </cell>
          <cell r="AS59">
            <v>4</v>
          </cell>
          <cell r="AT59">
            <v>4</v>
          </cell>
        </row>
        <row r="60">
          <cell r="A60" t="str">
            <v>Bradford Foster Square</v>
          </cell>
          <cell r="B60" t="str">
            <v>NW08</v>
          </cell>
          <cell r="AM60" t="str">
            <v>HG26</v>
          </cell>
          <cell r="AN60">
            <v>2</v>
          </cell>
          <cell r="AO60">
            <v>2</v>
          </cell>
          <cell r="AP60">
            <v>3</v>
          </cell>
          <cell r="AQ60">
            <v>3</v>
          </cell>
          <cell r="AR60">
            <v>3</v>
          </cell>
          <cell r="AS60">
            <v>4</v>
          </cell>
          <cell r="AT60">
            <v>4</v>
          </cell>
        </row>
        <row r="61">
          <cell r="A61" t="str">
            <v xml:space="preserve">Braehead </v>
          </cell>
          <cell r="B61" t="str">
            <v>4417</v>
          </cell>
          <cell r="AM61" t="str">
            <v>HG27</v>
          </cell>
          <cell r="AN61">
            <v>2</v>
          </cell>
          <cell r="AO61">
            <v>2</v>
          </cell>
          <cell r="AP61">
            <v>3</v>
          </cell>
          <cell r="AQ61">
            <v>3</v>
          </cell>
          <cell r="AR61">
            <v>3</v>
          </cell>
          <cell r="AS61">
            <v>4</v>
          </cell>
          <cell r="AT61">
            <v>4</v>
          </cell>
        </row>
        <row r="62">
          <cell r="A62" t="str">
            <v xml:space="preserve">Brent Cross </v>
          </cell>
          <cell r="B62" t="str">
            <v>3120</v>
          </cell>
          <cell r="AM62" t="str">
            <v>2100 x 1000mm Perimeter Mesh</v>
          </cell>
          <cell r="AN62">
            <v>0</v>
          </cell>
          <cell r="AO62">
            <v>0</v>
          </cell>
          <cell r="AP62">
            <v>1</v>
          </cell>
          <cell r="AQ62">
            <v>1</v>
          </cell>
          <cell r="AR62">
            <v>1</v>
          </cell>
          <cell r="AS62">
            <v>2</v>
          </cell>
          <cell r="AT62">
            <v>2</v>
          </cell>
        </row>
        <row r="63">
          <cell r="A63" t="str">
            <v>Brentwood</v>
          </cell>
          <cell r="B63" t="str">
            <v>NW61</v>
          </cell>
          <cell r="AM63" t="str">
            <v>Small Midfloor Mesh</v>
          </cell>
          <cell r="AN63">
            <v>3</v>
          </cell>
          <cell r="AO63">
            <v>3</v>
          </cell>
          <cell r="AP63">
            <v>3</v>
          </cell>
          <cell r="AQ63">
            <v>3</v>
          </cell>
          <cell r="AR63">
            <v>3</v>
          </cell>
          <cell r="AS63">
            <v>3</v>
          </cell>
          <cell r="AT63">
            <v>3</v>
          </cell>
        </row>
        <row r="64">
          <cell r="A64" t="str">
            <v xml:space="preserve">Brentwood </v>
          </cell>
          <cell r="B64" t="str">
            <v>3256</v>
          </cell>
          <cell r="AM64" t="str">
            <v>Plate Rack</v>
          </cell>
          <cell r="AN64">
            <v>40</v>
          </cell>
          <cell r="AO64">
            <v>40</v>
          </cell>
          <cell r="AP64">
            <v>60</v>
          </cell>
          <cell r="AQ64">
            <v>60</v>
          </cell>
          <cell r="AR64">
            <v>60</v>
          </cell>
          <cell r="AS64">
            <v>80</v>
          </cell>
          <cell r="AT64">
            <v>80</v>
          </cell>
        </row>
        <row r="65">
          <cell r="A65" t="str">
            <v>Bridgnorth Simply Food</v>
          </cell>
          <cell r="B65" t="str">
            <v>NW39</v>
          </cell>
          <cell r="AM65" t="str">
            <v>90 x 1000 x 1000mm Plinth</v>
          </cell>
          <cell r="AN65">
            <v>4</v>
          </cell>
          <cell r="AO65">
            <v>4</v>
          </cell>
          <cell r="AP65">
            <v>6</v>
          </cell>
          <cell r="AQ65">
            <v>6</v>
          </cell>
          <cell r="AR65">
            <v>6</v>
          </cell>
          <cell r="AS65">
            <v>8</v>
          </cell>
          <cell r="AT65">
            <v>8</v>
          </cell>
        </row>
        <row r="66">
          <cell r="A66" t="str">
            <v xml:space="preserve">Bridlington </v>
          </cell>
          <cell r="B66" t="str">
            <v>1164</v>
          </cell>
          <cell r="AM66" t="str">
            <v>2600 x 1000mm Magenetic Décor Frame</v>
          </cell>
          <cell r="AN66" t="str">
            <v>DOS</v>
          </cell>
          <cell r="AO66" t="str">
            <v>DOS</v>
          </cell>
          <cell r="AP66" t="str">
            <v>DOS</v>
          </cell>
          <cell r="AQ66" t="str">
            <v>DOS</v>
          </cell>
          <cell r="AR66" t="str">
            <v>DOS</v>
          </cell>
          <cell r="AS66" t="str">
            <v>DOS</v>
          </cell>
          <cell r="AT66" t="str">
            <v>DOS</v>
          </cell>
        </row>
        <row r="67">
          <cell r="A67" t="str">
            <v>Brighton</v>
          </cell>
          <cell r="B67" t="str">
            <v>1232</v>
          </cell>
          <cell r="AM67" t="str">
            <v>Furniture Totem</v>
          </cell>
          <cell r="AN67">
            <v>0</v>
          </cell>
          <cell r="AO67">
            <v>0</v>
          </cell>
          <cell r="AP67" t="str">
            <v>DOS</v>
          </cell>
          <cell r="AQ67" t="str">
            <v>DOS</v>
          </cell>
          <cell r="AR67" t="str">
            <v>DOS</v>
          </cell>
          <cell r="AS67" t="str">
            <v>DOS</v>
          </cell>
          <cell r="AT67" t="str">
            <v>DOS</v>
          </cell>
        </row>
        <row r="68">
          <cell r="A68" t="str">
            <v xml:space="preserve">Brighton Station </v>
          </cell>
          <cell r="B68" t="str">
            <v>6790</v>
          </cell>
          <cell r="AM68" t="str">
            <v>Swatch Book Stand</v>
          </cell>
          <cell r="AN68">
            <v>0</v>
          </cell>
          <cell r="AO68">
            <v>0</v>
          </cell>
          <cell r="AP68" t="str">
            <v>DOS</v>
          </cell>
          <cell r="AQ68" t="str">
            <v>DOS</v>
          </cell>
          <cell r="AR68" t="str">
            <v>DOS</v>
          </cell>
          <cell r="AS68" t="str">
            <v>DOS</v>
          </cell>
          <cell r="AT68" t="str">
            <v>DOS</v>
          </cell>
        </row>
        <row r="69">
          <cell r="A69" t="str">
            <v xml:space="preserve">Bristol </v>
          </cell>
          <cell r="B69" t="str">
            <v>2697</v>
          </cell>
          <cell r="AM69" t="str">
            <v>300mm deep Xero Hanging Rail</v>
          </cell>
          <cell r="AN69">
            <v>0</v>
          </cell>
          <cell r="AO69">
            <v>0</v>
          </cell>
          <cell r="AP69">
            <v>6</v>
          </cell>
          <cell r="AQ69">
            <v>6</v>
          </cell>
          <cell r="AR69">
            <v>6</v>
          </cell>
          <cell r="AS69">
            <v>8</v>
          </cell>
          <cell r="AT69">
            <v>8</v>
          </cell>
        </row>
        <row r="70">
          <cell r="A70" t="str">
            <v>Bristol Harbourside</v>
          </cell>
          <cell r="B70" t="str">
            <v>9098</v>
          </cell>
          <cell r="AM70" t="str">
            <v>Throw Single Cranked Arm</v>
          </cell>
          <cell r="AN70">
            <v>5</v>
          </cell>
          <cell r="AO70">
            <v>5</v>
          </cell>
          <cell r="AP70">
            <v>10</v>
          </cell>
          <cell r="AQ70">
            <v>10</v>
          </cell>
          <cell r="AR70">
            <v>10</v>
          </cell>
          <cell r="AS70">
            <v>15</v>
          </cell>
          <cell r="AT70">
            <v>15</v>
          </cell>
        </row>
        <row r="71">
          <cell r="A71" t="str">
            <v>Bristol Longwell Green</v>
          </cell>
          <cell r="B71" t="str">
            <v>8018</v>
          </cell>
          <cell r="AM71" t="str">
            <v>Throw Cranked T Arm</v>
          </cell>
          <cell r="AN71">
            <v>4</v>
          </cell>
          <cell r="AO71">
            <v>4</v>
          </cell>
          <cell r="AP71">
            <v>8</v>
          </cell>
          <cell r="AQ71">
            <v>8</v>
          </cell>
          <cell r="AR71">
            <v>8</v>
          </cell>
          <cell r="AS71">
            <v>10</v>
          </cell>
          <cell r="AT71">
            <v>10</v>
          </cell>
        </row>
        <row r="72">
          <cell r="A72" t="str">
            <v xml:space="preserve">Brixton </v>
          </cell>
          <cell r="B72" t="str">
            <v>1025</v>
          </cell>
          <cell r="AM72" t="str">
            <v>Throw Double Cranked Arm</v>
          </cell>
          <cell r="AN72">
            <v>4</v>
          </cell>
          <cell r="AO72">
            <v>4</v>
          </cell>
          <cell r="AP72">
            <v>8</v>
          </cell>
          <cell r="AQ72">
            <v>8</v>
          </cell>
          <cell r="AR72">
            <v>8</v>
          </cell>
          <cell r="AS72">
            <v>10</v>
          </cell>
          <cell r="AT72">
            <v>10</v>
          </cell>
        </row>
        <row r="73">
          <cell r="A73" t="str">
            <v xml:space="preserve">Bromley </v>
          </cell>
          <cell r="B73" t="str">
            <v>0903</v>
          </cell>
          <cell r="AM73" t="str">
            <v>Rug Sample Unit</v>
          </cell>
          <cell r="AN73">
            <v>0</v>
          </cell>
          <cell r="AO73">
            <v>0</v>
          </cell>
          <cell r="AP73">
            <v>1</v>
          </cell>
          <cell r="AQ73">
            <v>1</v>
          </cell>
          <cell r="AR73">
            <v>1</v>
          </cell>
          <cell r="AS73">
            <v>1</v>
          </cell>
          <cell r="AT73">
            <v>1</v>
          </cell>
        </row>
        <row r="74">
          <cell r="A74" t="str">
            <v xml:space="preserve">Bromley Satellite </v>
          </cell>
          <cell r="B74" t="str">
            <v>0400</v>
          </cell>
          <cell r="AM74" t="str">
            <v>Furniture Cube</v>
          </cell>
          <cell r="AN74">
            <v>0</v>
          </cell>
          <cell r="AO74">
            <v>0</v>
          </cell>
          <cell r="AP74" t="str">
            <v>DOS</v>
          </cell>
          <cell r="AQ74" t="str">
            <v>DOS</v>
          </cell>
          <cell r="AR74" t="str">
            <v>DOS</v>
          </cell>
          <cell r="AS74" t="str">
            <v>DOS</v>
          </cell>
          <cell r="AT74" t="str">
            <v>DOS</v>
          </cell>
        </row>
        <row r="75">
          <cell r="A75" t="str">
            <v xml:space="preserve">Brompton Road </v>
          </cell>
          <cell r="B75" t="str">
            <v>7634</v>
          </cell>
          <cell r="AM75" t="str">
            <v>Home Catalogue Holder</v>
          </cell>
          <cell r="AN75">
            <v>4</v>
          </cell>
          <cell r="AO75">
            <v>4</v>
          </cell>
          <cell r="AP75">
            <v>6</v>
          </cell>
          <cell r="AQ75">
            <v>6</v>
          </cell>
          <cell r="AR75">
            <v>6</v>
          </cell>
          <cell r="AS75">
            <v>8</v>
          </cell>
          <cell r="AT75">
            <v>8</v>
          </cell>
        </row>
        <row r="76">
          <cell r="A76" t="str">
            <v xml:space="preserve">Brooklands </v>
          </cell>
          <cell r="B76" t="str">
            <v>3803</v>
          </cell>
          <cell r="AM76" t="str">
            <v>HG33</v>
          </cell>
          <cell r="AN76">
            <v>2</v>
          </cell>
          <cell r="AO76">
            <v>2</v>
          </cell>
          <cell r="AP76">
            <v>4</v>
          </cell>
          <cell r="AQ76">
            <v>4</v>
          </cell>
          <cell r="AR76">
            <v>4</v>
          </cell>
          <cell r="AS76">
            <v>6</v>
          </cell>
          <cell r="AT76">
            <v>6</v>
          </cell>
        </row>
        <row r="77">
          <cell r="A77" t="str">
            <v>Broughton Park, Chester</v>
          </cell>
          <cell r="B77" t="str">
            <v>9881</v>
          </cell>
          <cell r="AM77" t="str">
            <v>HG35</v>
          </cell>
          <cell r="AN77">
            <v>2</v>
          </cell>
          <cell r="AO77">
            <v>2</v>
          </cell>
          <cell r="AP77">
            <v>4</v>
          </cell>
          <cell r="AQ77">
            <v>4</v>
          </cell>
          <cell r="AR77">
            <v>4</v>
          </cell>
          <cell r="AS77">
            <v>6</v>
          </cell>
          <cell r="AT77">
            <v>6</v>
          </cell>
        </row>
        <row r="78">
          <cell r="A78" t="str">
            <v>Bugsby Way Greenwich</v>
          </cell>
          <cell r="B78" t="str">
            <v>5270</v>
          </cell>
          <cell r="AM78" t="str">
            <v>500mmØ Sphere</v>
          </cell>
          <cell r="AN78">
            <v>1</v>
          </cell>
          <cell r="AO78">
            <v>1</v>
          </cell>
          <cell r="AP78">
            <v>2</v>
          </cell>
          <cell r="AQ78">
            <v>2</v>
          </cell>
          <cell r="AR78">
            <v>2</v>
          </cell>
          <cell r="AS78">
            <v>2</v>
          </cell>
          <cell r="AT78">
            <v>2</v>
          </cell>
        </row>
        <row r="79">
          <cell r="A79" t="str">
            <v xml:space="preserve">Burnley </v>
          </cell>
          <cell r="B79" t="str">
            <v>2079</v>
          </cell>
          <cell r="AM79" t="str">
            <v>300mmØ Sphere</v>
          </cell>
          <cell r="AN79">
            <v>1</v>
          </cell>
          <cell r="AO79">
            <v>1</v>
          </cell>
          <cell r="AP79">
            <v>2</v>
          </cell>
          <cell r="AQ79">
            <v>2</v>
          </cell>
          <cell r="AR79">
            <v>2</v>
          </cell>
          <cell r="AS79">
            <v>2</v>
          </cell>
          <cell r="AT79">
            <v>2</v>
          </cell>
        </row>
        <row r="80">
          <cell r="A80" t="str">
            <v xml:space="preserve">Burnley Print </v>
          </cell>
          <cell r="B80" t="str">
            <v>5063</v>
          </cell>
          <cell r="AM80" t="str">
            <v>Bedding Holder with 2 Returns &amp; Bumper Feet</v>
          </cell>
          <cell r="AN80">
            <v>30</v>
          </cell>
          <cell r="AO80">
            <v>30</v>
          </cell>
          <cell r="AP80">
            <v>40</v>
          </cell>
          <cell r="AQ80">
            <v>40</v>
          </cell>
          <cell r="AR80">
            <v>40</v>
          </cell>
          <cell r="AS80">
            <v>50</v>
          </cell>
          <cell r="AT80">
            <v>50</v>
          </cell>
        </row>
        <row r="81">
          <cell r="A81" t="str">
            <v xml:space="preserve">Burton </v>
          </cell>
          <cell r="B81" t="str">
            <v>1096</v>
          </cell>
          <cell r="AM81" t="str">
            <v>End of Bed A4 Landscape Acrylic Stand</v>
          </cell>
          <cell r="AN81" t="str">
            <v>DOS</v>
          </cell>
          <cell r="AO81" t="str">
            <v>DOS</v>
          </cell>
          <cell r="AP81" t="str">
            <v>DOS</v>
          </cell>
          <cell r="AQ81" t="str">
            <v>DOS</v>
          </cell>
          <cell r="AR81" t="str">
            <v>DOS</v>
          </cell>
          <cell r="AS81" t="str">
            <v>DOS</v>
          </cell>
          <cell r="AT81" t="str">
            <v>DOS</v>
          </cell>
        </row>
        <row r="82">
          <cell r="A82" t="str">
            <v xml:space="preserve">Bury </v>
          </cell>
          <cell r="B82" t="str">
            <v>1229</v>
          </cell>
          <cell r="AM82" t="str">
            <v>Microslat Outpost Unit O</v>
          </cell>
          <cell r="AN82">
            <v>4</v>
          </cell>
          <cell r="AO82">
            <v>4</v>
          </cell>
          <cell r="AP82">
            <v>4</v>
          </cell>
          <cell r="AQ82">
            <v>4</v>
          </cell>
          <cell r="AR82">
            <v>4</v>
          </cell>
          <cell r="AS82">
            <v>4</v>
          </cell>
          <cell r="AT82">
            <v>4</v>
          </cell>
        </row>
        <row r="83">
          <cell r="A83" t="str">
            <v xml:space="preserve">Bury St Edmunds </v>
          </cell>
          <cell r="B83" t="str">
            <v>1339</v>
          </cell>
          <cell r="AM83" t="str">
            <v>600mm Microslat Flush Header</v>
          </cell>
          <cell r="AN83">
            <v>12</v>
          </cell>
          <cell r="AO83">
            <v>12</v>
          </cell>
          <cell r="AP83">
            <v>14</v>
          </cell>
          <cell r="AQ83">
            <v>14</v>
          </cell>
          <cell r="AR83">
            <v>14</v>
          </cell>
          <cell r="AS83">
            <v>8</v>
          </cell>
          <cell r="AT83">
            <v>8</v>
          </cell>
        </row>
        <row r="84">
          <cell r="A84" t="str">
            <v xml:space="preserve">Buxton </v>
          </cell>
          <cell r="B84" t="str">
            <v>1892</v>
          </cell>
          <cell r="AM84" t="str">
            <v>100 x 6mmØ Microslat Hook</v>
          </cell>
          <cell r="AN84">
            <v>360</v>
          </cell>
          <cell r="AO84">
            <v>360</v>
          </cell>
          <cell r="AP84">
            <v>360</v>
          </cell>
          <cell r="AQ84">
            <v>360</v>
          </cell>
          <cell r="AR84">
            <v>360</v>
          </cell>
          <cell r="AS84">
            <v>360</v>
          </cell>
          <cell r="AT84">
            <v>360</v>
          </cell>
        </row>
        <row r="85">
          <cell r="A85" t="str">
            <v xml:space="preserve">Camberley </v>
          </cell>
          <cell r="B85" t="str">
            <v>0136</v>
          </cell>
          <cell r="AM85" t="str">
            <v>500 x 300mm Microslat Acrylic Shelf</v>
          </cell>
          <cell r="AN85">
            <v>6</v>
          </cell>
          <cell r="AO85">
            <v>6</v>
          </cell>
          <cell r="AP85">
            <v>8</v>
          </cell>
          <cell r="AQ85">
            <v>8</v>
          </cell>
          <cell r="AR85">
            <v>8</v>
          </cell>
          <cell r="AS85">
            <v>12</v>
          </cell>
          <cell r="AT85">
            <v>12</v>
          </cell>
        </row>
        <row r="86">
          <cell r="A86" t="str">
            <v>Cambridge</v>
          </cell>
          <cell r="B86" t="str">
            <v>1740</v>
          </cell>
        </row>
        <row r="87">
          <cell r="A87" t="str">
            <v xml:space="preserve">Cambridge Satellite </v>
          </cell>
          <cell r="B87" t="str">
            <v>3450</v>
          </cell>
          <cell r="AM87" t="str">
            <v>General Working Stock Requirements</v>
          </cell>
          <cell r="AN87" t="str">
            <v>Retail Pk Small</v>
          </cell>
          <cell r="AO87" t="str">
            <v>H/S Small</v>
          </cell>
          <cell r="AP87" t="str">
            <v>Retail Pk Large</v>
          </cell>
          <cell r="AQ87" t="str">
            <v>H/S Medium</v>
          </cell>
          <cell r="AR87" t="str">
            <v>H/S Lrg part seg</v>
          </cell>
          <cell r="AS87" t="str">
            <v>H/S Lrg full seg</v>
          </cell>
          <cell r="AT87" t="str">
            <v>Flagship</v>
          </cell>
        </row>
        <row r="88">
          <cell r="A88" t="str">
            <v xml:space="preserve">Camden Town </v>
          </cell>
          <cell r="B88" t="str">
            <v>0291</v>
          </cell>
          <cell r="AM88" t="str">
            <v>1 x White Upper &amp; 2 x Lower Volume 1400mm Table Set</v>
          </cell>
          <cell r="AN88">
            <v>1</v>
          </cell>
          <cell r="AO88">
            <v>1</v>
          </cell>
          <cell r="AP88">
            <v>1</v>
          </cell>
          <cell r="AQ88">
            <v>1</v>
          </cell>
          <cell r="AR88">
            <v>1</v>
          </cell>
          <cell r="AS88">
            <v>1</v>
          </cell>
          <cell r="AT88">
            <v>1</v>
          </cell>
        </row>
        <row r="89">
          <cell r="A89" t="str">
            <v xml:space="preserve">Canary Wharf  </v>
          </cell>
          <cell r="B89" t="str">
            <v>3722</v>
          </cell>
          <cell r="AM89" t="str">
            <v>1 x White Upper &amp; 2 x Lower Volume 2100mm Table Set</v>
          </cell>
          <cell r="AN89">
            <v>1</v>
          </cell>
          <cell r="AO89">
            <v>1</v>
          </cell>
          <cell r="AP89">
            <v>0</v>
          </cell>
          <cell r="AQ89">
            <v>0</v>
          </cell>
          <cell r="AR89">
            <v>0</v>
          </cell>
          <cell r="AS89">
            <v>0</v>
          </cell>
          <cell r="AT89">
            <v>0</v>
          </cell>
        </row>
        <row r="90">
          <cell r="A90" t="str">
            <v xml:space="preserve">Cannon Street </v>
          </cell>
          <cell r="B90" t="str">
            <v>4789</v>
          </cell>
          <cell r="AM90" t="str">
            <v>1200mm Plastic Adult Shelf</v>
          </cell>
          <cell r="AN90">
            <v>40</v>
          </cell>
          <cell r="AO90">
            <v>40</v>
          </cell>
          <cell r="AP90">
            <v>50</v>
          </cell>
          <cell r="AQ90">
            <v>50</v>
          </cell>
          <cell r="AR90">
            <v>50</v>
          </cell>
          <cell r="AS90">
            <v>60</v>
          </cell>
          <cell r="AT90">
            <v>60</v>
          </cell>
        </row>
        <row r="91">
          <cell r="A91" t="str">
            <v xml:space="preserve">Canterbury </v>
          </cell>
          <cell r="B91" t="str">
            <v>0709</v>
          </cell>
          <cell r="AM91" t="str">
            <v>1200mm Adult Shelf Bracket</v>
          </cell>
          <cell r="AN91">
            <v>80</v>
          </cell>
          <cell r="AO91">
            <v>80</v>
          </cell>
          <cell r="AP91">
            <v>100</v>
          </cell>
          <cell r="AQ91">
            <v>100</v>
          </cell>
          <cell r="AR91">
            <v>100</v>
          </cell>
          <cell r="AS91">
            <v>120</v>
          </cell>
          <cell r="AT91">
            <v>120</v>
          </cell>
        </row>
        <row r="92">
          <cell r="A92" t="str">
            <v xml:space="preserve">Cardiff </v>
          </cell>
          <cell r="B92" t="str">
            <v>1203</v>
          </cell>
          <cell r="AM92" t="str">
            <v>600mm Plastic Adult Shelf c/w bracket</v>
          </cell>
          <cell r="AN92">
            <v>30</v>
          </cell>
          <cell r="AO92">
            <v>30</v>
          </cell>
          <cell r="AP92">
            <v>40</v>
          </cell>
          <cell r="AQ92">
            <v>40</v>
          </cell>
          <cell r="AR92">
            <v>40</v>
          </cell>
          <cell r="AS92">
            <v>50</v>
          </cell>
          <cell r="AT92">
            <v>50</v>
          </cell>
        </row>
        <row r="93">
          <cell r="A93" t="str">
            <v>Cardiff Capital Park</v>
          </cell>
          <cell r="B93">
            <v>1203</v>
          </cell>
          <cell r="AM93" t="str">
            <v>1350mm Childrens Shelf c/w 2 x brackets</v>
          </cell>
          <cell r="AN93">
            <v>0</v>
          </cell>
          <cell r="AO93">
            <v>0</v>
          </cell>
          <cell r="AP93">
            <v>0</v>
          </cell>
          <cell r="AQ93">
            <v>0</v>
          </cell>
          <cell r="AR93">
            <v>0</v>
          </cell>
          <cell r="AS93">
            <v>12</v>
          </cell>
          <cell r="AT93">
            <v>12</v>
          </cell>
        </row>
        <row r="94">
          <cell r="A94" t="str">
            <v xml:space="preserve">Cardiff Satellite </v>
          </cell>
          <cell r="B94" t="str">
            <v>3337</v>
          </cell>
          <cell r="AM94" t="str">
            <v>Menswear Angled Footwear Shelf</v>
          </cell>
          <cell r="AN94">
            <v>10</v>
          </cell>
          <cell r="AO94">
            <v>10</v>
          </cell>
          <cell r="AP94">
            <v>10</v>
          </cell>
          <cell r="AQ94">
            <v>10</v>
          </cell>
          <cell r="AR94">
            <v>10</v>
          </cell>
          <cell r="AS94">
            <v>0</v>
          </cell>
          <cell r="AT94">
            <v>0</v>
          </cell>
        </row>
        <row r="95">
          <cell r="A95" t="str">
            <v xml:space="preserve">Carlisle </v>
          </cell>
          <cell r="B95" t="str">
            <v>0974</v>
          </cell>
          <cell r="AM95" t="str">
            <v>Hook in Bar for Weston Rail</v>
          </cell>
          <cell r="AN95">
            <v>10</v>
          </cell>
          <cell r="AO95">
            <v>10</v>
          </cell>
          <cell r="AP95">
            <v>10</v>
          </cell>
          <cell r="AQ95">
            <v>10</v>
          </cell>
          <cell r="AR95">
            <v>10</v>
          </cell>
          <cell r="AS95">
            <v>0</v>
          </cell>
          <cell r="AT95">
            <v>0</v>
          </cell>
        </row>
        <row r="96">
          <cell r="A96" t="str">
            <v xml:space="preserve">Carlisle Satellite </v>
          </cell>
          <cell r="B96" t="str">
            <v>0401</v>
          </cell>
          <cell r="AM96" t="str">
            <v>1200mm Ladies L Shoe Shelf</v>
          </cell>
          <cell r="AN96">
            <v>20</v>
          </cell>
          <cell r="AO96">
            <v>20</v>
          </cell>
          <cell r="AP96">
            <v>20</v>
          </cell>
          <cell r="AQ96">
            <v>20</v>
          </cell>
          <cell r="AR96">
            <v>20</v>
          </cell>
          <cell r="AS96">
            <v>0</v>
          </cell>
          <cell r="AT96">
            <v>0</v>
          </cell>
        </row>
        <row r="97">
          <cell r="A97" t="str">
            <v>Carlow</v>
          </cell>
          <cell r="B97" t="str">
            <v>NW10</v>
          </cell>
          <cell r="AM97" t="str">
            <v>1200mm Adult Side Hanging Rail</v>
          </cell>
          <cell r="AN97">
            <v>25</v>
          </cell>
          <cell r="AO97">
            <v>25</v>
          </cell>
          <cell r="AP97">
            <v>50</v>
          </cell>
          <cell r="AQ97">
            <v>50</v>
          </cell>
          <cell r="AR97">
            <v>50</v>
          </cell>
          <cell r="AS97">
            <v>80</v>
          </cell>
          <cell r="AT97">
            <v>80</v>
          </cell>
        </row>
        <row r="98">
          <cell r="A98" t="str">
            <v>Carmarthen</v>
          </cell>
          <cell r="B98" t="str">
            <v>3272</v>
          </cell>
          <cell r="AM98" t="str">
            <v>600mm Adult Side Hanging Rail</v>
          </cell>
          <cell r="AN98">
            <v>20</v>
          </cell>
          <cell r="AO98">
            <v>20</v>
          </cell>
          <cell r="AP98">
            <v>20</v>
          </cell>
          <cell r="AQ98">
            <v>20</v>
          </cell>
          <cell r="AR98">
            <v>20</v>
          </cell>
          <cell r="AS98">
            <v>5</v>
          </cell>
          <cell r="AT98">
            <v>5</v>
          </cell>
        </row>
        <row r="99">
          <cell r="A99" t="str">
            <v xml:space="preserve">Castle Point  </v>
          </cell>
          <cell r="B99" t="str">
            <v>7799</v>
          </cell>
          <cell r="AM99" t="str">
            <v>800mm Childrens Side Hanging Rail</v>
          </cell>
          <cell r="AN99">
            <v>0</v>
          </cell>
          <cell r="AO99">
            <v>0</v>
          </cell>
          <cell r="AP99">
            <v>0</v>
          </cell>
          <cell r="AQ99">
            <v>0</v>
          </cell>
          <cell r="AR99">
            <v>0</v>
          </cell>
          <cell r="AS99">
            <v>6</v>
          </cell>
          <cell r="AT99">
            <v>6</v>
          </cell>
        </row>
        <row r="100">
          <cell r="A100" t="str">
            <v xml:space="preserve">Castleford </v>
          </cell>
          <cell r="B100" t="str">
            <v>1850</v>
          </cell>
          <cell r="AM100" t="str">
            <v>600mm Adult T Bar</v>
          </cell>
          <cell r="AN100">
            <v>20</v>
          </cell>
          <cell r="AO100">
            <v>20</v>
          </cell>
          <cell r="AP100">
            <v>30</v>
          </cell>
          <cell r="AQ100">
            <v>30</v>
          </cell>
          <cell r="AR100">
            <v>30</v>
          </cell>
          <cell r="AS100">
            <v>40</v>
          </cell>
          <cell r="AT100">
            <v>40</v>
          </cell>
        </row>
        <row r="101">
          <cell r="A101" t="str">
            <v xml:space="preserve">Caterham </v>
          </cell>
          <cell r="B101" t="str">
            <v>7676</v>
          </cell>
          <cell r="AM101" t="str">
            <v>450mm Childrens T Bar</v>
          </cell>
          <cell r="AN101">
            <v>10</v>
          </cell>
          <cell r="AO101">
            <v>10</v>
          </cell>
          <cell r="AP101">
            <v>15</v>
          </cell>
          <cell r="AQ101">
            <v>15</v>
          </cell>
          <cell r="AR101">
            <v>15</v>
          </cell>
          <cell r="AS101">
            <v>20</v>
          </cell>
          <cell r="AT101">
            <v>20</v>
          </cell>
        </row>
        <row r="102">
          <cell r="A102" t="str">
            <v xml:space="preserve">Chatham </v>
          </cell>
          <cell r="B102" t="str">
            <v>1876</v>
          </cell>
          <cell r="AM102" t="str">
            <v>450 x 25mmØ Straight Slot in Arm</v>
          </cell>
          <cell r="AN102">
            <v>20</v>
          </cell>
          <cell r="AO102">
            <v>20</v>
          </cell>
          <cell r="AP102">
            <v>30</v>
          </cell>
          <cell r="AQ102">
            <v>30</v>
          </cell>
          <cell r="AR102">
            <v>30</v>
          </cell>
          <cell r="AS102">
            <v>40</v>
          </cell>
          <cell r="AT102">
            <v>40</v>
          </cell>
        </row>
        <row r="103">
          <cell r="A103" t="str">
            <v>Cheam Simply Food</v>
          </cell>
          <cell r="B103" t="str">
            <v>NW42</v>
          </cell>
          <cell r="AM103" t="str">
            <v>300 x 12mmØ Straight Slot in Arm</v>
          </cell>
          <cell r="AN103">
            <v>20</v>
          </cell>
          <cell r="AO103">
            <v>20</v>
          </cell>
          <cell r="AP103">
            <v>30</v>
          </cell>
          <cell r="AQ103">
            <v>30</v>
          </cell>
          <cell r="AR103">
            <v>30</v>
          </cell>
          <cell r="AS103">
            <v>40</v>
          </cell>
          <cell r="AT103">
            <v>40</v>
          </cell>
        </row>
        <row r="104">
          <cell r="A104" t="str">
            <v xml:space="preserve">Chelmsford </v>
          </cell>
          <cell r="B104" t="str">
            <v>1588</v>
          </cell>
          <cell r="AM104" t="str">
            <v>450 x 25mmØ Stepped Slot in Arm</v>
          </cell>
          <cell r="AN104">
            <v>60</v>
          </cell>
          <cell r="AO104">
            <v>60</v>
          </cell>
          <cell r="AP104">
            <v>75</v>
          </cell>
          <cell r="AQ104">
            <v>75</v>
          </cell>
          <cell r="AR104">
            <v>75</v>
          </cell>
          <cell r="AS104">
            <v>95</v>
          </cell>
          <cell r="AT104">
            <v>95</v>
          </cell>
        </row>
        <row r="105">
          <cell r="A105" t="str">
            <v xml:space="preserve">Chelsea </v>
          </cell>
          <cell r="B105" t="str">
            <v>7689</v>
          </cell>
          <cell r="AM105" t="str">
            <v>150 x 8mmØ Hook on Arm</v>
          </cell>
          <cell r="AN105">
            <v>125</v>
          </cell>
          <cell r="AO105">
            <v>125</v>
          </cell>
          <cell r="AP105">
            <v>200</v>
          </cell>
          <cell r="AQ105">
            <v>200</v>
          </cell>
          <cell r="AR105">
            <v>200</v>
          </cell>
          <cell r="AS105">
            <v>500</v>
          </cell>
          <cell r="AT105">
            <v>500</v>
          </cell>
        </row>
        <row r="106">
          <cell r="A106" t="str">
            <v xml:space="preserve">Cheltenham </v>
          </cell>
          <cell r="B106" t="str">
            <v>2121</v>
          </cell>
          <cell r="AM106" t="str">
            <v>300 x 8mmØ Hook on Arm</v>
          </cell>
          <cell r="AN106">
            <v>500</v>
          </cell>
          <cell r="AO106">
            <v>500</v>
          </cell>
          <cell r="AP106">
            <v>400</v>
          </cell>
          <cell r="AQ106">
            <v>400</v>
          </cell>
          <cell r="AR106">
            <v>400</v>
          </cell>
          <cell r="AS106">
            <v>250</v>
          </cell>
          <cell r="AT106">
            <v>250</v>
          </cell>
        </row>
        <row r="107">
          <cell r="A107" t="str">
            <v>Cheltenham Kingsditch - Home</v>
          </cell>
          <cell r="B107" t="str">
            <v>NW24</v>
          </cell>
          <cell r="AM107" t="str">
            <v>100 x 6mmØ Microslat Hook</v>
          </cell>
          <cell r="AN107">
            <v>125</v>
          </cell>
          <cell r="AO107">
            <v>125</v>
          </cell>
          <cell r="AP107">
            <v>200</v>
          </cell>
          <cell r="AQ107">
            <v>200</v>
          </cell>
          <cell r="AR107">
            <v>200</v>
          </cell>
          <cell r="AS107">
            <v>250</v>
          </cell>
          <cell r="AT107">
            <v>250</v>
          </cell>
        </row>
        <row r="108">
          <cell r="A108" t="str">
            <v>Cheshire Oaks</v>
          </cell>
          <cell r="B108">
            <v>8039</v>
          </cell>
          <cell r="AM108" t="str">
            <v>150 x 6mmØ Microslat Hook</v>
          </cell>
          <cell r="AN108">
            <v>100</v>
          </cell>
          <cell r="AO108">
            <v>100</v>
          </cell>
          <cell r="AP108">
            <v>75</v>
          </cell>
          <cell r="AQ108">
            <v>75</v>
          </cell>
          <cell r="AR108">
            <v>75</v>
          </cell>
          <cell r="AS108">
            <v>200</v>
          </cell>
          <cell r="AT108">
            <v>200</v>
          </cell>
        </row>
        <row r="109">
          <cell r="A109" t="str">
            <v xml:space="preserve">Cheshunt </v>
          </cell>
          <cell r="B109" t="str">
            <v>0097</v>
          </cell>
          <cell r="AM109" t="str">
            <v>250 x 6mmØ Microslat Hook</v>
          </cell>
          <cell r="AN109">
            <v>100</v>
          </cell>
          <cell r="AO109">
            <v>100</v>
          </cell>
          <cell r="AP109">
            <v>75</v>
          </cell>
          <cell r="AQ109">
            <v>75</v>
          </cell>
          <cell r="AR109">
            <v>75</v>
          </cell>
          <cell r="AS109">
            <v>100</v>
          </cell>
          <cell r="AT109">
            <v>100</v>
          </cell>
        </row>
        <row r="110">
          <cell r="A110" t="str">
            <v xml:space="preserve">Chester </v>
          </cell>
          <cell r="B110" t="str">
            <v>1245</v>
          </cell>
          <cell r="AM110" t="str">
            <v>Double Add on Extending Arm</v>
          </cell>
          <cell r="AN110">
            <v>20</v>
          </cell>
          <cell r="AO110">
            <v>20</v>
          </cell>
          <cell r="AP110">
            <v>30</v>
          </cell>
          <cell r="AQ110">
            <v>30</v>
          </cell>
          <cell r="AR110">
            <v>30</v>
          </cell>
          <cell r="AS110">
            <v>40</v>
          </cell>
          <cell r="AT110">
            <v>40</v>
          </cell>
        </row>
        <row r="111">
          <cell r="A111" t="str">
            <v>Chester Broughton Park</v>
          </cell>
          <cell r="B111" t="str">
            <v>NW12</v>
          </cell>
          <cell r="AM111" t="str">
            <v>Single Add on Extending Arm</v>
          </cell>
          <cell r="AN111">
            <v>28</v>
          </cell>
          <cell r="AO111">
            <v>28</v>
          </cell>
          <cell r="AP111">
            <v>44</v>
          </cell>
          <cell r="AQ111">
            <v>44</v>
          </cell>
          <cell r="AR111">
            <v>44</v>
          </cell>
          <cell r="AS111">
            <v>60</v>
          </cell>
          <cell r="AT111">
            <v>60</v>
          </cell>
        </row>
        <row r="112">
          <cell r="A112" t="str">
            <v xml:space="preserve">Chester Satellite </v>
          </cell>
          <cell r="B112" t="str">
            <v>3638</v>
          </cell>
          <cell r="AM112" t="str">
            <v>600mm Hook in Bar with single slot</v>
          </cell>
          <cell r="AN112">
            <v>25</v>
          </cell>
          <cell r="AO112">
            <v>25</v>
          </cell>
          <cell r="AP112">
            <v>40</v>
          </cell>
          <cell r="AQ112">
            <v>40</v>
          </cell>
          <cell r="AR112">
            <v>40</v>
          </cell>
          <cell r="AS112">
            <v>60</v>
          </cell>
          <cell r="AT112">
            <v>60</v>
          </cell>
        </row>
        <row r="113">
          <cell r="A113" t="str">
            <v xml:space="preserve">Chesterfield </v>
          </cell>
          <cell r="B113" t="str">
            <v>1452</v>
          </cell>
          <cell r="AM113" t="str">
            <v>1200mm Lingerie Hook in Bar with 800mm centres</v>
          </cell>
          <cell r="AN113">
            <v>25</v>
          </cell>
          <cell r="AO113">
            <v>25</v>
          </cell>
          <cell r="AP113">
            <v>40</v>
          </cell>
          <cell r="AQ113">
            <v>40</v>
          </cell>
          <cell r="AR113">
            <v>40</v>
          </cell>
          <cell r="AS113">
            <v>60</v>
          </cell>
          <cell r="AT113">
            <v>60</v>
          </cell>
        </row>
        <row r="114">
          <cell r="A114" t="str">
            <v xml:space="preserve">Chichester </v>
          </cell>
          <cell r="B114" t="str">
            <v>2095</v>
          </cell>
          <cell r="AM114" t="str">
            <v>1200mm Hook in Bar with 600mm centres</v>
          </cell>
          <cell r="AN114">
            <v>70</v>
          </cell>
          <cell r="AO114">
            <v>70</v>
          </cell>
          <cell r="AP114">
            <v>80</v>
          </cell>
          <cell r="AQ114">
            <v>80</v>
          </cell>
          <cell r="AR114">
            <v>80</v>
          </cell>
          <cell r="AS114">
            <v>100</v>
          </cell>
          <cell r="AT114">
            <v>100</v>
          </cell>
        </row>
        <row r="115">
          <cell r="A115" t="str">
            <v xml:space="preserve">Chichester Satellite </v>
          </cell>
          <cell r="B115" t="str">
            <v>3340</v>
          </cell>
          <cell r="AM115" t="str">
            <v>990mm Hook in Bar</v>
          </cell>
          <cell r="AN115">
            <v>5</v>
          </cell>
          <cell r="AO115">
            <v>5</v>
          </cell>
          <cell r="AP115">
            <v>10</v>
          </cell>
          <cell r="AQ115">
            <v>10</v>
          </cell>
          <cell r="AR115">
            <v>10</v>
          </cell>
          <cell r="AS115">
            <v>10</v>
          </cell>
          <cell r="AT115">
            <v>10</v>
          </cell>
        </row>
        <row r="116">
          <cell r="A116" t="str">
            <v>Chippenham Simply Food</v>
          </cell>
          <cell r="B116" t="str">
            <v>NW50</v>
          </cell>
          <cell r="AM116" t="str">
            <v>1350mm Childrens Hook in Bar with 900mm centres</v>
          </cell>
          <cell r="AN116">
            <v>10</v>
          </cell>
          <cell r="AO116">
            <v>10</v>
          </cell>
          <cell r="AP116">
            <v>15</v>
          </cell>
          <cell r="AQ116">
            <v>15</v>
          </cell>
          <cell r="AR116">
            <v>15</v>
          </cell>
          <cell r="AS116">
            <v>20</v>
          </cell>
          <cell r="AT116">
            <v>20</v>
          </cell>
        </row>
        <row r="117">
          <cell r="A117" t="str">
            <v xml:space="preserve">Chiswick </v>
          </cell>
          <cell r="B117" t="str">
            <v>0819</v>
          </cell>
          <cell r="AM117" t="str">
            <v>200 x 6mmØ Microslat Hook</v>
          </cell>
          <cell r="AN117">
            <v>50</v>
          </cell>
          <cell r="AO117">
            <v>50</v>
          </cell>
          <cell r="AP117">
            <v>75</v>
          </cell>
          <cell r="AQ117">
            <v>75</v>
          </cell>
          <cell r="AR117">
            <v>75</v>
          </cell>
          <cell r="AS117">
            <v>100</v>
          </cell>
          <cell r="AT117">
            <v>100</v>
          </cell>
        </row>
        <row r="118">
          <cell r="A118" t="str">
            <v xml:space="preserve">Clacton </v>
          </cell>
          <cell r="B118" t="str">
            <v>1724</v>
          </cell>
          <cell r="AM118" t="str">
            <v>Microslat Panel K</v>
          </cell>
          <cell r="AN118">
            <v>8</v>
          </cell>
          <cell r="AO118">
            <v>8</v>
          </cell>
          <cell r="AP118">
            <v>12</v>
          </cell>
          <cell r="AQ118">
            <v>12</v>
          </cell>
          <cell r="AR118">
            <v>12</v>
          </cell>
          <cell r="AS118">
            <v>16</v>
          </cell>
          <cell r="AT118">
            <v>16</v>
          </cell>
        </row>
        <row r="119">
          <cell r="A119" t="str">
            <v xml:space="preserve">Clapham Junction </v>
          </cell>
          <cell r="B119" t="str">
            <v>0521</v>
          </cell>
          <cell r="AM119" t="str">
            <v>600mm Accessory Slab Unit</v>
          </cell>
          <cell r="AN119">
            <v>4</v>
          </cell>
          <cell r="AO119">
            <v>4</v>
          </cell>
          <cell r="AP119">
            <v>6</v>
          </cell>
          <cell r="AQ119">
            <v>6</v>
          </cell>
          <cell r="AR119">
            <v>6</v>
          </cell>
          <cell r="AS119">
            <v>8</v>
          </cell>
          <cell r="AT119">
            <v>8</v>
          </cell>
        </row>
        <row r="120">
          <cell r="A120" t="str">
            <v xml:space="preserve">Clapham South </v>
          </cell>
          <cell r="B120" t="str">
            <v>6800</v>
          </cell>
          <cell r="AM120" t="str">
            <v>Unisex Reading Glasses Graphic Unit supplied complete</v>
          </cell>
          <cell r="AN120" t="str">
            <v>DOS</v>
          </cell>
          <cell r="AO120" t="str">
            <v>DOS</v>
          </cell>
          <cell r="AP120">
            <v>1</v>
          </cell>
          <cell r="AQ120">
            <v>1</v>
          </cell>
          <cell r="AR120">
            <v>1</v>
          </cell>
          <cell r="AS120">
            <v>2</v>
          </cell>
          <cell r="AT120">
            <v>2</v>
          </cell>
        </row>
        <row r="121">
          <cell r="A121" t="str">
            <v>Clarion Quay</v>
          </cell>
          <cell r="B121" t="str">
            <v>7388</v>
          </cell>
          <cell r="AM121" t="str">
            <v>Sunglasses Unit supplied complete</v>
          </cell>
          <cell r="AN121">
            <v>2</v>
          </cell>
          <cell r="AO121">
            <v>2</v>
          </cell>
          <cell r="AP121">
            <v>3</v>
          </cell>
          <cell r="AQ121">
            <v>3</v>
          </cell>
          <cell r="AR121">
            <v>3</v>
          </cell>
          <cell r="AS121">
            <v>5</v>
          </cell>
          <cell r="AT121">
            <v>5</v>
          </cell>
        </row>
        <row r="122">
          <cell r="A122" t="str">
            <v xml:space="preserve">Colchester </v>
          </cell>
          <cell r="B122" t="str">
            <v>0835</v>
          </cell>
          <cell r="AM122" t="str">
            <v>Hat Stand supplied complete</v>
          </cell>
          <cell r="AN122">
            <v>1</v>
          </cell>
          <cell r="AO122">
            <v>1</v>
          </cell>
          <cell r="AP122">
            <v>1</v>
          </cell>
          <cell r="AQ122">
            <v>1</v>
          </cell>
          <cell r="AR122">
            <v>1</v>
          </cell>
          <cell r="AS122">
            <v>2</v>
          </cell>
          <cell r="AT122">
            <v>2</v>
          </cell>
        </row>
        <row r="123">
          <cell r="A123" t="str">
            <v>Coliseum</v>
          </cell>
          <cell r="B123" t="str">
            <v>8138</v>
          </cell>
          <cell r="AM123" t="str">
            <v>Xero Slot Acrylic Unit 600mm T Arm</v>
          </cell>
          <cell r="AN123">
            <v>8</v>
          </cell>
          <cell r="AO123">
            <v>8</v>
          </cell>
          <cell r="AP123">
            <v>8</v>
          </cell>
          <cell r="AQ123">
            <v>8</v>
          </cell>
          <cell r="AR123">
            <v>8</v>
          </cell>
          <cell r="AS123">
            <v>12</v>
          </cell>
          <cell r="AT123">
            <v>12</v>
          </cell>
        </row>
        <row r="124">
          <cell r="A124" t="str">
            <v>Colliers Wood, Merton</v>
          </cell>
          <cell r="B124" t="str">
            <v>8073</v>
          </cell>
          <cell r="AM124" t="str">
            <v>Xero Slot Acrylic Unit 300mm Straight Arm</v>
          </cell>
          <cell r="AN124">
            <v>8</v>
          </cell>
          <cell r="AO124">
            <v>8</v>
          </cell>
          <cell r="AP124">
            <v>8</v>
          </cell>
          <cell r="AQ124">
            <v>8</v>
          </cell>
          <cell r="AR124">
            <v>8</v>
          </cell>
          <cell r="AS124">
            <v>12</v>
          </cell>
          <cell r="AT124">
            <v>12</v>
          </cell>
        </row>
        <row r="125">
          <cell r="A125" t="str">
            <v xml:space="preserve">Colmore Row </v>
          </cell>
          <cell r="B125" t="str">
            <v>7715</v>
          </cell>
          <cell r="AM125" t="str">
            <v>Sales Rack supplied complete with 5 shelves</v>
          </cell>
          <cell r="AN125">
            <v>0</v>
          </cell>
          <cell r="AO125">
            <v>0</v>
          </cell>
          <cell r="AP125">
            <v>0</v>
          </cell>
          <cell r="AQ125">
            <v>0</v>
          </cell>
          <cell r="AR125">
            <v>0</v>
          </cell>
          <cell r="AS125">
            <v>4</v>
          </cell>
          <cell r="AT125">
            <v>4</v>
          </cell>
        </row>
        <row r="126">
          <cell r="A126" t="str">
            <v xml:space="preserve">Cork </v>
          </cell>
          <cell r="B126" t="str">
            <v>4129</v>
          </cell>
          <cell r="AM126" t="str">
            <v>Mobile Childrens Fitting Room</v>
          </cell>
          <cell r="AN126">
            <v>0</v>
          </cell>
          <cell r="AO126">
            <v>0</v>
          </cell>
          <cell r="AP126">
            <v>0</v>
          </cell>
          <cell r="AQ126">
            <v>0</v>
          </cell>
          <cell r="AR126">
            <v>0</v>
          </cell>
          <cell r="AS126">
            <v>1</v>
          </cell>
          <cell r="AT126">
            <v>1</v>
          </cell>
        </row>
        <row r="127">
          <cell r="A127" t="str">
            <v xml:space="preserve">Covent Garden </v>
          </cell>
          <cell r="B127" t="str">
            <v>0204</v>
          </cell>
          <cell r="AM127" t="str">
            <v>Mobile ICOS</v>
          </cell>
          <cell r="AN127" t="str">
            <v>DOS</v>
          </cell>
          <cell r="AO127" t="str">
            <v>DOS</v>
          </cell>
          <cell r="AP127" t="str">
            <v>DOS</v>
          </cell>
          <cell r="AQ127" t="str">
            <v>DOS</v>
          </cell>
          <cell r="AR127" t="str">
            <v>DOS</v>
          </cell>
          <cell r="AS127" t="str">
            <v>DOS</v>
          </cell>
          <cell r="AT127" t="str">
            <v>DOS</v>
          </cell>
        </row>
        <row r="128">
          <cell r="A128" t="str">
            <v xml:space="preserve">Coventry </v>
          </cell>
          <cell r="B128" t="str">
            <v>2736</v>
          </cell>
          <cell r="AM128" t="str">
            <v>Roll of Leather Strip</v>
          </cell>
          <cell r="AN128" t="str">
            <v>DOS</v>
          </cell>
          <cell r="AO128" t="str">
            <v>DOS</v>
          </cell>
          <cell r="AP128" t="str">
            <v>DOS</v>
          </cell>
          <cell r="AQ128" t="str">
            <v>DOS</v>
          </cell>
          <cell r="AR128" t="str">
            <v>DOS</v>
          </cell>
          <cell r="AS128" t="str">
            <v>DOS</v>
          </cell>
          <cell r="AT128" t="str">
            <v>DOS</v>
          </cell>
        </row>
        <row r="129">
          <cell r="A129" t="str">
            <v>Craigleith</v>
          </cell>
          <cell r="B129" t="str">
            <v>9894</v>
          </cell>
          <cell r="AM129" t="str">
            <v>750 x 400mm Clear Toughened Glass Shelf</v>
          </cell>
          <cell r="AN129">
            <v>8</v>
          </cell>
          <cell r="AO129">
            <v>8</v>
          </cell>
          <cell r="AP129">
            <v>8</v>
          </cell>
          <cell r="AQ129">
            <v>8</v>
          </cell>
          <cell r="AR129">
            <v>8</v>
          </cell>
          <cell r="AS129">
            <v>10</v>
          </cell>
          <cell r="AT129">
            <v>10</v>
          </cell>
        </row>
        <row r="130">
          <cell r="A130" t="str">
            <v>Cranleigh</v>
          </cell>
          <cell r="B130" t="str">
            <v>6143</v>
          </cell>
          <cell r="AM130" t="str">
            <v>750mm Glass Shelf Bar with Brackets</v>
          </cell>
          <cell r="AN130">
            <v>8</v>
          </cell>
          <cell r="AO130">
            <v>8</v>
          </cell>
          <cell r="AP130">
            <v>8</v>
          </cell>
          <cell r="AQ130">
            <v>8</v>
          </cell>
          <cell r="AR130">
            <v>8</v>
          </cell>
          <cell r="AS130">
            <v>10</v>
          </cell>
          <cell r="AT130">
            <v>10</v>
          </cell>
        </row>
        <row r="131">
          <cell r="A131" t="str">
            <v xml:space="preserve">Crawley </v>
          </cell>
          <cell r="B131" t="str">
            <v>2985</v>
          </cell>
          <cell r="AM131" t="str">
            <v>750 x 400mm Bamboo Shelf c/w brackets</v>
          </cell>
          <cell r="AN131">
            <v>8</v>
          </cell>
          <cell r="AO131">
            <v>8</v>
          </cell>
          <cell r="AP131">
            <v>8</v>
          </cell>
          <cell r="AQ131">
            <v>8</v>
          </cell>
          <cell r="AR131">
            <v>8</v>
          </cell>
          <cell r="AS131">
            <v>10</v>
          </cell>
          <cell r="AT131">
            <v>10</v>
          </cell>
        </row>
        <row r="132">
          <cell r="A132" t="str">
            <v xml:space="preserve">Crewe </v>
          </cell>
          <cell r="B132" t="str">
            <v>1342</v>
          </cell>
          <cell r="AM132" t="str">
            <v>990 x 600mm Shelf</v>
          </cell>
          <cell r="AN132">
            <v>15</v>
          </cell>
          <cell r="AO132">
            <v>15</v>
          </cell>
          <cell r="AP132">
            <v>15</v>
          </cell>
          <cell r="AQ132">
            <v>15</v>
          </cell>
          <cell r="AR132">
            <v>15</v>
          </cell>
          <cell r="AS132">
            <v>20</v>
          </cell>
          <cell r="AT132">
            <v>20</v>
          </cell>
        </row>
        <row r="133">
          <cell r="A133" t="str">
            <v>Crewe - Grand Junction RP</v>
          </cell>
          <cell r="B133" t="str">
            <v>NW60</v>
          </cell>
          <cell r="AM133" t="str">
            <v>Large Midfloor Mesh</v>
          </cell>
          <cell r="AN133">
            <v>2</v>
          </cell>
          <cell r="AO133">
            <v>2</v>
          </cell>
          <cell r="AP133">
            <v>2</v>
          </cell>
          <cell r="AQ133">
            <v>2</v>
          </cell>
          <cell r="AR133">
            <v>2</v>
          </cell>
          <cell r="AS133">
            <v>3</v>
          </cell>
          <cell r="AT133">
            <v>3</v>
          </cell>
        </row>
        <row r="134">
          <cell r="A134" t="str">
            <v xml:space="preserve">Cribbs Causeway </v>
          </cell>
          <cell r="B134" t="str">
            <v>6473</v>
          </cell>
          <cell r="AM134" t="str">
            <v>Inset Mesh for Tabletop Frame</v>
          </cell>
          <cell r="AN134">
            <v>2</v>
          </cell>
          <cell r="AO134">
            <v>2</v>
          </cell>
          <cell r="AP134">
            <v>2</v>
          </cell>
          <cell r="AQ134">
            <v>2</v>
          </cell>
          <cell r="AR134">
            <v>2</v>
          </cell>
          <cell r="AS134">
            <v>2</v>
          </cell>
          <cell r="AT134">
            <v>2</v>
          </cell>
        </row>
        <row r="135">
          <cell r="A135" t="str">
            <v>Crossgates Leeds</v>
          </cell>
          <cell r="B135" t="str">
            <v>7951</v>
          </cell>
          <cell r="AM135" t="str">
            <v>Arm for Mesh</v>
          </cell>
          <cell r="AN135">
            <v>40</v>
          </cell>
          <cell r="AO135">
            <v>40</v>
          </cell>
          <cell r="AP135">
            <v>40</v>
          </cell>
          <cell r="AQ135">
            <v>40</v>
          </cell>
          <cell r="AR135">
            <v>40</v>
          </cell>
          <cell r="AS135">
            <v>50</v>
          </cell>
          <cell r="AT135">
            <v>50</v>
          </cell>
        </row>
        <row r="136">
          <cell r="A136" t="str">
            <v>Crouch End</v>
          </cell>
          <cell r="B136" t="str">
            <v>7870</v>
          </cell>
          <cell r="AM136" t="str">
            <v>90 x 2200 x 1000mm Plinth</v>
          </cell>
          <cell r="AN136">
            <v>1</v>
          </cell>
          <cell r="AO136">
            <v>1</v>
          </cell>
          <cell r="AP136">
            <v>1</v>
          </cell>
          <cell r="AQ136">
            <v>1</v>
          </cell>
          <cell r="AR136">
            <v>1</v>
          </cell>
          <cell r="AS136">
            <v>2</v>
          </cell>
          <cell r="AT136">
            <v>2</v>
          </cell>
        </row>
        <row r="137">
          <cell r="A137" t="str">
            <v xml:space="preserve">Croydon </v>
          </cell>
          <cell r="B137" t="str">
            <v>0220</v>
          </cell>
          <cell r="AM137" t="str">
            <v>200 x 1000mm Plinth c/w ABS</v>
          </cell>
          <cell r="AN137">
            <v>0</v>
          </cell>
          <cell r="AO137">
            <v>0</v>
          </cell>
          <cell r="AP137">
            <v>0</v>
          </cell>
          <cell r="AQ137">
            <v>0</v>
          </cell>
          <cell r="AR137">
            <v>0</v>
          </cell>
          <cell r="AS137">
            <v>2</v>
          </cell>
          <cell r="AT137">
            <v>2</v>
          </cell>
        </row>
        <row r="138">
          <cell r="A138" t="str">
            <v xml:space="preserve">Culverhouse Cross </v>
          </cell>
          <cell r="B138" t="str">
            <v>1193</v>
          </cell>
          <cell r="AM138" t="str">
            <v>HEV3</v>
          </cell>
          <cell r="AN138">
            <v>0</v>
          </cell>
          <cell r="AO138">
            <v>0</v>
          </cell>
          <cell r="AP138" t="str">
            <v>DOS</v>
          </cell>
          <cell r="AQ138" t="str">
            <v>DOS</v>
          </cell>
          <cell r="AR138" t="str">
            <v>DOS</v>
          </cell>
          <cell r="AS138" t="str">
            <v>DOS</v>
          </cell>
          <cell r="AT138" t="str">
            <v>DOS</v>
          </cell>
        </row>
        <row r="139">
          <cell r="A139" t="str">
            <v xml:space="preserve">Cwmbran </v>
          </cell>
          <cell r="B139" t="str">
            <v>3159</v>
          </cell>
          <cell r="AM139" t="str">
            <v>HEV4</v>
          </cell>
          <cell r="AN139">
            <v>0</v>
          </cell>
          <cell r="AO139">
            <v>0</v>
          </cell>
          <cell r="AP139" t="str">
            <v>DOS</v>
          </cell>
          <cell r="AQ139" t="str">
            <v>DOS</v>
          </cell>
          <cell r="AR139" t="str">
            <v>DOS</v>
          </cell>
          <cell r="AS139" t="str">
            <v>DOS</v>
          </cell>
          <cell r="AT139" t="str">
            <v>DOS</v>
          </cell>
        </row>
        <row r="140">
          <cell r="A140" t="str">
            <v xml:space="preserve">Darlington </v>
          </cell>
          <cell r="B140" t="str">
            <v>0123</v>
          </cell>
          <cell r="AM140" t="str">
            <v>2900 x 1000mm Magnetic Décor Frame</v>
          </cell>
          <cell r="AN140" t="str">
            <v>DOS</v>
          </cell>
          <cell r="AO140" t="str">
            <v>DOS</v>
          </cell>
          <cell r="AP140" t="str">
            <v>DOS</v>
          </cell>
          <cell r="AQ140" t="str">
            <v>DOS</v>
          </cell>
          <cell r="AR140" t="str">
            <v>DOS</v>
          </cell>
          <cell r="AS140" t="str">
            <v>DOS</v>
          </cell>
          <cell r="AT140" t="str">
            <v>DOS</v>
          </cell>
        </row>
        <row r="141">
          <cell r="A141" t="str">
            <v>Dartford RP</v>
          </cell>
          <cell r="B141" t="str">
            <v>NW56</v>
          </cell>
          <cell r="AM141" t="str">
            <v>2600 x 1000mm Magnetic Décor Frame</v>
          </cell>
          <cell r="AN141" t="str">
            <v>DOS</v>
          </cell>
          <cell r="AO141" t="str">
            <v>DOS</v>
          </cell>
          <cell r="AP141" t="str">
            <v>DOS</v>
          </cell>
          <cell r="AQ141" t="str">
            <v>DOS</v>
          </cell>
          <cell r="AR141" t="str">
            <v>DOS</v>
          </cell>
          <cell r="AS141" t="str">
            <v>DOS</v>
          </cell>
          <cell r="AT141" t="str">
            <v>DOS</v>
          </cell>
        </row>
        <row r="142">
          <cell r="A142" t="str">
            <v>Dartmouth Simply Food</v>
          </cell>
          <cell r="B142" t="str">
            <v>NW38</v>
          </cell>
          <cell r="AM142" t="str">
            <v>2890 x 1000mm Add on Panel with Split Batten c/w Brkts &amp; Undercoat</v>
          </cell>
          <cell r="AN142">
            <v>0</v>
          </cell>
          <cell r="AO142">
            <v>0</v>
          </cell>
          <cell r="AP142" t="str">
            <v>DOS</v>
          </cell>
          <cell r="AQ142" t="str">
            <v>DOS</v>
          </cell>
          <cell r="AR142" t="str">
            <v>DOS</v>
          </cell>
          <cell r="AS142" t="str">
            <v>DOS</v>
          </cell>
          <cell r="AT142" t="str">
            <v>DOS</v>
          </cell>
        </row>
        <row r="143">
          <cell r="A143" t="str">
            <v xml:space="preserve">Deal </v>
          </cell>
          <cell r="B143" t="str">
            <v>2325</v>
          </cell>
          <cell r="AM143" t="str">
            <v>2000 x 1000mm Add on Panel with Split Batten c/w Brkts &amp; Undercoat</v>
          </cell>
          <cell r="AN143">
            <v>0</v>
          </cell>
          <cell r="AO143">
            <v>0</v>
          </cell>
          <cell r="AP143" t="str">
            <v>DOS</v>
          </cell>
          <cell r="AQ143" t="str">
            <v>DOS</v>
          </cell>
          <cell r="AR143" t="str">
            <v>DOS</v>
          </cell>
          <cell r="AS143" t="str">
            <v>DOS</v>
          </cell>
          <cell r="AT143" t="str">
            <v>DOS</v>
          </cell>
        </row>
        <row r="144">
          <cell r="A144" t="str">
            <v xml:space="preserve">Derby </v>
          </cell>
          <cell r="B144" t="str">
            <v>1449</v>
          </cell>
          <cell r="AM144" t="str">
            <v>1550 x 1000mm Add on Curtain Panel with Split Batten c/w Brkts &amp; Undercoat</v>
          </cell>
          <cell r="AN144">
            <v>0</v>
          </cell>
          <cell r="AO144">
            <v>0</v>
          </cell>
          <cell r="AP144" t="str">
            <v>DOS</v>
          </cell>
          <cell r="AQ144" t="str">
            <v>DOS</v>
          </cell>
          <cell r="AR144" t="str">
            <v>DOS</v>
          </cell>
          <cell r="AS144" t="str">
            <v>DOS</v>
          </cell>
          <cell r="AT144" t="str">
            <v>DOS</v>
          </cell>
        </row>
        <row r="145">
          <cell r="A145" t="str">
            <v>Derby Eagle Centre</v>
          </cell>
          <cell r="B145" t="str">
            <v>5241</v>
          </cell>
          <cell r="AM145" t="str">
            <v>Solid Event Zone Screen</v>
          </cell>
          <cell r="AN145">
            <v>0</v>
          </cell>
          <cell r="AO145">
            <v>0</v>
          </cell>
          <cell r="AP145" t="str">
            <v>DOS</v>
          </cell>
          <cell r="AQ145" t="str">
            <v>DOS</v>
          </cell>
          <cell r="AR145" t="str">
            <v>DOS</v>
          </cell>
          <cell r="AS145" t="str">
            <v>DOS</v>
          </cell>
          <cell r="AT145" t="str">
            <v>DOS</v>
          </cell>
        </row>
        <row r="146">
          <cell r="A146" t="str">
            <v xml:space="preserve">Derby Satellite </v>
          </cell>
          <cell r="B146" t="str">
            <v>0403</v>
          </cell>
          <cell r="AM146" t="str">
            <v>Fabric Event Zone Screen</v>
          </cell>
          <cell r="AN146">
            <v>0</v>
          </cell>
          <cell r="AO146">
            <v>0</v>
          </cell>
          <cell r="AP146" t="str">
            <v>DOS</v>
          </cell>
          <cell r="AQ146" t="str">
            <v>DOS</v>
          </cell>
          <cell r="AR146" t="str">
            <v>DOS</v>
          </cell>
          <cell r="AS146" t="str">
            <v>DOS</v>
          </cell>
          <cell r="AT146" t="str">
            <v>DOS</v>
          </cell>
        </row>
        <row r="147">
          <cell r="A147" t="str">
            <v xml:space="preserve">Dewsbury </v>
          </cell>
          <cell r="B147" t="str">
            <v>2192</v>
          </cell>
        </row>
        <row r="148">
          <cell r="A148" t="str">
            <v>Didsbury</v>
          </cell>
          <cell r="B148" t="str">
            <v>4381</v>
          </cell>
          <cell r="AM148" t="str">
            <v>Acrylic &amp; Branding Working Stock - All Stores</v>
          </cell>
          <cell r="AN148" t="str">
            <v>Retail Pk Small</v>
          </cell>
          <cell r="AO148" t="str">
            <v>H/S Small</v>
          </cell>
          <cell r="AP148" t="str">
            <v>Retail Pk Large</v>
          </cell>
          <cell r="AQ148" t="str">
            <v>H/S Medium</v>
          </cell>
          <cell r="AR148" t="str">
            <v>H/S Lrg part seg</v>
          </cell>
          <cell r="AS148" t="str">
            <v>H/S Lrg full seg</v>
          </cell>
          <cell r="AT148" t="str">
            <v>Flagship</v>
          </cell>
        </row>
        <row r="149">
          <cell r="A149" t="str">
            <v>Didsbury Simply Food</v>
          </cell>
          <cell r="B149" t="str">
            <v>0438</v>
          </cell>
          <cell r="AM149" t="str">
            <v>Microslat Wallet Shelf</v>
          </cell>
          <cell r="AN149">
            <v>1</v>
          </cell>
          <cell r="AO149">
            <v>1</v>
          </cell>
          <cell r="AP149">
            <v>2</v>
          </cell>
          <cell r="AQ149">
            <v>2</v>
          </cell>
          <cell r="AR149">
            <v>2</v>
          </cell>
          <cell r="AS149">
            <v>4</v>
          </cell>
          <cell r="AT149">
            <v>4</v>
          </cell>
        </row>
        <row r="150">
          <cell r="A150" t="str">
            <v xml:space="preserve">Doncaster </v>
          </cell>
          <cell r="B150" t="str">
            <v>0356</v>
          </cell>
          <cell r="AM150" t="str">
            <v>Microslat Acrylic Box</v>
          </cell>
          <cell r="AN150">
            <v>2</v>
          </cell>
          <cell r="AO150">
            <v>2</v>
          </cell>
          <cell r="AP150">
            <v>2</v>
          </cell>
          <cell r="AQ150">
            <v>2</v>
          </cell>
          <cell r="AR150">
            <v>2</v>
          </cell>
          <cell r="AS150">
            <v>4</v>
          </cell>
          <cell r="AT150">
            <v>4</v>
          </cell>
        </row>
        <row r="151">
          <cell r="A151" t="str">
            <v xml:space="preserve">Dorchester </v>
          </cell>
          <cell r="B151" t="str">
            <v>2257</v>
          </cell>
          <cell r="AM151" t="str">
            <v>Microslat Acrylic Box for Tie Holder</v>
          </cell>
          <cell r="AN151">
            <v>2</v>
          </cell>
          <cell r="AO151">
            <v>2</v>
          </cell>
          <cell r="AP151">
            <v>2</v>
          </cell>
          <cell r="AQ151">
            <v>2</v>
          </cell>
          <cell r="AR151">
            <v>2</v>
          </cell>
          <cell r="AS151">
            <v>4</v>
          </cell>
          <cell r="AT151">
            <v>4</v>
          </cell>
        </row>
        <row r="152">
          <cell r="A152" t="str">
            <v xml:space="preserve">Dorking </v>
          </cell>
          <cell r="B152" t="str">
            <v>3706</v>
          </cell>
          <cell r="AM152" t="str">
            <v>Microslat Umbrella Shelf</v>
          </cell>
          <cell r="AN152">
            <v>18</v>
          </cell>
          <cell r="AO152">
            <v>18</v>
          </cell>
          <cell r="AP152">
            <v>24</v>
          </cell>
          <cell r="AQ152">
            <v>24</v>
          </cell>
          <cell r="AR152">
            <v>24</v>
          </cell>
          <cell r="AS152">
            <v>32</v>
          </cell>
          <cell r="AT152">
            <v>32</v>
          </cell>
        </row>
        <row r="153">
          <cell r="A153" t="str">
            <v xml:space="preserve">Douglas </v>
          </cell>
          <cell r="B153" t="str">
            <v>5429</v>
          </cell>
          <cell r="AM153" t="str">
            <v>300 x 300mm Graphic Holder off Rack</v>
          </cell>
          <cell r="AN153">
            <v>8</v>
          </cell>
          <cell r="AO153">
            <v>8</v>
          </cell>
          <cell r="AP153">
            <v>8</v>
          </cell>
          <cell r="AQ153">
            <v>8</v>
          </cell>
          <cell r="AR153">
            <v>8</v>
          </cell>
          <cell r="AS153">
            <v>12</v>
          </cell>
          <cell r="AT153">
            <v>12</v>
          </cell>
        </row>
        <row r="154">
          <cell r="A154" t="str">
            <v xml:space="preserve">Dover </v>
          </cell>
          <cell r="B154" t="str">
            <v>0783</v>
          </cell>
          <cell r="AM154" t="str">
            <v>78 x 78mm Ticket Holder off Rack Blade</v>
          </cell>
          <cell r="AN154">
            <v>0</v>
          </cell>
          <cell r="AO154">
            <v>0</v>
          </cell>
          <cell r="AP154">
            <v>8</v>
          </cell>
          <cell r="AQ154">
            <v>8</v>
          </cell>
          <cell r="AR154">
            <v>8</v>
          </cell>
          <cell r="AS154">
            <v>12</v>
          </cell>
          <cell r="AT154">
            <v>12</v>
          </cell>
        </row>
        <row r="155">
          <cell r="A155" t="str">
            <v>Drogheda</v>
          </cell>
          <cell r="B155" t="str">
            <v>9836</v>
          </cell>
          <cell r="AM155" t="str">
            <v>300 x 300mm Hinged Graphic Holder</v>
          </cell>
          <cell r="AN155">
            <v>0</v>
          </cell>
          <cell r="AO155">
            <v>0</v>
          </cell>
          <cell r="AP155">
            <v>8</v>
          </cell>
          <cell r="AQ155">
            <v>8</v>
          </cell>
          <cell r="AR155">
            <v>8</v>
          </cell>
          <cell r="AS155">
            <v>12</v>
          </cell>
          <cell r="AT155">
            <v>12</v>
          </cell>
        </row>
        <row r="156">
          <cell r="A156" t="str">
            <v>Dublin Grafton St</v>
          </cell>
          <cell r="B156" t="str">
            <v>5458</v>
          </cell>
          <cell r="AM156" t="str">
            <v>300 x 300 x 500mm Blue Harbour Blue Graphic Holder</v>
          </cell>
          <cell r="AN156">
            <v>5</v>
          </cell>
          <cell r="AO156">
            <v>5</v>
          </cell>
          <cell r="AP156">
            <v>5</v>
          </cell>
          <cell r="AQ156">
            <v>5</v>
          </cell>
          <cell r="AR156">
            <v>5</v>
          </cell>
          <cell r="AS156">
            <v>4</v>
          </cell>
          <cell r="AT156">
            <v>4</v>
          </cell>
        </row>
        <row r="157">
          <cell r="A157" t="str">
            <v>Dublin Mary St</v>
          </cell>
          <cell r="B157" t="str">
            <v>4048</v>
          </cell>
          <cell r="AM157" t="str">
            <v>Collezione 300 x 300 x 500mm Zebrano Graphic Holder</v>
          </cell>
          <cell r="AN157">
            <v>0</v>
          </cell>
          <cell r="AO157">
            <v>0</v>
          </cell>
          <cell r="AP157">
            <v>0</v>
          </cell>
          <cell r="AQ157">
            <v>0</v>
          </cell>
          <cell r="AR157">
            <v>0</v>
          </cell>
          <cell r="AS157">
            <v>4</v>
          </cell>
          <cell r="AT157">
            <v>4</v>
          </cell>
        </row>
        <row r="158">
          <cell r="A158" t="str">
            <v xml:space="preserve">Dumfries </v>
          </cell>
          <cell r="B158" t="str">
            <v>3285</v>
          </cell>
          <cell r="AM158" t="str">
            <v>42x76mm Shelf Ticket Holder</v>
          </cell>
          <cell r="AN158">
            <v>35</v>
          </cell>
          <cell r="AO158">
            <v>35</v>
          </cell>
          <cell r="AP158">
            <v>75</v>
          </cell>
          <cell r="AQ158">
            <v>75</v>
          </cell>
          <cell r="AR158">
            <v>75</v>
          </cell>
          <cell r="AS158">
            <v>100</v>
          </cell>
          <cell r="AT158">
            <v>100</v>
          </cell>
        </row>
        <row r="159">
          <cell r="A159" t="str">
            <v>Dun Laoghaire</v>
          </cell>
          <cell r="B159" t="str">
            <v>7391</v>
          </cell>
          <cell r="AM159" t="str">
            <v>42X1140mm Shelf Ticket Holder</v>
          </cell>
          <cell r="AN159">
            <v>15</v>
          </cell>
          <cell r="AO159">
            <v>15</v>
          </cell>
          <cell r="AP159">
            <v>25</v>
          </cell>
          <cell r="AQ159">
            <v>25</v>
          </cell>
          <cell r="AR159">
            <v>25</v>
          </cell>
          <cell r="AS159">
            <v>50</v>
          </cell>
          <cell r="AT159">
            <v>50</v>
          </cell>
        </row>
        <row r="160">
          <cell r="A160" t="str">
            <v xml:space="preserve">Dundee </v>
          </cell>
          <cell r="B160" t="str">
            <v>2150</v>
          </cell>
          <cell r="AM160" t="str">
            <v>8mm End of Arm Clamp</v>
          </cell>
          <cell r="AN160">
            <v>65</v>
          </cell>
          <cell r="AO160">
            <v>65</v>
          </cell>
          <cell r="AP160">
            <v>80</v>
          </cell>
          <cell r="AQ160">
            <v>80</v>
          </cell>
          <cell r="AR160">
            <v>80</v>
          </cell>
          <cell r="AS160">
            <v>110</v>
          </cell>
          <cell r="AT160">
            <v>110</v>
          </cell>
        </row>
        <row r="161">
          <cell r="A161" t="str">
            <v>Dundee Kingsway</v>
          </cell>
          <cell r="B161" t="str">
            <v>NW25</v>
          </cell>
          <cell r="AM161" t="str">
            <v>25mm End of Arm Clamp</v>
          </cell>
          <cell r="AN161">
            <v>100</v>
          </cell>
          <cell r="AO161">
            <v>100</v>
          </cell>
          <cell r="AP161">
            <v>150</v>
          </cell>
          <cell r="AQ161">
            <v>150</v>
          </cell>
          <cell r="AR161">
            <v>150</v>
          </cell>
          <cell r="AS161">
            <v>200</v>
          </cell>
          <cell r="AT161">
            <v>200</v>
          </cell>
        </row>
        <row r="162">
          <cell r="A162" t="str">
            <v>Dundrum</v>
          </cell>
          <cell r="B162" t="str">
            <v>7362</v>
          </cell>
          <cell r="AM162" t="str">
            <v>12mm End of Arm Clamp</v>
          </cell>
          <cell r="AN162">
            <v>100</v>
          </cell>
          <cell r="AO162">
            <v>100</v>
          </cell>
          <cell r="AP162">
            <v>150</v>
          </cell>
          <cell r="AQ162">
            <v>150</v>
          </cell>
          <cell r="AR162">
            <v>150</v>
          </cell>
          <cell r="AS162">
            <v>200</v>
          </cell>
          <cell r="AT162">
            <v>200</v>
          </cell>
        </row>
        <row r="163">
          <cell r="A163" t="str">
            <v xml:space="preserve">Dunfermline </v>
          </cell>
          <cell r="B163" t="str">
            <v>3311</v>
          </cell>
          <cell r="AM163" t="str">
            <v>78 x 78mm Hinge Ticket Holder</v>
          </cell>
          <cell r="AN163">
            <v>75</v>
          </cell>
          <cell r="AO163">
            <v>75</v>
          </cell>
          <cell r="AP163">
            <v>150</v>
          </cell>
          <cell r="AQ163">
            <v>150</v>
          </cell>
          <cell r="AR163">
            <v>150</v>
          </cell>
          <cell r="AS163">
            <v>20</v>
          </cell>
          <cell r="AT163">
            <v>20</v>
          </cell>
        </row>
        <row r="164">
          <cell r="A164" t="str">
            <v xml:space="preserve">Durham </v>
          </cell>
          <cell r="B164" t="str">
            <v>2370</v>
          </cell>
          <cell r="AM164" t="str">
            <v>300 x 300mm Graphic Holder off Slab Unit</v>
          </cell>
          <cell r="AN164">
            <v>20</v>
          </cell>
          <cell r="AO164">
            <v>20</v>
          </cell>
          <cell r="AP164">
            <v>30</v>
          </cell>
          <cell r="AQ164">
            <v>30</v>
          </cell>
          <cell r="AR164">
            <v>30</v>
          </cell>
          <cell r="AS164">
            <v>40</v>
          </cell>
          <cell r="AT164">
            <v>40</v>
          </cell>
        </row>
        <row r="165">
          <cell r="A165" t="str">
            <v xml:space="preserve">Ealing Broadway </v>
          </cell>
          <cell r="B165" t="str">
            <v>2613</v>
          </cell>
          <cell r="AM165" t="str">
            <v>300 x 300mm F/S Graphic Holder</v>
          </cell>
          <cell r="AN165">
            <v>50</v>
          </cell>
          <cell r="AO165">
            <v>50</v>
          </cell>
          <cell r="AP165">
            <v>30</v>
          </cell>
          <cell r="AQ165">
            <v>30</v>
          </cell>
          <cell r="AR165">
            <v>30</v>
          </cell>
          <cell r="AS165">
            <v>40</v>
          </cell>
          <cell r="AT165">
            <v>40</v>
          </cell>
        </row>
        <row r="166">
          <cell r="A166" t="str">
            <v>Earls Court</v>
          </cell>
          <cell r="B166" t="str">
            <v>7223</v>
          </cell>
          <cell r="AM166" t="str">
            <v>300 x 300mm Graphic Holder</v>
          </cell>
          <cell r="AN166">
            <v>0</v>
          </cell>
          <cell r="AO166">
            <v>0</v>
          </cell>
          <cell r="AP166">
            <v>50</v>
          </cell>
          <cell r="AQ166">
            <v>50</v>
          </cell>
          <cell r="AR166">
            <v>50</v>
          </cell>
          <cell r="AS166">
            <v>40</v>
          </cell>
          <cell r="AT166">
            <v>40</v>
          </cell>
        </row>
        <row r="167">
          <cell r="A167" t="str">
            <v xml:space="preserve">East Ham </v>
          </cell>
          <cell r="B167" t="str">
            <v>0479</v>
          </cell>
          <cell r="AM167" t="str">
            <v>Injection Moulded Round Clip for 25mm° Arms</v>
          </cell>
          <cell r="AN167">
            <v>50</v>
          </cell>
          <cell r="AO167">
            <v>50</v>
          </cell>
          <cell r="AP167">
            <v>75</v>
          </cell>
          <cell r="AQ167">
            <v>75</v>
          </cell>
          <cell r="AR167">
            <v>75</v>
          </cell>
          <cell r="AS167">
            <v>100</v>
          </cell>
          <cell r="AT167">
            <v>100</v>
          </cell>
        </row>
        <row r="168">
          <cell r="A168" t="str">
            <v xml:space="preserve">East Kilbride </v>
          </cell>
          <cell r="B168" t="str">
            <v>3094</v>
          </cell>
          <cell r="AM168" t="str">
            <v>Injection Moulded Oval Clip for 30 x 15mm Hook in Bars</v>
          </cell>
          <cell r="AN168">
            <v>50</v>
          </cell>
          <cell r="AO168">
            <v>50</v>
          </cell>
          <cell r="AP168">
            <v>75</v>
          </cell>
          <cell r="AQ168">
            <v>75</v>
          </cell>
          <cell r="AR168">
            <v>75</v>
          </cell>
          <cell r="AS168">
            <v>100</v>
          </cell>
          <cell r="AT168">
            <v>100</v>
          </cell>
        </row>
        <row r="169">
          <cell r="A169" t="str">
            <v>East Sheen</v>
          </cell>
          <cell r="B169" t="str">
            <v>NW03</v>
          </cell>
          <cell r="AM169" t="str">
            <v>38 x 78mm Shelf Edge Magnetic Ticket Holder</v>
          </cell>
          <cell r="AN169">
            <v>150</v>
          </cell>
          <cell r="AO169">
            <v>150</v>
          </cell>
          <cell r="AP169">
            <v>200</v>
          </cell>
          <cell r="AQ169">
            <v>200</v>
          </cell>
          <cell r="AR169">
            <v>200</v>
          </cell>
          <cell r="AS169">
            <v>300</v>
          </cell>
          <cell r="AT169">
            <v>300</v>
          </cell>
        </row>
        <row r="170">
          <cell r="A170" t="str">
            <v>East Sheen Simply Food</v>
          </cell>
          <cell r="B170" t="str">
            <v>7469</v>
          </cell>
          <cell r="AM170" t="str">
            <v>300 x 600mm Chunky Freestanding Graphic Holder</v>
          </cell>
          <cell r="AN170">
            <v>15</v>
          </cell>
          <cell r="AO170">
            <v>15</v>
          </cell>
          <cell r="AP170">
            <v>0</v>
          </cell>
          <cell r="AQ170">
            <v>0</v>
          </cell>
          <cell r="AR170">
            <v>0</v>
          </cell>
          <cell r="AS170">
            <v>0</v>
          </cell>
          <cell r="AT170">
            <v>0</v>
          </cell>
        </row>
        <row r="171">
          <cell r="A171" t="str">
            <v xml:space="preserve">Eastbourne </v>
          </cell>
          <cell r="B171" t="str">
            <v>2804</v>
          </cell>
          <cell r="AM171" t="str">
            <v>25 x 8" Clear Acryllic Shoe Horn</v>
          </cell>
          <cell r="AN171">
            <v>10</v>
          </cell>
          <cell r="AO171">
            <v>10</v>
          </cell>
          <cell r="AP171">
            <v>15</v>
          </cell>
          <cell r="AQ171">
            <v>10</v>
          </cell>
          <cell r="AR171">
            <v>15</v>
          </cell>
          <cell r="AS171">
            <v>20</v>
          </cell>
          <cell r="AT171">
            <v>20</v>
          </cell>
        </row>
        <row r="172">
          <cell r="A172" t="str">
            <v>Eden, High Wycombe</v>
          </cell>
          <cell r="B172">
            <v>2901</v>
          </cell>
          <cell r="AM172" t="str">
            <v>25 x 16" Clear Acryllic Shoe Horn</v>
          </cell>
          <cell r="AN172">
            <v>0</v>
          </cell>
          <cell r="AO172">
            <v>0</v>
          </cell>
          <cell r="AP172">
            <v>0</v>
          </cell>
          <cell r="AQ172">
            <v>0</v>
          </cell>
          <cell r="AR172">
            <v>0</v>
          </cell>
          <cell r="AS172">
            <v>20</v>
          </cell>
          <cell r="AT172">
            <v>20</v>
          </cell>
        </row>
        <row r="173">
          <cell r="A173" t="str">
            <v>Edgeware</v>
          </cell>
          <cell r="B173" t="str">
            <v>0864</v>
          </cell>
          <cell r="AM173" t="str">
            <v>300 x 200mm Acrylic Stacking Shelf</v>
          </cell>
          <cell r="AN173">
            <v>20</v>
          </cell>
          <cell r="AO173">
            <v>20</v>
          </cell>
          <cell r="AP173">
            <v>20</v>
          </cell>
          <cell r="AQ173">
            <v>20</v>
          </cell>
          <cell r="AR173">
            <v>20</v>
          </cell>
          <cell r="AS173">
            <v>30</v>
          </cell>
          <cell r="AT173">
            <v>30</v>
          </cell>
        </row>
        <row r="174">
          <cell r="A174" t="str">
            <v xml:space="preserve">Edgware Road </v>
          </cell>
          <cell r="B174" t="str">
            <v>2927</v>
          </cell>
          <cell r="AM174" t="str">
            <v>4 x 450 x 450mm Clear Acrylic Shelf</v>
          </cell>
          <cell r="AN174">
            <v>20</v>
          </cell>
          <cell r="AO174">
            <v>20</v>
          </cell>
          <cell r="AP174">
            <v>20</v>
          </cell>
          <cell r="AQ174">
            <v>20</v>
          </cell>
          <cell r="AR174">
            <v>20</v>
          </cell>
          <cell r="AS174">
            <v>30</v>
          </cell>
          <cell r="AT174">
            <v>30</v>
          </cell>
        </row>
        <row r="175">
          <cell r="A175" t="str">
            <v>Edinburgh - Fort Kinnaird (Simply Food)</v>
          </cell>
          <cell r="B175" t="str">
            <v>4569</v>
          </cell>
          <cell r="AM175" t="str">
            <v>Clear Acrylic Box for Wire Basket</v>
          </cell>
          <cell r="AN175">
            <v>8</v>
          </cell>
          <cell r="AO175">
            <v>8</v>
          </cell>
          <cell r="AP175">
            <v>8</v>
          </cell>
          <cell r="AQ175">
            <v>8</v>
          </cell>
          <cell r="AR175">
            <v>8</v>
          </cell>
          <cell r="AS175">
            <v>10</v>
          </cell>
          <cell r="AT175">
            <v>10</v>
          </cell>
        </row>
        <row r="176">
          <cell r="A176" t="str">
            <v>Edinburgh - Fort Kinnaird Retail Park</v>
          </cell>
          <cell r="B176" t="str">
            <v>5283</v>
          </cell>
          <cell r="AM176" t="str">
            <v>Tabletop Frame Pin</v>
          </cell>
          <cell r="AN176">
            <v>15</v>
          </cell>
          <cell r="AO176">
            <v>15</v>
          </cell>
          <cell r="AP176">
            <v>15</v>
          </cell>
          <cell r="AQ176">
            <v>15</v>
          </cell>
          <cell r="AR176">
            <v>15</v>
          </cell>
          <cell r="AS176">
            <v>20</v>
          </cell>
          <cell r="AT176">
            <v>20</v>
          </cell>
        </row>
        <row r="177">
          <cell r="A177" t="str">
            <v>Edinburgh Princes Street</v>
          </cell>
          <cell r="B177" t="str">
            <v>2914</v>
          </cell>
          <cell r="AM177" t="str">
            <v>210 x 210mm Freestanding Ticket Holder</v>
          </cell>
          <cell r="AN177">
            <v>30</v>
          </cell>
          <cell r="AO177">
            <v>30</v>
          </cell>
          <cell r="AP177">
            <v>40</v>
          </cell>
          <cell r="AQ177">
            <v>40</v>
          </cell>
          <cell r="AR177">
            <v>40</v>
          </cell>
          <cell r="AS177">
            <v>50</v>
          </cell>
          <cell r="AT177">
            <v>50</v>
          </cell>
        </row>
        <row r="178">
          <cell r="A178" t="str">
            <v xml:space="preserve">Edinburgh Satellite </v>
          </cell>
          <cell r="B178" t="str">
            <v>0467</v>
          </cell>
          <cell r="AM178" t="str">
            <v>Half A4 Ticket Holder off Glass 10mm Shelf</v>
          </cell>
          <cell r="AN178">
            <v>30</v>
          </cell>
          <cell r="AO178">
            <v>30</v>
          </cell>
          <cell r="AP178">
            <v>40</v>
          </cell>
          <cell r="AQ178">
            <v>40</v>
          </cell>
          <cell r="AR178">
            <v>40</v>
          </cell>
          <cell r="AS178">
            <v>50</v>
          </cell>
          <cell r="AT178">
            <v>50</v>
          </cell>
        </row>
        <row r="179">
          <cell r="A179" t="str">
            <v>Edinburgh Waverley</v>
          </cell>
          <cell r="B179" t="str">
            <v>7427</v>
          </cell>
          <cell r="AM179" t="str">
            <v>Half A4 Ticket Holder off Solid 40mm Shelf</v>
          </cell>
          <cell r="AN179">
            <v>30</v>
          </cell>
          <cell r="AO179">
            <v>30</v>
          </cell>
          <cell r="AP179">
            <v>40</v>
          </cell>
          <cell r="AQ179">
            <v>40</v>
          </cell>
          <cell r="AR179">
            <v>40</v>
          </cell>
          <cell r="AS179">
            <v>50</v>
          </cell>
          <cell r="AT179">
            <v>50</v>
          </cell>
        </row>
        <row r="180">
          <cell r="A180" t="str">
            <v>Elgin</v>
          </cell>
          <cell r="B180" t="str">
            <v>6994</v>
          </cell>
        </row>
        <row r="181">
          <cell r="A181" t="str">
            <v xml:space="preserve">Eltham </v>
          </cell>
          <cell r="B181" t="str">
            <v>2396</v>
          </cell>
          <cell r="AM181" t="str">
            <v>Peak Working Stock - all stores</v>
          </cell>
          <cell r="AN181" t="str">
            <v>Retail Pk Small</v>
          </cell>
          <cell r="AO181" t="str">
            <v>H/S Small</v>
          </cell>
          <cell r="AP181" t="str">
            <v>Retail Pk Large</v>
          </cell>
          <cell r="AQ181" t="str">
            <v>H/S Medium</v>
          </cell>
          <cell r="AR181" t="str">
            <v>H/S Lrg part seg</v>
          </cell>
          <cell r="AS181" t="str">
            <v>H/S Lrg full seg</v>
          </cell>
          <cell r="AT181" t="str">
            <v>Flagship</v>
          </cell>
        </row>
        <row r="182">
          <cell r="A182" t="str">
            <v xml:space="preserve">Enfield </v>
          </cell>
          <cell r="B182" t="str">
            <v>3214</v>
          </cell>
          <cell r="AM182" t="str">
            <v>1 x White Upper &amp; 2 x Lower Volume 1400mm Table Set</v>
          </cell>
          <cell r="AN182">
            <v>1</v>
          </cell>
          <cell r="AO182">
            <v>1</v>
          </cell>
          <cell r="AP182">
            <v>2</v>
          </cell>
          <cell r="AQ182">
            <v>2</v>
          </cell>
          <cell r="AR182">
            <v>2</v>
          </cell>
          <cell r="AS182">
            <v>0</v>
          </cell>
          <cell r="AT182">
            <v>0</v>
          </cell>
        </row>
        <row r="183">
          <cell r="A183" t="str">
            <v>Enniskillen</v>
          </cell>
          <cell r="B183" t="str">
            <v>8145</v>
          </cell>
          <cell r="AM183" t="str">
            <v>1 x White Upper &amp; 2 x Lower Volume 2100mm Table Set</v>
          </cell>
          <cell r="AN183">
            <v>0</v>
          </cell>
          <cell r="AO183">
            <v>0</v>
          </cell>
          <cell r="AP183">
            <v>0</v>
          </cell>
          <cell r="AQ183">
            <v>0</v>
          </cell>
          <cell r="AR183">
            <v>0</v>
          </cell>
          <cell r="AS183">
            <v>3</v>
          </cell>
          <cell r="AT183">
            <v>3</v>
          </cell>
        </row>
        <row r="184">
          <cell r="A184" t="str">
            <v xml:space="preserve">Epsom </v>
          </cell>
          <cell r="B184" t="str">
            <v>3227</v>
          </cell>
          <cell r="AM184" t="str">
            <v>4 Way Unit - Chrome Arms with Light Grey Base</v>
          </cell>
          <cell r="AN184">
            <v>0</v>
          </cell>
          <cell r="AO184">
            <v>0</v>
          </cell>
          <cell r="AP184">
            <v>4</v>
          </cell>
          <cell r="AQ184">
            <v>4</v>
          </cell>
          <cell r="AR184">
            <v>4</v>
          </cell>
          <cell r="AS184">
            <v>6</v>
          </cell>
          <cell r="AT184">
            <v>6</v>
          </cell>
        </row>
        <row r="185">
          <cell r="A185" t="str">
            <v>Euston Station</v>
          </cell>
          <cell r="B185" t="str">
            <v>4886</v>
          </cell>
          <cell r="AM185" t="str">
            <v>Single Rack</v>
          </cell>
          <cell r="AN185">
            <v>15</v>
          </cell>
          <cell r="AO185">
            <v>15</v>
          </cell>
          <cell r="AP185">
            <v>20</v>
          </cell>
          <cell r="AQ185">
            <v>20</v>
          </cell>
          <cell r="AR185">
            <v>20</v>
          </cell>
          <cell r="AS185">
            <v>0</v>
          </cell>
          <cell r="AT185">
            <v>0</v>
          </cell>
        </row>
        <row r="186">
          <cell r="A186" t="str">
            <v>Evesham</v>
          </cell>
          <cell r="B186" t="str">
            <v>2118</v>
          </cell>
          <cell r="AM186" t="str">
            <v>300 x 300mm Freestanding Graphic Holder</v>
          </cell>
          <cell r="AN186">
            <v>1</v>
          </cell>
          <cell r="AO186">
            <v>1</v>
          </cell>
          <cell r="AP186">
            <v>2</v>
          </cell>
          <cell r="AQ186">
            <v>2</v>
          </cell>
          <cell r="AR186">
            <v>2</v>
          </cell>
          <cell r="AS186">
            <v>3</v>
          </cell>
          <cell r="AT186">
            <v>3</v>
          </cell>
        </row>
        <row r="187">
          <cell r="A187" t="str">
            <v xml:space="preserve">Exeter </v>
          </cell>
          <cell r="B187" t="str">
            <v>2668</v>
          </cell>
          <cell r="AM187" t="str">
            <v>Mink Base Multirack with 4 T Poles</v>
          </cell>
          <cell r="AN187">
            <v>0</v>
          </cell>
          <cell r="AO187">
            <v>0</v>
          </cell>
          <cell r="AP187">
            <v>0</v>
          </cell>
          <cell r="AQ187">
            <v>0</v>
          </cell>
          <cell r="AR187">
            <v>0</v>
          </cell>
          <cell r="AS187" t="str">
            <v>DOS</v>
          </cell>
          <cell r="AT187" t="str">
            <v>DOS</v>
          </cell>
        </row>
        <row r="188">
          <cell r="A188" t="str">
            <v xml:space="preserve">Falkirk </v>
          </cell>
          <cell r="B188" t="str">
            <v>2260</v>
          </cell>
          <cell r="AM188" t="str">
            <v>Sleep Mink Base Multirack with 6 T Poles</v>
          </cell>
          <cell r="AN188">
            <v>0</v>
          </cell>
          <cell r="AO188">
            <v>0</v>
          </cell>
          <cell r="AP188">
            <v>0</v>
          </cell>
          <cell r="AQ188">
            <v>0</v>
          </cell>
          <cell r="AR188">
            <v>0</v>
          </cell>
          <cell r="AS188">
            <v>4</v>
          </cell>
          <cell r="AT188">
            <v>4</v>
          </cell>
        </row>
        <row r="189">
          <cell r="A189" t="str">
            <v xml:space="preserve">Falmouth </v>
          </cell>
          <cell r="B189" t="str">
            <v>1656</v>
          </cell>
          <cell r="AM189" t="str">
            <v>Multirack Clear Shelf</v>
          </cell>
          <cell r="AN189">
            <v>0</v>
          </cell>
          <cell r="AO189">
            <v>0</v>
          </cell>
          <cell r="AP189">
            <v>0</v>
          </cell>
          <cell r="AQ189">
            <v>0</v>
          </cell>
          <cell r="AR189">
            <v>0</v>
          </cell>
          <cell r="AS189">
            <v>15</v>
          </cell>
          <cell r="AT189">
            <v>15</v>
          </cell>
        </row>
        <row r="190">
          <cell r="A190" t="str">
            <v xml:space="preserve">Fareham </v>
          </cell>
          <cell r="B190" t="str">
            <v>3133</v>
          </cell>
          <cell r="AM190" t="str">
            <v>Lingerie Chrome Edge Acrylic Shelf</v>
          </cell>
          <cell r="AN190">
            <v>0</v>
          </cell>
          <cell r="AO190">
            <v>0</v>
          </cell>
          <cell r="AP190">
            <v>0</v>
          </cell>
          <cell r="AQ190">
            <v>0</v>
          </cell>
          <cell r="AR190">
            <v>0</v>
          </cell>
          <cell r="AS190">
            <v>20</v>
          </cell>
          <cell r="AT190">
            <v>20</v>
          </cell>
        </row>
        <row r="191">
          <cell r="A191" t="str">
            <v xml:space="preserve">Felixstowe </v>
          </cell>
          <cell r="B191" t="str">
            <v>2309</v>
          </cell>
          <cell r="AM191" t="str">
            <v>600mm Peak Nightwear Side Hanging Rail</v>
          </cell>
          <cell r="AN191">
            <v>12</v>
          </cell>
          <cell r="AO191">
            <v>12</v>
          </cell>
          <cell r="AP191">
            <v>15</v>
          </cell>
          <cell r="AQ191">
            <v>15</v>
          </cell>
          <cell r="AR191">
            <v>15</v>
          </cell>
          <cell r="AS191">
            <v>20</v>
          </cell>
          <cell r="AT191">
            <v>20</v>
          </cell>
        </row>
        <row r="192">
          <cell r="A192" t="str">
            <v xml:space="preserve">Fenchurch Street </v>
          </cell>
          <cell r="B192" t="str">
            <v>7252</v>
          </cell>
          <cell r="AM192" t="str">
            <v>Acrylic Wall 1200mm Acrylic Shelf with Split Pin</v>
          </cell>
          <cell r="AN192">
            <v>0</v>
          </cell>
          <cell r="AO192">
            <v>0</v>
          </cell>
          <cell r="AP192">
            <v>10</v>
          </cell>
          <cell r="AQ192">
            <v>10</v>
          </cell>
          <cell r="AR192">
            <v>10</v>
          </cell>
          <cell r="AS192">
            <v>20</v>
          </cell>
          <cell r="AT192">
            <v>20</v>
          </cell>
        </row>
        <row r="193">
          <cell r="A193" t="str">
            <v>Fforest Fach</v>
          </cell>
          <cell r="B193" t="str">
            <v>9069</v>
          </cell>
          <cell r="AM193" t="str">
            <v>Single Add on Extending Arm</v>
          </cell>
          <cell r="AN193">
            <v>28</v>
          </cell>
          <cell r="AO193">
            <v>28</v>
          </cell>
          <cell r="AP193">
            <v>44</v>
          </cell>
          <cell r="AQ193">
            <v>44</v>
          </cell>
          <cell r="AR193">
            <v>44</v>
          </cell>
          <cell r="AS193">
            <v>84</v>
          </cell>
          <cell r="AT193">
            <v>84</v>
          </cell>
        </row>
        <row r="194">
          <cell r="A194" t="str">
            <v>Finchfield</v>
          </cell>
          <cell r="B194" t="str">
            <v>9959</v>
          </cell>
          <cell r="AM194" t="str">
            <v>Double Add on Extending Arm</v>
          </cell>
          <cell r="AN194">
            <v>15</v>
          </cell>
          <cell r="AO194">
            <v>15</v>
          </cell>
          <cell r="AP194">
            <v>20</v>
          </cell>
          <cell r="AQ194">
            <v>20</v>
          </cell>
          <cell r="AR194">
            <v>20</v>
          </cell>
          <cell r="AS194">
            <v>24</v>
          </cell>
          <cell r="AT194">
            <v>24</v>
          </cell>
        </row>
        <row r="195">
          <cell r="A195" t="str">
            <v>Finsbury Pavement</v>
          </cell>
          <cell r="B195" t="str">
            <v>2529</v>
          </cell>
          <cell r="AM195" t="str">
            <v>450 x 25mmØ Straight Slot in Arm</v>
          </cell>
          <cell r="AN195">
            <v>12</v>
          </cell>
          <cell r="AO195">
            <v>12</v>
          </cell>
          <cell r="AP195">
            <v>15</v>
          </cell>
          <cell r="AQ195">
            <v>15</v>
          </cell>
          <cell r="AR195">
            <v>15</v>
          </cell>
          <cell r="AS195">
            <v>20</v>
          </cell>
          <cell r="AT195">
            <v>20</v>
          </cell>
        </row>
        <row r="196">
          <cell r="A196" t="str">
            <v xml:space="preserve">Fleet </v>
          </cell>
          <cell r="B196" t="str">
            <v>7744</v>
          </cell>
          <cell r="AM196" t="str">
            <v>1200mm Hook in Bar with 600mm centres</v>
          </cell>
          <cell r="AN196">
            <v>12</v>
          </cell>
          <cell r="AO196">
            <v>12</v>
          </cell>
          <cell r="AP196">
            <v>16</v>
          </cell>
          <cell r="AQ196">
            <v>16</v>
          </cell>
          <cell r="AR196">
            <v>16</v>
          </cell>
          <cell r="AS196">
            <v>24</v>
          </cell>
          <cell r="AT196">
            <v>24</v>
          </cell>
        </row>
        <row r="197">
          <cell r="A197" t="str">
            <v xml:space="preserve">Folkestone </v>
          </cell>
          <cell r="B197" t="str">
            <v>0699</v>
          </cell>
          <cell r="AM197" t="str">
            <v>300 x 8mmØ Hook on Arm</v>
          </cell>
          <cell r="AN197">
            <v>100</v>
          </cell>
          <cell r="AO197">
            <v>100</v>
          </cell>
          <cell r="AP197">
            <v>120</v>
          </cell>
          <cell r="AQ197">
            <v>120</v>
          </cell>
          <cell r="AR197">
            <v>120</v>
          </cell>
          <cell r="AS197">
            <v>160</v>
          </cell>
          <cell r="AT197">
            <v>160</v>
          </cell>
        </row>
        <row r="198">
          <cell r="A198" t="str">
            <v>Formby Simply Food</v>
          </cell>
          <cell r="B198" t="str">
            <v>7906</v>
          </cell>
          <cell r="AM198" t="str">
            <v>300 x 300mm Graphic Holder</v>
          </cell>
          <cell r="AN198">
            <v>10</v>
          </cell>
          <cell r="AO198">
            <v>10</v>
          </cell>
          <cell r="AP198">
            <v>20</v>
          </cell>
          <cell r="AQ198">
            <v>20</v>
          </cell>
          <cell r="AR198">
            <v>20</v>
          </cell>
          <cell r="AS198">
            <v>21</v>
          </cell>
          <cell r="AT198">
            <v>21</v>
          </cell>
        </row>
        <row r="199">
          <cell r="A199" t="str">
            <v xml:space="preserve">Fosse Park </v>
          </cell>
          <cell r="B199" t="str">
            <v>0369</v>
          </cell>
          <cell r="AM199" t="str">
            <v>Injection Moulded Round Clip for 25mmØ Arms</v>
          </cell>
          <cell r="AN199">
            <v>10</v>
          </cell>
          <cell r="AO199">
            <v>10</v>
          </cell>
          <cell r="AP199">
            <v>20</v>
          </cell>
          <cell r="AQ199">
            <v>20</v>
          </cell>
          <cell r="AR199">
            <v>20</v>
          </cell>
          <cell r="AS199">
            <v>21</v>
          </cell>
          <cell r="AT199">
            <v>21</v>
          </cell>
        </row>
        <row r="200">
          <cell r="A200" t="str">
            <v>Foyleside</v>
          </cell>
          <cell r="B200" t="str">
            <v>5186</v>
          </cell>
          <cell r="AM200" t="str">
            <v>78 x 78mm Hinge Ticket Holder</v>
          </cell>
          <cell r="AN200">
            <v>15</v>
          </cell>
          <cell r="AO200">
            <v>15</v>
          </cell>
          <cell r="AP200">
            <v>30</v>
          </cell>
          <cell r="AQ200">
            <v>30</v>
          </cell>
          <cell r="AR200">
            <v>30</v>
          </cell>
          <cell r="AS200">
            <v>62</v>
          </cell>
          <cell r="AT200">
            <v>62</v>
          </cell>
        </row>
        <row r="201">
          <cell r="A201" t="str">
            <v xml:space="preserve">Fulham Island </v>
          </cell>
          <cell r="B201" t="str">
            <v>4239</v>
          </cell>
          <cell r="AM201" t="str">
            <v>25mm End of Arm Clamp</v>
          </cell>
          <cell r="AN201">
            <v>12</v>
          </cell>
          <cell r="AO201">
            <v>12</v>
          </cell>
          <cell r="AP201">
            <v>30</v>
          </cell>
          <cell r="AQ201">
            <v>30</v>
          </cell>
          <cell r="AR201">
            <v>30</v>
          </cell>
          <cell r="AS201">
            <v>62</v>
          </cell>
          <cell r="AT201">
            <v>62</v>
          </cell>
        </row>
        <row r="202">
          <cell r="A202" t="str">
            <v>Gainsborough Simply Food</v>
          </cell>
          <cell r="B202" t="str">
            <v>NW33</v>
          </cell>
        </row>
        <row r="203">
          <cell r="A203" t="str">
            <v>Galashiels Simply Food</v>
          </cell>
          <cell r="B203" t="str">
            <v>NW49</v>
          </cell>
        </row>
        <row r="204">
          <cell r="A204" t="str">
            <v>Galway</v>
          </cell>
          <cell r="B204" t="str">
            <v>1148</v>
          </cell>
        </row>
        <row r="205">
          <cell r="A205" t="str">
            <v xml:space="preserve">Gateshead Lifestore  </v>
          </cell>
          <cell r="B205" t="str">
            <v>7838</v>
          </cell>
        </row>
        <row r="206">
          <cell r="A206" t="str">
            <v xml:space="preserve">Gemini Restaurant </v>
          </cell>
          <cell r="B206" t="str">
            <v>5254</v>
          </cell>
        </row>
        <row r="207">
          <cell r="A207" t="str">
            <v xml:space="preserve">Glasgow Argyle St </v>
          </cell>
          <cell r="B207" t="str">
            <v>0657</v>
          </cell>
        </row>
        <row r="208">
          <cell r="A208" t="str">
            <v xml:space="preserve">Glasgow Central </v>
          </cell>
          <cell r="B208" t="str">
            <v>7566</v>
          </cell>
        </row>
        <row r="209">
          <cell r="A209" t="str">
            <v>Glasgow Fort</v>
          </cell>
          <cell r="B209" t="str">
            <v>9995</v>
          </cell>
        </row>
        <row r="210">
          <cell r="A210" t="str">
            <v>Glasgow Pollock</v>
          </cell>
          <cell r="B210" t="str">
            <v>9137</v>
          </cell>
        </row>
        <row r="211">
          <cell r="A211" t="str">
            <v xml:space="preserve">Glasgow Sauchiehall St </v>
          </cell>
          <cell r="B211" t="str">
            <v>2105</v>
          </cell>
        </row>
        <row r="212">
          <cell r="A212" t="str">
            <v>Glasgow, Bishopbriggs Simply Food</v>
          </cell>
          <cell r="B212" t="str">
            <v>NW51</v>
          </cell>
        </row>
        <row r="213">
          <cell r="A213" t="str">
            <v>Glasgow, Byres Road</v>
          </cell>
          <cell r="B213" t="str">
            <v>8332</v>
          </cell>
        </row>
        <row r="214">
          <cell r="A214" t="str">
            <v xml:space="preserve">Gloucester </v>
          </cell>
          <cell r="B214" t="str">
            <v>1135</v>
          </cell>
        </row>
        <row r="215">
          <cell r="A215" t="str">
            <v xml:space="preserve">Gloucester Satellite </v>
          </cell>
          <cell r="B215" t="str">
            <v>3625</v>
          </cell>
        </row>
        <row r="216">
          <cell r="A216" t="str">
            <v>Gloucester Simply Food</v>
          </cell>
          <cell r="B216" t="str">
            <v>NW27</v>
          </cell>
        </row>
        <row r="217">
          <cell r="A217" t="str">
            <v>Grafton Centre Cambridge</v>
          </cell>
          <cell r="B217" t="str">
            <v>9810</v>
          </cell>
        </row>
        <row r="218">
          <cell r="A218" t="str">
            <v xml:space="preserve">Grantham </v>
          </cell>
          <cell r="B218" t="str">
            <v>1494</v>
          </cell>
        </row>
        <row r="219">
          <cell r="A219" t="str">
            <v xml:space="preserve">Gravesend </v>
          </cell>
          <cell r="B219" t="str">
            <v>0385</v>
          </cell>
        </row>
        <row r="220">
          <cell r="A220" t="str">
            <v xml:space="preserve">Green Park </v>
          </cell>
          <cell r="B220" t="str">
            <v>7883</v>
          </cell>
        </row>
        <row r="221">
          <cell r="A221" t="str">
            <v xml:space="preserve">Greenock </v>
          </cell>
          <cell r="B221" t="str">
            <v>2273</v>
          </cell>
        </row>
        <row r="222">
          <cell r="A222" t="str">
            <v>Greenwich</v>
          </cell>
          <cell r="B222" t="str">
            <v>4637</v>
          </cell>
        </row>
        <row r="223">
          <cell r="A223" t="str">
            <v>Grimsby V.St</v>
          </cell>
          <cell r="B223" t="str">
            <v>0741</v>
          </cell>
        </row>
        <row r="224">
          <cell r="A224" t="str">
            <v xml:space="preserve">Guernsey  </v>
          </cell>
          <cell r="B224" t="str">
            <v>3531</v>
          </cell>
        </row>
        <row r="225">
          <cell r="A225" t="str">
            <v xml:space="preserve">Guildford </v>
          </cell>
          <cell r="B225" t="str">
            <v>1960</v>
          </cell>
        </row>
        <row r="226">
          <cell r="A226" t="str">
            <v>Guildford Ladymead</v>
          </cell>
          <cell r="B226" t="str">
            <v>NW64</v>
          </cell>
        </row>
        <row r="227">
          <cell r="A227" t="str">
            <v>Guiseley</v>
          </cell>
          <cell r="B227" t="str">
            <v>9153</v>
          </cell>
        </row>
        <row r="228">
          <cell r="A228" t="str">
            <v xml:space="preserve">Gyle </v>
          </cell>
          <cell r="B228" t="str">
            <v>0055</v>
          </cell>
        </row>
        <row r="229">
          <cell r="A229" t="str">
            <v xml:space="preserve">Hackney </v>
          </cell>
          <cell r="B229" t="str">
            <v>2286</v>
          </cell>
        </row>
        <row r="230">
          <cell r="A230" t="str">
            <v>Halifax</v>
          </cell>
          <cell r="B230" t="str">
            <v>2545</v>
          </cell>
        </row>
        <row r="231">
          <cell r="A231" t="str">
            <v xml:space="preserve">Hamilton </v>
          </cell>
          <cell r="B231" t="str">
            <v>2998</v>
          </cell>
        </row>
        <row r="232">
          <cell r="A232" t="str">
            <v xml:space="preserve">Hammersmith </v>
          </cell>
          <cell r="B232" t="str">
            <v>1290</v>
          </cell>
        </row>
        <row r="233">
          <cell r="A233" t="str">
            <v>Hampstead</v>
          </cell>
          <cell r="B233" t="str">
            <v>7553</v>
          </cell>
        </row>
        <row r="234">
          <cell r="A234" t="str">
            <v xml:space="preserve">Handforth </v>
          </cell>
          <cell r="B234" t="str">
            <v>0071</v>
          </cell>
        </row>
        <row r="235">
          <cell r="A235" t="str">
            <v xml:space="preserve">Handforth Restaurant </v>
          </cell>
          <cell r="B235" t="str">
            <v>5416</v>
          </cell>
        </row>
        <row r="236">
          <cell r="A236" t="str">
            <v xml:space="preserve">Harbourne </v>
          </cell>
          <cell r="B236" t="str">
            <v>4420</v>
          </cell>
        </row>
        <row r="237">
          <cell r="A237" t="str">
            <v xml:space="preserve">Harlow </v>
          </cell>
          <cell r="B237" t="str">
            <v>3010</v>
          </cell>
        </row>
        <row r="238">
          <cell r="A238" t="str">
            <v>Harpenden</v>
          </cell>
          <cell r="B238" t="str">
            <v>8853</v>
          </cell>
        </row>
        <row r="239">
          <cell r="A239" t="str">
            <v xml:space="preserve">Harrogate </v>
          </cell>
          <cell r="B239" t="str">
            <v>6499</v>
          </cell>
        </row>
        <row r="240">
          <cell r="A240" t="str">
            <v xml:space="preserve">Harrow </v>
          </cell>
          <cell r="B240" t="str">
            <v>3188</v>
          </cell>
        </row>
        <row r="241">
          <cell r="A241" t="str">
            <v xml:space="preserve">Harrow Satellite </v>
          </cell>
          <cell r="B241" t="str">
            <v>3599</v>
          </cell>
        </row>
        <row r="242">
          <cell r="A242" t="str">
            <v xml:space="preserve">Hartlepool </v>
          </cell>
          <cell r="B242" t="str">
            <v>0275</v>
          </cell>
        </row>
        <row r="243">
          <cell r="A243" t="str">
            <v>Hastings</v>
          </cell>
          <cell r="B243" t="str">
            <v>6334</v>
          </cell>
        </row>
        <row r="244">
          <cell r="A244" t="str">
            <v>Haswell Simply Food</v>
          </cell>
          <cell r="B244" t="str">
            <v>NW40</v>
          </cell>
        </row>
        <row r="245">
          <cell r="A245" t="str">
            <v>Hayes Bucks/Burton Furniture Returns</v>
          </cell>
          <cell r="B245" t="str">
            <v>4793</v>
          </cell>
        </row>
        <row r="246">
          <cell r="A246" t="str">
            <v>Hayle, West Cornwall</v>
          </cell>
          <cell r="B246" t="str">
            <v>6127</v>
          </cell>
        </row>
        <row r="247">
          <cell r="A247" t="str">
            <v xml:space="preserve">Haywards Heath </v>
          </cell>
          <cell r="B247" t="str">
            <v>0589</v>
          </cell>
        </row>
        <row r="248">
          <cell r="A248" t="str">
            <v xml:space="preserve">Hedge End </v>
          </cell>
          <cell r="B248" t="str">
            <v>1643</v>
          </cell>
        </row>
        <row r="249">
          <cell r="A249" t="str">
            <v xml:space="preserve">Hemel Hempstead </v>
          </cell>
          <cell r="B249" t="str">
            <v>3078</v>
          </cell>
        </row>
        <row r="250">
          <cell r="A250" t="str">
            <v xml:space="preserve">Hempstead Valley </v>
          </cell>
          <cell r="B250" t="str">
            <v>2752</v>
          </cell>
        </row>
        <row r="251">
          <cell r="A251" t="str">
            <v>Hereford</v>
          </cell>
          <cell r="B251" t="str">
            <v>0440</v>
          </cell>
        </row>
        <row r="252">
          <cell r="A252" t="str">
            <v>Hexham</v>
          </cell>
          <cell r="B252">
            <v>8036</v>
          </cell>
        </row>
        <row r="253">
          <cell r="A253" t="str">
            <v>High Holborn Simply food</v>
          </cell>
          <cell r="B253" t="str">
            <v>NW52</v>
          </cell>
        </row>
        <row r="254">
          <cell r="A254" t="str">
            <v xml:space="preserve">High Wycombe </v>
          </cell>
          <cell r="B254" t="str">
            <v>2901</v>
          </cell>
        </row>
        <row r="255">
          <cell r="A255" t="str">
            <v>Hitchin</v>
          </cell>
          <cell r="B255" t="str">
            <v>6813</v>
          </cell>
        </row>
        <row r="256">
          <cell r="A256" t="str">
            <v xml:space="preserve">Holloway Road </v>
          </cell>
          <cell r="B256" t="str">
            <v>2244</v>
          </cell>
        </row>
        <row r="257">
          <cell r="A257" t="str">
            <v xml:space="preserve">Horsham </v>
          </cell>
          <cell r="B257" t="str">
            <v>3298</v>
          </cell>
        </row>
        <row r="258">
          <cell r="A258" t="str">
            <v xml:space="preserve">Hounslow </v>
          </cell>
          <cell r="B258" t="str">
            <v>2037</v>
          </cell>
        </row>
        <row r="259">
          <cell r="A259" t="str">
            <v xml:space="preserve">Huddersfield </v>
          </cell>
          <cell r="B259" t="str">
            <v>1672</v>
          </cell>
        </row>
        <row r="260">
          <cell r="A260" t="str">
            <v xml:space="preserve">Huddersfield Satellite </v>
          </cell>
          <cell r="B260" t="str">
            <v>3434</v>
          </cell>
        </row>
        <row r="261">
          <cell r="A261" t="str">
            <v xml:space="preserve">Hull </v>
          </cell>
          <cell r="B261" t="str">
            <v>0916</v>
          </cell>
        </row>
        <row r="262">
          <cell r="A262" t="str">
            <v>Huntingdon</v>
          </cell>
          <cell r="B262" t="str">
            <v>8824</v>
          </cell>
        </row>
        <row r="263">
          <cell r="A263" t="str">
            <v xml:space="preserve">Ilford </v>
          </cell>
          <cell r="B263" t="str">
            <v>2956</v>
          </cell>
        </row>
        <row r="264">
          <cell r="A264" t="str">
            <v xml:space="preserve">Ilford Satellite </v>
          </cell>
          <cell r="B264" t="str">
            <v>0404</v>
          </cell>
        </row>
        <row r="265">
          <cell r="A265" t="str">
            <v>Imperial Wharf Simply Food</v>
          </cell>
          <cell r="B265" t="str">
            <v>9975</v>
          </cell>
        </row>
        <row r="266">
          <cell r="A266" t="str">
            <v xml:space="preserve">Inverness </v>
          </cell>
          <cell r="B266" t="str">
            <v>3175</v>
          </cell>
        </row>
        <row r="267">
          <cell r="A267" t="str">
            <v>Inverurie RP</v>
          </cell>
          <cell r="B267" t="str">
            <v>NW58</v>
          </cell>
        </row>
        <row r="268">
          <cell r="A268" t="str">
            <v xml:space="preserve">Ipswich </v>
          </cell>
          <cell r="B268" t="str">
            <v>0398</v>
          </cell>
        </row>
        <row r="269">
          <cell r="A269" t="str">
            <v xml:space="preserve">Islington </v>
          </cell>
          <cell r="B269" t="str">
            <v>0725</v>
          </cell>
        </row>
        <row r="270">
          <cell r="A270" t="str">
            <v xml:space="preserve">Jersey  </v>
          </cell>
          <cell r="B270" t="str">
            <v>3502</v>
          </cell>
        </row>
        <row r="271">
          <cell r="A271" t="str">
            <v>Jersey 2 - St. Peters</v>
          </cell>
          <cell r="B271" t="str">
            <v>NW57</v>
          </cell>
        </row>
        <row r="272">
          <cell r="A272" t="str">
            <v xml:space="preserve">Keighley </v>
          </cell>
          <cell r="B272" t="str">
            <v>1973</v>
          </cell>
        </row>
        <row r="273">
          <cell r="A273" t="str">
            <v xml:space="preserve">Kendal </v>
          </cell>
          <cell r="B273" t="str">
            <v>2008</v>
          </cell>
        </row>
        <row r="274">
          <cell r="A274" t="str">
            <v>Kenilworth</v>
          </cell>
          <cell r="B274" t="str">
            <v>NW04</v>
          </cell>
        </row>
        <row r="275">
          <cell r="A275" t="str">
            <v xml:space="preserve">Kensington </v>
          </cell>
          <cell r="B275" t="str">
            <v>3146</v>
          </cell>
        </row>
        <row r="276">
          <cell r="A276" t="str">
            <v>Kenton Bar</v>
          </cell>
          <cell r="B276" t="str">
            <v>9425</v>
          </cell>
        </row>
        <row r="277">
          <cell r="A277" t="str">
            <v xml:space="preserve">Kettering </v>
          </cell>
          <cell r="B277" t="str">
            <v>1177</v>
          </cell>
        </row>
        <row r="278">
          <cell r="A278" t="str">
            <v xml:space="preserve">Kew </v>
          </cell>
          <cell r="B278" t="str">
            <v>6444</v>
          </cell>
        </row>
        <row r="279">
          <cell r="A279" t="str">
            <v xml:space="preserve">Kidderminster </v>
          </cell>
          <cell r="B279" t="str">
            <v>1478</v>
          </cell>
        </row>
        <row r="280">
          <cell r="A280" t="str">
            <v>Kidderminster Weavers Wharf</v>
          </cell>
          <cell r="B280" t="str">
            <v>4323</v>
          </cell>
        </row>
        <row r="281">
          <cell r="A281" t="str">
            <v xml:space="preserve">Kilburn </v>
          </cell>
          <cell r="B281" t="str">
            <v>0563</v>
          </cell>
        </row>
        <row r="282">
          <cell r="A282" t="str">
            <v xml:space="preserve">Kilmarnock </v>
          </cell>
          <cell r="B282" t="str">
            <v>2215</v>
          </cell>
        </row>
        <row r="283">
          <cell r="A283" t="str">
            <v>Kings Heath Simply Food</v>
          </cell>
          <cell r="B283" t="str">
            <v>NW46</v>
          </cell>
        </row>
        <row r="284">
          <cell r="A284" t="str">
            <v xml:space="preserve">Kings Lynn </v>
          </cell>
          <cell r="B284" t="str">
            <v>1313</v>
          </cell>
        </row>
        <row r="285">
          <cell r="A285" t="str">
            <v>Kings Road</v>
          </cell>
          <cell r="B285" t="str">
            <v>2561</v>
          </cell>
        </row>
        <row r="286">
          <cell r="A286" t="str">
            <v>Kingsditch</v>
          </cell>
          <cell r="B286" t="str">
            <v>9991</v>
          </cell>
        </row>
        <row r="287">
          <cell r="A287" t="str">
            <v xml:space="preserve">Kingston </v>
          </cell>
          <cell r="B287" t="str">
            <v>1355</v>
          </cell>
        </row>
        <row r="288">
          <cell r="A288" t="str">
            <v>Kingston Lifestore</v>
          </cell>
          <cell r="B288" t="str">
            <v>9001</v>
          </cell>
        </row>
        <row r="289">
          <cell r="A289" t="str">
            <v xml:space="preserve">Kingston Satellite </v>
          </cell>
          <cell r="B289" t="str">
            <v>0405</v>
          </cell>
        </row>
        <row r="290">
          <cell r="A290" t="str">
            <v>Kingsway-Derby</v>
          </cell>
          <cell r="B290" t="str">
            <v>8785</v>
          </cell>
        </row>
        <row r="291">
          <cell r="A291" t="str">
            <v xml:space="preserve">Kirkcaldy </v>
          </cell>
          <cell r="B291" t="str">
            <v>2451</v>
          </cell>
        </row>
        <row r="292">
          <cell r="A292" t="str">
            <v xml:space="preserve">Lancaster </v>
          </cell>
          <cell r="B292" t="str">
            <v>1591</v>
          </cell>
        </row>
        <row r="293">
          <cell r="A293" t="str">
            <v xml:space="preserve">Leadenhall Court </v>
          </cell>
          <cell r="B293" t="str">
            <v>0877</v>
          </cell>
        </row>
        <row r="294">
          <cell r="A294" t="str">
            <v>Leamington Spa</v>
          </cell>
          <cell r="B294" t="str">
            <v>1902</v>
          </cell>
        </row>
        <row r="295">
          <cell r="A295" t="str">
            <v xml:space="preserve">Leamington Spa Satellite </v>
          </cell>
          <cell r="B295" t="str">
            <v>3586</v>
          </cell>
        </row>
        <row r="296">
          <cell r="A296" t="str">
            <v xml:space="preserve">Leeds </v>
          </cell>
          <cell r="B296" t="str">
            <v>2655</v>
          </cell>
        </row>
        <row r="297">
          <cell r="A297" t="str">
            <v>Leeds - Birstall</v>
          </cell>
          <cell r="B297" t="str">
            <v>NW28</v>
          </cell>
        </row>
        <row r="298">
          <cell r="A298" t="str">
            <v xml:space="preserve">Leeds Moortown </v>
          </cell>
          <cell r="B298" t="str">
            <v>2590</v>
          </cell>
        </row>
        <row r="299">
          <cell r="A299" t="str">
            <v xml:space="preserve">Leeds Satellite </v>
          </cell>
          <cell r="B299" t="str">
            <v>0408</v>
          </cell>
        </row>
        <row r="300">
          <cell r="A300" t="str">
            <v>Leeds Station</v>
          </cell>
          <cell r="B300" t="str">
            <v>6787</v>
          </cell>
        </row>
        <row r="301">
          <cell r="A301" t="str">
            <v>Leeds White Rose</v>
          </cell>
          <cell r="B301">
            <v>8065</v>
          </cell>
        </row>
        <row r="302">
          <cell r="A302" t="str">
            <v xml:space="preserve">Leicester </v>
          </cell>
          <cell r="B302" t="str">
            <v>0686</v>
          </cell>
        </row>
        <row r="303">
          <cell r="A303" t="str">
            <v>Letchworth</v>
          </cell>
          <cell r="B303" t="str">
            <v>5089</v>
          </cell>
        </row>
        <row r="304">
          <cell r="A304" t="str">
            <v>Letterkenny</v>
          </cell>
          <cell r="B304" t="str">
            <v>9996</v>
          </cell>
        </row>
        <row r="305">
          <cell r="A305" t="str">
            <v xml:space="preserve">Lewisham </v>
          </cell>
          <cell r="B305" t="str">
            <v>0628</v>
          </cell>
        </row>
        <row r="306">
          <cell r="A306" t="str">
            <v xml:space="preserve">Lichfield </v>
          </cell>
          <cell r="B306" t="str">
            <v>7935</v>
          </cell>
        </row>
        <row r="307">
          <cell r="A307" t="str">
            <v xml:space="preserve">Liffey Valley </v>
          </cell>
          <cell r="B307" t="str">
            <v>3955</v>
          </cell>
        </row>
        <row r="308">
          <cell r="A308" t="str">
            <v>Limerick</v>
          </cell>
          <cell r="B308" t="str">
            <v>0007</v>
          </cell>
        </row>
        <row r="309">
          <cell r="A309" t="str">
            <v xml:space="preserve">Lincoln </v>
          </cell>
          <cell r="B309" t="str">
            <v>0961</v>
          </cell>
        </row>
        <row r="310">
          <cell r="A310" t="str">
            <v xml:space="preserve">Lisburn </v>
          </cell>
          <cell r="B310" t="str">
            <v>0152</v>
          </cell>
        </row>
        <row r="311">
          <cell r="A311" t="str">
            <v>Lisburn - HOME</v>
          </cell>
          <cell r="B311" t="str">
            <v>NW29</v>
          </cell>
        </row>
        <row r="312">
          <cell r="A312" t="str">
            <v xml:space="preserve">Liverpool </v>
          </cell>
          <cell r="B312" t="str">
            <v>0437</v>
          </cell>
        </row>
        <row r="313">
          <cell r="A313" t="str">
            <v>Liverpool Lime St Simply Food</v>
          </cell>
          <cell r="B313" t="str">
            <v>8141</v>
          </cell>
        </row>
        <row r="314">
          <cell r="A314" t="str">
            <v>Liverpool St Station</v>
          </cell>
          <cell r="B314" t="str">
            <v>6774</v>
          </cell>
        </row>
        <row r="315">
          <cell r="A315" t="str">
            <v>Livingston</v>
          </cell>
          <cell r="B315" t="str">
            <v>5678</v>
          </cell>
        </row>
        <row r="316">
          <cell r="A316" t="str">
            <v>Livingstone, Almondvale</v>
          </cell>
          <cell r="B316">
            <v>8080</v>
          </cell>
        </row>
        <row r="317">
          <cell r="A317" t="str">
            <v xml:space="preserve">Llandudno </v>
          </cell>
          <cell r="B317" t="str">
            <v>2189</v>
          </cell>
        </row>
        <row r="318">
          <cell r="A318" t="str">
            <v xml:space="preserve">Llandudno Satellite </v>
          </cell>
          <cell r="B318" t="str">
            <v>3667</v>
          </cell>
        </row>
        <row r="319">
          <cell r="A319" t="str">
            <v xml:space="preserve">Llanelli </v>
          </cell>
          <cell r="B319" t="str">
            <v>2383</v>
          </cell>
        </row>
        <row r="320">
          <cell r="A320" t="str">
            <v>Llanelli - Parc Trostre</v>
          </cell>
          <cell r="B320" t="str">
            <v>8017</v>
          </cell>
        </row>
        <row r="321">
          <cell r="A321" t="str">
            <v>Llanishen</v>
          </cell>
          <cell r="B321" t="str">
            <v>4860</v>
          </cell>
        </row>
        <row r="322">
          <cell r="A322" t="str">
            <v xml:space="preserve">London Colney </v>
          </cell>
          <cell r="B322" t="str">
            <v>4734</v>
          </cell>
        </row>
        <row r="323">
          <cell r="A323" t="str">
            <v>Londonderry, Cresent Link Simply Food</v>
          </cell>
          <cell r="B323" t="str">
            <v>NW37</v>
          </cell>
        </row>
        <row r="324">
          <cell r="A324" t="str">
            <v>Loughborough</v>
          </cell>
          <cell r="B324" t="str">
            <v>8879</v>
          </cell>
        </row>
        <row r="325">
          <cell r="A325" t="str">
            <v>Loughton</v>
          </cell>
          <cell r="B325" t="str">
            <v>9124</v>
          </cell>
        </row>
        <row r="326">
          <cell r="A326" t="str">
            <v xml:space="preserve">Lower Early  </v>
          </cell>
          <cell r="B326" t="str">
            <v>5076</v>
          </cell>
        </row>
        <row r="327">
          <cell r="A327" t="str">
            <v xml:space="preserve">Lowestoft </v>
          </cell>
          <cell r="B327" t="str">
            <v>0453</v>
          </cell>
        </row>
        <row r="328">
          <cell r="A328" t="str">
            <v xml:space="preserve">Luton </v>
          </cell>
          <cell r="B328" t="str">
            <v>0039</v>
          </cell>
        </row>
        <row r="329">
          <cell r="A329" t="str">
            <v>Lymington Simply Food</v>
          </cell>
          <cell r="B329" t="str">
            <v>NW36</v>
          </cell>
        </row>
        <row r="330">
          <cell r="A330" t="str">
            <v xml:space="preserve">Macclesfield </v>
          </cell>
          <cell r="B330" t="str">
            <v>1520</v>
          </cell>
        </row>
        <row r="331">
          <cell r="A331" t="str">
            <v xml:space="preserve">Maidenhead </v>
          </cell>
          <cell r="B331" t="str">
            <v>1070</v>
          </cell>
        </row>
        <row r="332">
          <cell r="A332" t="str">
            <v xml:space="preserve">Maidstone </v>
          </cell>
          <cell r="B332" t="str">
            <v>2040</v>
          </cell>
        </row>
        <row r="333">
          <cell r="A333" t="str">
            <v xml:space="preserve">Maidstone Satellite </v>
          </cell>
          <cell r="B333" t="str">
            <v>3421</v>
          </cell>
        </row>
        <row r="334">
          <cell r="A334" t="str">
            <v>Malone Belfast</v>
          </cell>
          <cell r="B334" t="str">
            <v>9357</v>
          </cell>
        </row>
        <row r="335">
          <cell r="A335" t="str">
            <v>Malvern</v>
          </cell>
          <cell r="B335" t="str">
            <v>8037</v>
          </cell>
        </row>
        <row r="336">
          <cell r="A336" t="str">
            <v xml:space="preserve">Manchester </v>
          </cell>
          <cell r="B336" t="str">
            <v>6431</v>
          </cell>
        </row>
        <row r="337">
          <cell r="A337" t="str">
            <v>Manchester Airport Simply Foods</v>
          </cell>
          <cell r="B337" t="str">
            <v>8811</v>
          </cell>
        </row>
        <row r="338">
          <cell r="A338" t="str">
            <v>Manchester Barton Square (Trafford)</v>
          </cell>
          <cell r="B338">
            <v>8111</v>
          </cell>
        </row>
        <row r="339">
          <cell r="A339" t="str">
            <v xml:space="preserve">Manchester Landlord </v>
          </cell>
          <cell r="B339" t="str">
            <v>7777</v>
          </cell>
        </row>
        <row r="340">
          <cell r="A340" t="str">
            <v>Manchester Piccadilly</v>
          </cell>
          <cell r="B340" t="str">
            <v>9865</v>
          </cell>
        </row>
        <row r="341">
          <cell r="A341" t="str">
            <v xml:space="preserve">Mansfield </v>
          </cell>
          <cell r="B341" t="str">
            <v>2448</v>
          </cell>
        </row>
        <row r="342">
          <cell r="A342" t="str">
            <v>Mansfield Outlet at MacArthur Glen</v>
          </cell>
          <cell r="B342" t="str">
            <v>6680</v>
          </cell>
        </row>
        <row r="343">
          <cell r="A343" t="str">
            <v xml:space="preserve">Marble Arch </v>
          </cell>
          <cell r="B343" t="str">
            <v>0770</v>
          </cell>
        </row>
        <row r="344">
          <cell r="A344" t="str">
            <v>Marble Arch Flats</v>
          </cell>
          <cell r="B344" t="str">
            <v>8888</v>
          </cell>
        </row>
        <row r="345">
          <cell r="A345" t="str">
            <v xml:space="preserve">Margate </v>
          </cell>
          <cell r="B345" t="str">
            <v>2406</v>
          </cell>
        </row>
        <row r="346">
          <cell r="A346" t="str">
            <v xml:space="preserve">Marlow </v>
          </cell>
          <cell r="B346" t="str">
            <v>7919</v>
          </cell>
        </row>
        <row r="347">
          <cell r="A347" t="str">
            <v>Marylebone Station</v>
          </cell>
          <cell r="B347" t="str">
            <v>6761</v>
          </cell>
        </row>
        <row r="348">
          <cell r="A348" t="str">
            <v xml:space="preserve">Meadowhall </v>
          </cell>
          <cell r="B348" t="str">
            <v>0343</v>
          </cell>
        </row>
        <row r="349">
          <cell r="A349" t="str">
            <v>Menai, Bangor</v>
          </cell>
          <cell r="B349" t="str">
            <v>9399</v>
          </cell>
        </row>
        <row r="350">
          <cell r="A350" t="str">
            <v>Meole Brace Simply food</v>
          </cell>
          <cell r="B350" t="str">
            <v>NW43</v>
          </cell>
        </row>
        <row r="351">
          <cell r="A351" t="str">
            <v xml:space="preserve">Merry Hill </v>
          </cell>
          <cell r="B351" t="str">
            <v>0848</v>
          </cell>
        </row>
        <row r="352">
          <cell r="A352" t="str">
            <v xml:space="preserve">Merry Hill Satellite </v>
          </cell>
          <cell r="B352" t="str">
            <v>0406</v>
          </cell>
        </row>
        <row r="353">
          <cell r="A353" t="str">
            <v>Merthyr Tydfil</v>
          </cell>
          <cell r="B353" t="str">
            <v>NW65</v>
          </cell>
        </row>
        <row r="354">
          <cell r="A354" t="str">
            <v xml:space="preserve">Metro Centre </v>
          </cell>
          <cell r="B354" t="str">
            <v>3353</v>
          </cell>
        </row>
        <row r="355">
          <cell r="A355" t="str">
            <v xml:space="preserve">Metro Restaurant </v>
          </cell>
          <cell r="B355" t="str">
            <v>3476</v>
          </cell>
        </row>
        <row r="356">
          <cell r="A356" t="str">
            <v>Middlesborough</v>
          </cell>
          <cell r="B356" t="str">
            <v>1041</v>
          </cell>
        </row>
        <row r="357">
          <cell r="A357" t="str">
            <v xml:space="preserve">Mill Hill </v>
          </cell>
          <cell r="B357" t="str">
            <v>1119</v>
          </cell>
        </row>
        <row r="358">
          <cell r="A358" t="str">
            <v xml:space="preserve">Milngavie </v>
          </cell>
          <cell r="B358" t="str">
            <v>6525</v>
          </cell>
        </row>
        <row r="359">
          <cell r="A359" t="str">
            <v>Milton Keynes</v>
          </cell>
          <cell r="B359" t="str">
            <v>5322</v>
          </cell>
        </row>
        <row r="360">
          <cell r="A360" t="str">
            <v>Milton Keynes Kingston Retail Park</v>
          </cell>
          <cell r="B360" t="str">
            <v>6376</v>
          </cell>
        </row>
        <row r="361">
          <cell r="A361" t="str">
            <v>Monks Cross</v>
          </cell>
          <cell r="B361" t="str">
            <v>4394</v>
          </cell>
        </row>
        <row r="362">
          <cell r="A362" t="str">
            <v>Monmouth</v>
          </cell>
          <cell r="B362" t="str">
            <v>9946</v>
          </cell>
        </row>
        <row r="363">
          <cell r="A363" t="str">
            <v xml:space="preserve">Moorgate </v>
          </cell>
          <cell r="B363" t="str">
            <v>2765</v>
          </cell>
        </row>
        <row r="364">
          <cell r="A364" t="str">
            <v>Mullingar</v>
          </cell>
          <cell r="B364" t="str">
            <v>NW16</v>
          </cell>
        </row>
        <row r="365">
          <cell r="A365" t="str">
            <v xml:space="preserve">Muswell Hill </v>
          </cell>
          <cell r="B365" t="str">
            <v>1054</v>
          </cell>
        </row>
        <row r="366">
          <cell r="A366" t="str">
            <v>NAAS</v>
          </cell>
          <cell r="B366" t="str">
            <v>8837</v>
          </cell>
        </row>
        <row r="367">
          <cell r="A367" t="str">
            <v>Navan</v>
          </cell>
          <cell r="B367" t="str">
            <v>NW17</v>
          </cell>
        </row>
        <row r="368">
          <cell r="A368" t="str">
            <v xml:space="preserve">Neath </v>
          </cell>
          <cell r="B368" t="str">
            <v>2066</v>
          </cell>
        </row>
        <row r="369">
          <cell r="A369" t="str">
            <v>New Mersey</v>
          </cell>
          <cell r="B369" t="str">
            <v>8989</v>
          </cell>
        </row>
        <row r="370">
          <cell r="A370" t="str">
            <v xml:space="preserve">Newark </v>
          </cell>
          <cell r="B370" t="str">
            <v>1601</v>
          </cell>
        </row>
        <row r="371">
          <cell r="A371" t="str">
            <v>Newbridge</v>
          </cell>
          <cell r="B371" t="str">
            <v>9519</v>
          </cell>
        </row>
        <row r="372">
          <cell r="A372" t="str">
            <v xml:space="preserve">Newbury </v>
          </cell>
          <cell r="B372" t="str">
            <v>1999</v>
          </cell>
        </row>
        <row r="373">
          <cell r="A373" t="str">
            <v>Newcastle N.St.</v>
          </cell>
          <cell r="B373" t="str">
            <v>1300</v>
          </cell>
        </row>
        <row r="374">
          <cell r="A374" t="str">
            <v xml:space="preserve">Newcastle Restaurant </v>
          </cell>
          <cell r="B374" t="str">
            <v>5526</v>
          </cell>
        </row>
        <row r="375">
          <cell r="A375" t="str">
            <v xml:space="preserve">Newcastle Satellite </v>
          </cell>
          <cell r="B375" t="str">
            <v>0042</v>
          </cell>
        </row>
        <row r="376">
          <cell r="A376" t="str">
            <v xml:space="preserve">Newcastle Under Lyme </v>
          </cell>
          <cell r="B376" t="str">
            <v>7922</v>
          </cell>
        </row>
        <row r="377">
          <cell r="A377" t="str">
            <v xml:space="preserve">Newmarket </v>
          </cell>
          <cell r="B377" t="str">
            <v>1038</v>
          </cell>
        </row>
        <row r="378">
          <cell r="A378" t="str">
            <v xml:space="preserve">Newport </v>
          </cell>
          <cell r="B378" t="str">
            <v>1708</v>
          </cell>
        </row>
        <row r="379">
          <cell r="A379" t="str">
            <v>Newport, Isle Of Wight</v>
          </cell>
          <cell r="B379" t="str">
            <v>3324</v>
          </cell>
        </row>
        <row r="380">
          <cell r="A380" t="str">
            <v xml:space="preserve">Newry </v>
          </cell>
          <cell r="B380" t="str">
            <v>6486</v>
          </cell>
        </row>
        <row r="381">
          <cell r="A381" t="str">
            <v xml:space="preserve">Newton Abbott </v>
          </cell>
          <cell r="B381" t="str">
            <v>0505</v>
          </cell>
        </row>
        <row r="382">
          <cell r="A382" t="str">
            <v xml:space="preserve">Newton Mearns </v>
          </cell>
          <cell r="B382" t="str">
            <v>1258</v>
          </cell>
        </row>
        <row r="383">
          <cell r="A383" t="str">
            <v>Newtownbreda</v>
          </cell>
          <cell r="B383" t="str">
            <v>0165</v>
          </cell>
        </row>
        <row r="384">
          <cell r="A384" t="str">
            <v>North Finchley</v>
          </cell>
          <cell r="B384" t="str">
            <v>7485</v>
          </cell>
        </row>
        <row r="385">
          <cell r="A385" t="str">
            <v xml:space="preserve">Northampton </v>
          </cell>
          <cell r="B385" t="str">
            <v>0592</v>
          </cell>
        </row>
        <row r="386">
          <cell r="A386" t="str">
            <v xml:space="preserve">Northwich </v>
          </cell>
          <cell r="B386" t="str">
            <v>1465</v>
          </cell>
        </row>
        <row r="387">
          <cell r="A387" t="str">
            <v xml:space="preserve">Norwich </v>
          </cell>
          <cell r="B387" t="str">
            <v>2642</v>
          </cell>
        </row>
        <row r="388">
          <cell r="A388" t="str">
            <v xml:space="preserve">Norwich Satellite </v>
          </cell>
          <cell r="B388" t="str">
            <v>0407</v>
          </cell>
        </row>
        <row r="389">
          <cell r="A389" t="str">
            <v>Notting Hill Gate</v>
          </cell>
          <cell r="B389" t="str">
            <v>9438</v>
          </cell>
        </row>
        <row r="390">
          <cell r="A390" t="str">
            <v xml:space="preserve">Nottingham </v>
          </cell>
          <cell r="B390" t="str">
            <v>0644</v>
          </cell>
        </row>
        <row r="391">
          <cell r="A391" t="str">
            <v xml:space="preserve">Nottingham Satellite </v>
          </cell>
          <cell r="B391" t="str">
            <v>3395</v>
          </cell>
        </row>
        <row r="392">
          <cell r="A392" t="str">
            <v xml:space="preserve">Nuneaton </v>
          </cell>
          <cell r="B392" t="str">
            <v>1368</v>
          </cell>
        </row>
        <row r="393">
          <cell r="A393" t="str">
            <v xml:space="preserve">Ocean Terminal </v>
          </cell>
          <cell r="B393" t="str">
            <v>7773</v>
          </cell>
        </row>
        <row r="394">
          <cell r="A394" t="str">
            <v>Omagh</v>
          </cell>
          <cell r="B394" t="str">
            <v>7265</v>
          </cell>
        </row>
        <row r="395">
          <cell r="A395" t="str">
            <v xml:space="preserve">Orpington </v>
          </cell>
          <cell r="B395" t="str">
            <v>0796</v>
          </cell>
        </row>
        <row r="396">
          <cell r="A396" t="str">
            <v>Orpington, Nugent Park</v>
          </cell>
          <cell r="B396" t="str">
            <v>4747</v>
          </cell>
        </row>
        <row r="397">
          <cell r="A397" t="str">
            <v>Oswestry Simply Food</v>
          </cell>
          <cell r="B397" t="str">
            <v>NW41</v>
          </cell>
        </row>
        <row r="398">
          <cell r="A398" t="str">
            <v xml:space="preserve">Oxford </v>
          </cell>
          <cell r="B398" t="str">
            <v>2011</v>
          </cell>
        </row>
        <row r="399">
          <cell r="A399" t="str">
            <v>Oxford, Cowley Road Simply Food</v>
          </cell>
          <cell r="B399" t="str">
            <v>NW35</v>
          </cell>
        </row>
        <row r="400">
          <cell r="A400" t="str">
            <v>Paddington Simply Food</v>
          </cell>
          <cell r="B400" t="str">
            <v>7582</v>
          </cell>
        </row>
        <row r="401">
          <cell r="A401" t="str">
            <v xml:space="preserve">Paisley </v>
          </cell>
          <cell r="B401" t="str">
            <v>1012</v>
          </cell>
        </row>
        <row r="402">
          <cell r="A402" t="str">
            <v xml:space="preserve">Pantheon </v>
          </cell>
          <cell r="B402" t="str">
            <v>2480</v>
          </cell>
        </row>
        <row r="403">
          <cell r="A403" t="str">
            <v>Paternoster Square</v>
          </cell>
          <cell r="B403" t="str">
            <v>7948</v>
          </cell>
        </row>
        <row r="404">
          <cell r="A404" t="str">
            <v>Perth</v>
          </cell>
          <cell r="B404" t="str">
            <v>2943</v>
          </cell>
        </row>
        <row r="405">
          <cell r="A405" t="str">
            <v xml:space="preserve">Peterborough </v>
          </cell>
          <cell r="B405" t="str">
            <v>1083</v>
          </cell>
        </row>
        <row r="406">
          <cell r="A406" t="str">
            <v xml:space="preserve">Peterborough Satellite </v>
          </cell>
          <cell r="B406" t="str">
            <v>0409</v>
          </cell>
        </row>
        <row r="407">
          <cell r="A407" t="str">
            <v xml:space="preserve">Pinner </v>
          </cell>
          <cell r="B407" t="str">
            <v>0181</v>
          </cell>
        </row>
        <row r="408">
          <cell r="A408" t="str">
            <v xml:space="preserve">Plymouth </v>
          </cell>
          <cell r="B408" t="str">
            <v>2671</v>
          </cell>
        </row>
        <row r="409">
          <cell r="A409" t="str">
            <v>Plymouth - Crownhill RP</v>
          </cell>
          <cell r="B409" t="str">
            <v>NW48</v>
          </cell>
        </row>
        <row r="410">
          <cell r="A410" t="str">
            <v>Pontardulais</v>
          </cell>
          <cell r="B410" t="str">
            <v>9030</v>
          </cell>
        </row>
        <row r="411">
          <cell r="A411" t="str">
            <v xml:space="preserve">Pontefract </v>
          </cell>
          <cell r="B411" t="str">
            <v>1614</v>
          </cell>
        </row>
        <row r="412">
          <cell r="A412" t="str">
            <v xml:space="preserve">Pontypridd </v>
          </cell>
          <cell r="B412" t="str">
            <v>2493</v>
          </cell>
        </row>
        <row r="413">
          <cell r="A413" t="str">
            <v xml:space="preserve">Poole </v>
          </cell>
          <cell r="B413" t="str">
            <v>0851</v>
          </cell>
        </row>
        <row r="414">
          <cell r="A414" t="str">
            <v>Portsmouth</v>
          </cell>
          <cell r="B414" t="str">
            <v>0068</v>
          </cell>
        </row>
        <row r="415">
          <cell r="A415" t="str">
            <v xml:space="preserve">Preston </v>
          </cell>
          <cell r="B415" t="str">
            <v>0547</v>
          </cell>
        </row>
        <row r="416">
          <cell r="A416" t="str">
            <v>Preston Deepdale Retail Park</v>
          </cell>
          <cell r="B416" t="str">
            <v>5115</v>
          </cell>
        </row>
        <row r="417">
          <cell r="A417" t="str">
            <v xml:space="preserve">Prestwich </v>
          </cell>
          <cell r="B417" t="str">
            <v>7472</v>
          </cell>
        </row>
        <row r="418">
          <cell r="A418" t="str">
            <v>Princes Risborough,  Simply Food</v>
          </cell>
          <cell r="B418" t="str">
            <v>NW34</v>
          </cell>
        </row>
        <row r="419">
          <cell r="A419" t="str">
            <v xml:space="preserve">Princess Park </v>
          </cell>
          <cell r="B419" t="str">
            <v>3780</v>
          </cell>
        </row>
        <row r="420">
          <cell r="A420" t="str">
            <v>Pudsey Leeds</v>
          </cell>
          <cell r="B420" t="str">
            <v>0301</v>
          </cell>
        </row>
        <row r="421">
          <cell r="A421" t="str">
            <v>Purley Way</v>
          </cell>
          <cell r="B421" t="str">
            <v>9470</v>
          </cell>
        </row>
        <row r="422">
          <cell r="A422" t="str">
            <v xml:space="preserve">Putney </v>
          </cell>
          <cell r="B422" t="str">
            <v>1504</v>
          </cell>
        </row>
        <row r="423">
          <cell r="A423" t="str">
            <v xml:space="preserve">Reading </v>
          </cell>
          <cell r="B423" t="str">
            <v>0084</v>
          </cell>
        </row>
        <row r="424">
          <cell r="A424" t="str">
            <v xml:space="preserve">Redcar </v>
          </cell>
          <cell r="B424" t="str">
            <v>2422</v>
          </cell>
        </row>
        <row r="425">
          <cell r="A425" t="str">
            <v xml:space="preserve">Redditch </v>
          </cell>
          <cell r="B425" t="str">
            <v>3230</v>
          </cell>
        </row>
        <row r="426">
          <cell r="A426" t="str">
            <v xml:space="preserve">Redhill </v>
          </cell>
          <cell r="B426" t="str">
            <v>0660</v>
          </cell>
        </row>
        <row r="427">
          <cell r="A427" t="str">
            <v xml:space="preserve">Reigate </v>
          </cell>
          <cell r="B427" t="str">
            <v>0945</v>
          </cell>
        </row>
        <row r="428">
          <cell r="A428" t="str">
            <v>Rhyl</v>
          </cell>
          <cell r="B428" t="str">
            <v>1151</v>
          </cell>
        </row>
        <row r="429">
          <cell r="A429" t="str">
            <v xml:space="preserve">Richmond </v>
          </cell>
          <cell r="B429" t="str">
            <v>2817</v>
          </cell>
        </row>
        <row r="430">
          <cell r="A430" t="str">
            <v xml:space="preserve">Rickmansworth </v>
          </cell>
          <cell r="B430" t="str">
            <v>1274</v>
          </cell>
        </row>
        <row r="431">
          <cell r="A431" t="str">
            <v xml:space="preserve">Ripon </v>
          </cell>
          <cell r="B431" t="str">
            <v>7731</v>
          </cell>
        </row>
        <row r="432">
          <cell r="A432" t="str">
            <v xml:space="preserve">Rochdale </v>
          </cell>
          <cell r="B432" t="str">
            <v>1407</v>
          </cell>
        </row>
        <row r="433">
          <cell r="A433" t="str">
            <v xml:space="preserve">Romford </v>
          </cell>
          <cell r="B433" t="str">
            <v>1795</v>
          </cell>
        </row>
        <row r="434">
          <cell r="A434" t="str">
            <v xml:space="preserve">Rotherham </v>
          </cell>
          <cell r="B434" t="str">
            <v>1397</v>
          </cell>
        </row>
        <row r="435">
          <cell r="A435" t="str">
            <v>Rotherham Parkgate</v>
          </cell>
          <cell r="B435" t="str">
            <v>9072</v>
          </cell>
        </row>
        <row r="436">
          <cell r="A436" t="str">
            <v>Rotherham Parkgate (relocation)</v>
          </cell>
          <cell r="B436" t="str">
            <v>NW66</v>
          </cell>
        </row>
        <row r="437">
          <cell r="A437" t="str">
            <v xml:space="preserve">Rugby </v>
          </cell>
          <cell r="B437" t="str">
            <v>2354</v>
          </cell>
        </row>
        <row r="438">
          <cell r="A438" t="str">
            <v>Ruislip</v>
          </cell>
          <cell r="B438" t="str">
            <v>4802</v>
          </cell>
        </row>
        <row r="439">
          <cell r="A439" t="str">
            <v xml:space="preserve">Sale </v>
          </cell>
          <cell r="B439" t="str">
            <v>6538</v>
          </cell>
        </row>
        <row r="440">
          <cell r="A440" t="str">
            <v xml:space="preserve">Salford </v>
          </cell>
          <cell r="B440" t="str">
            <v>3049</v>
          </cell>
        </row>
        <row r="441">
          <cell r="A441" t="str">
            <v xml:space="preserve">Salisbury </v>
          </cell>
          <cell r="B441" t="str">
            <v>1931</v>
          </cell>
        </row>
        <row r="442">
          <cell r="A442" t="str">
            <v xml:space="preserve">Scarborough </v>
          </cell>
          <cell r="B442" t="str">
            <v>0673</v>
          </cell>
        </row>
        <row r="443">
          <cell r="A443" t="str">
            <v xml:space="preserve">Scunthorpe </v>
          </cell>
          <cell r="B443" t="str">
            <v>1326</v>
          </cell>
        </row>
        <row r="444">
          <cell r="A444" t="str">
            <v>Sevenoaks</v>
          </cell>
          <cell r="B444" t="str">
            <v>3874</v>
          </cell>
        </row>
        <row r="445">
          <cell r="A445" t="str">
            <v xml:space="preserve">Sheffield Fargate </v>
          </cell>
          <cell r="B445" t="str">
            <v>2639</v>
          </cell>
        </row>
        <row r="446">
          <cell r="A446" t="str">
            <v xml:space="preserve">Shirley  </v>
          </cell>
          <cell r="B446" t="str">
            <v>7443</v>
          </cell>
        </row>
        <row r="447">
          <cell r="A447" t="str">
            <v xml:space="preserve">Shoreham </v>
          </cell>
          <cell r="B447" t="str">
            <v>3104</v>
          </cell>
        </row>
        <row r="448">
          <cell r="A448" t="str">
            <v xml:space="preserve">Shrewsbury </v>
          </cell>
          <cell r="B448" t="str">
            <v>0262</v>
          </cell>
        </row>
        <row r="449">
          <cell r="A449" t="str">
            <v>Silverlink - Whitley Bay</v>
          </cell>
          <cell r="B449">
            <v>8030</v>
          </cell>
        </row>
        <row r="450">
          <cell r="A450" t="str">
            <v>Simply Food Bulk Ordering</v>
          </cell>
          <cell r="B450" t="str">
            <v>7524</v>
          </cell>
        </row>
        <row r="451">
          <cell r="A451" t="str">
            <v xml:space="preserve">Skegness </v>
          </cell>
          <cell r="B451" t="str">
            <v>2299</v>
          </cell>
        </row>
        <row r="452">
          <cell r="A452" t="str">
            <v>Skipton Simply Food</v>
          </cell>
          <cell r="B452" t="str">
            <v>NW47</v>
          </cell>
        </row>
        <row r="453">
          <cell r="A453" t="str">
            <v>Sligo</v>
          </cell>
          <cell r="B453" t="str">
            <v>NW02</v>
          </cell>
        </row>
        <row r="454">
          <cell r="A454" t="str">
            <v xml:space="preserve">Slough </v>
          </cell>
          <cell r="B454" t="str">
            <v>1559</v>
          </cell>
        </row>
        <row r="455">
          <cell r="A455" t="str">
            <v>Snipe</v>
          </cell>
          <cell r="B455" t="str">
            <v>6402</v>
          </cell>
        </row>
        <row r="456">
          <cell r="A456" t="str">
            <v xml:space="preserve">Solihull </v>
          </cell>
          <cell r="B456" t="str">
            <v>2969</v>
          </cell>
        </row>
        <row r="457">
          <cell r="A457" t="str">
            <v xml:space="preserve">South Shields </v>
          </cell>
          <cell r="B457" t="str">
            <v>1753</v>
          </cell>
        </row>
        <row r="458">
          <cell r="A458" t="str">
            <v>Southampton  Closed</v>
          </cell>
          <cell r="B458" t="str">
            <v>2707</v>
          </cell>
        </row>
        <row r="459">
          <cell r="A459" t="str">
            <v xml:space="preserve">Southampton West Quay </v>
          </cell>
          <cell r="B459" t="str">
            <v>4721</v>
          </cell>
        </row>
        <row r="460">
          <cell r="A460" t="str">
            <v xml:space="preserve">Southend </v>
          </cell>
          <cell r="B460" t="str">
            <v>0482</v>
          </cell>
        </row>
        <row r="461">
          <cell r="A461" t="str">
            <v xml:space="preserve">Southgate </v>
          </cell>
          <cell r="B461" t="str">
            <v>4433</v>
          </cell>
        </row>
        <row r="462">
          <cell r="A462" t="str">
            <v xml:space="preserve">Southport </v>
          </cell>
          <cell r="B462" t="str">
            <v>0314</v>
          </cell>
        </row>
        <row r="463">
          <cell r="A463" t="str">
            <v>Spalding</v>
          </cell>
          <cell r="B463" t="str">
            <v>9674</v>
          </cell>
        </row>
        <row r="464">
          <cell r="A464" t="str">
            <v>Speke</v>
          </cell>
          <cell r="B464" t="str">
            <v>9056</v>
          </cell>
        </row>
        <row r="465">
          <cell r="A465" t="str">
            <v xml:space="preserve">St Albans </v>
          </cell>
          <cell r="B465" t="str">
            <v>1423</v>
          </cell>
        </row>
        <row r="466">
          <cell r="A466" t="str">
            <v xml:space="preserve">St Brelades  </v>
          </cell>
          <cell r="B466" t="str">
            <v>3968</v>
          </cell>
        </row>
        <row r="467">
          <cell r="A467" t="str">
            <v xml:space="preserve">St Helens </v>
          </cell>
          <cell r="B467" t="str">
            <v>0411</v>
          </cell>
        </row>
        <row r="468">
          <cell r="A468" t="str">
            <v xml:space="preserve">Stafford </v>
          </cell>
          <cell r="B468" t="str">
            <v>1481</v>
          </cell>
        </row>
        <row r="469">
          <cell r="A469" t="str">
            <v xml:space="preserve">Staines </v>
          </cell>
          <cell r="B469" t="str">
            <v>1436</v>
          </cell>
        </row>
        <row r="470">
          <cell r="A470" t="str">
            <v xml:space="preserve">Stevenage </v>
          </cell>
          <cell r="B470" t="str">
            <v>3023</v>
          </cell>
        </row>
        <row r="471">
          <cell r="A471" t="str">
            <v xml:space="preserve">Stirling </v>
          </cell>
          <cell r="B471" t="str">
            <v>1889</v>
          </cell>
        </row>
        <row r="472">
          <cell r="A472" t="str">
            <v xml:space="preserve">Stockport </v>
          </cell>
          <cell r="B472" t="str">
            <v>1915</v>
          </cell>
        </row>
        <row r="473">
          <cell r="A473" t="str">
            <v xml:space="preserve">Stockton </v>
          </cell>
          <cell r="B473" t="str">
            <v>2435</v>
          </cell>
        </row>
        <row r="474">
          <cell r="A474" t="str">
            <v xml:space="preserve">Stoke-On-Trent </v>
          </cell>
          <cell r="B474" t="str">
            <v>1821</v>
          </cell>
        </row>
        <row r="475">
          <cell r="A475" t="str">
            <v xml:space="preserve">Stourbridge </v>
          </cell>
          <cell r="B475" t="str">
            <v>7757</v>
          </cell>
        </row>
        <row r="476">
          <cell r="A476" t="str">
            <v>Straiton Simply Food</v>
          </cell>
          <cell r="B476" t="str">
            <v>5597</v>
          </cell>
        </row>
        <row r="477">
          <cell r="A477" t="str">
            <v>Stratford City</v>
          </cell>
          <cell r="B477">
            <v>8016</v>
          </cell>
        </row>
        <row r="478">
          <cell r="A478" t="str">
            <v xml:space="preserve">Stratford-Upon-Avon </v>
          </cell>
          <cell r="B478" t="str">
            <v>3243</v>
          </cell>
        </row>
        <row r="479">
          <cell r="A479" t="str">
            <v>Summertown</v>
          </cell>
          <cell r="B479" t="str">
            <v>4514</v>
          </cell>
        </row>
        <row r="480">
          <cell r="A480" t="str">
            <v xml:space="preserve">Sunbury Cross </v>
          </cell>
          <cell r="B480" t="str">
            <v>7317</v>
          </cell>
        </row>
        <row r="481">
          <cell r="A481" t="str">
            <v xml:space="preserve">Sunderland </v>
          </cell>
          <cell r="B481" t="str">
            <v>0738</v>
          </cell>
        </row>
        <row r="482">
          <cell r="A482" t="str">
            <v xml:space="preserve">Surbiton </v>
          </cell>
          <cell r="B482" t="str">
            <v>6554</v>
          </cell>
        </row>
        <row r="483">
          <cell r="A483" t="str">
            <v xml:space="preserve">Sutton </v>
          </cell>
          <cell r="B483" t="str">
            <v>1216</v>
          </cell>
        </row>
        <row r="484">
          <cell r="A484" t="str">
            <v xml:space="preserve">Sutton Coldfield </v>
          </cell>
          <cell r="B484" t="str">
            <v>3117</v>
          </cell>
        </row>
        <row r="485">
          <cell r="A485" t="str">
            <v xml:space="preserve">Swansea </v>
          </cell>
          <cell r="B485" t="str">
            <v>2723</v>
          </cell>
        </row>
        <row r="486">
          <cell r="A486" t="str">
            <v xml:space="preserve">Swindon </v>
          </cell>
          <cell r="B486" t="str">
            <v>0880</v>
          </cell>
        </row>
        <row r="487">
          <cell r="A487" t="str">
            <v>Swindon Orbital</v>
          </cell>
          <cell r="B487">
            <v>8030</v>
          </cell>
        </row>
        <row r="488">
          <cell r="A488" t="str">
            <v xml:space="preserve">Swiss Cottage </v>
          </cell>
          <cell r="B488" t="str">
            <v>7841</v>
          </cell>
        </row>
        <row r="489">
          <cell r="A489" t="str">
            <v>Talbot Green</v>
          </cell>
          <cell r="B489" t="str">
            <v>6321</v>
          </cell>
        </row>
        <row r="490">
          <cell r="A490" t="str">
            <v>Tallaght</v>
          </cell>
          <cell r="B490" t="str">
            <v>1575</v>
          </cell>
        </row>
        <row r="491">
          <cell r="A491" t="str">
            <v>Tamworth</v>
          </cell>
          <cell r="B491" t="str">
            <v>2794</v>
          </cell>
        </row>
        <row r="492">
          <cell r="A492" t="str">
            <v xml:space="preserve">Taunton </v>
          </cell>
          <cell r="B492" t="str">
            <v>6415</v>
          </cell>
        </row>
        <row r="493">
          <cell r="A493" t="str">
            <v>Teddington</v>
          </cell>
          <cell r="B493" t="str">
            <v>6826</v>
          </cell>
        </row>
        <row r="494">
          <cell r="A494" t="str">
            <v>Teeside Retail Park</v>
          </cell>
          <cell r="B494" t="str">
            <v>6156</v>
          </cell>
        </row>
        <row r="495">
          <cell r="A495" t="str">
            <v xml:space="preserve">Telford </v>
          </cell>
          <cell r="B495" t="str">
            <v>0110</v>
          </cell>
        </row>
        <row r="496">
          <cell r="A496" t="str">
            <v xml:space="preserve">Temple Fortune </v>
          </cell>
          <cell r="B496" t="str">
            <v>3696</v>
          </cell>
        </row>
        <row r="497">
          <cell r="A497" t="str">
            <v>The More</v>
          </cell>
          <cell r="B497" t="str">
            <v>7980</v>
          </cell>
        </row>
        <row r="498">
          <cell r="A498" t="str">
            <v>Thurock Home Store</v>
          </cell>
          <cell r="B498" t="str">
            <v>7964</v>
          </cell>
        </row>
        <row r="499">
          <cell r="A499" t="str">
            <v xml:space="preserve">Thurrock </v>
          </cell>
          <cell r="B499" t="str">
            <v>0576</v>
          </cell>
        </row>
        <row r="500">
          <cell r="A500" t="str">
            <v>Toddington Service</v>
          </cell>
          <cell r="B500" t="str">
            <v>7430</v>
          </cell>
        </row>
        <row r="501">
          <cell r="A501" t="str">
            <v xml:space="preserve">Tolworth </v>
          </cell>
          <cell r="B501" t="str">
            <v>3670</v>
          </cell>
        </row>
        <row r="502">
          <cell r="A502" t="str">
            <v xml:space="preserve">Tooting </v>
          </cell>
          <cell r="B502" t="str">
            <v>1627</v>
          </cell>
        </row>
        <row r="503">
          <cell r="A503" t="str">
            <v xml:space="preserve">Torbay </v>
          </cell>
          <cell r="B503" t="str">
            <v>3926</v>
          </cell>
        </row>
        <row r="504">
          <cell r="A504" t="str">
            <v xml:space="preserve">Tottenham Court Rd </v>
          </cell>
          <cell r="B504" t="str">
            <v>4750</v>
          </cell>
        </row>
        <row r="505">
          <cell r="A505" t="str">
            <v>Trafford Centre</v>
          </cell>
          <cell r="B505" t="str">
            <v>4598</v>
          </cell>
        </row>
        <row r="506">
          <cell r="A506" t="str">
            <v>Tralee</v>
          </cell>
          <cell r="B506" t="str">
            <v>9998</v>
          </cell>
        </row>
        <row r="507">
          <cell r="A507" t="str">
            <v>Tring Simply Food</v>
          </cell>
          <cell r="B507" t="str">
            <v>NW44</v>
          </cell>
        </row>
        <row r="508">
          <cell r="A508" t="str">
            <v xml:space="preserve">Truro </v>
          </cell>
          <cell r="B508" t="str">
            <v>3162</v>
          </cell>
        </row>
        <row r="509">
          <cell r="A509" t="str">
            <v xml:space="preserve">Truro Lemon Quay </v>
          </cell>
          <cell r="B509" t="str">
            <v>4491</v>
          </cell>
        </row>
        <row r="510">
          <cell r="A510" t="str">
            <v xml:space="preserve">Truro Satellite </v>
          </cell>
          <cell r="B510" t="str">
            <v>3654</v>
          </cell>
        </row>
        <row r="511">
          <cell r="A511" t="str">
            <v xml:space="preserve">Tunbridge Wells </v>
          </cell>
          <cell r="B511" t="str">
            <v>0327</v>
          </cell>
        </row>
        <row r="512">
          <cell r="A512" t="str">
            <v xml:space="preserve">Twickenham </v>
          </cell>
          <cell r="B512" t="str">
            <v>6541</v>
          </cell>
        </row>
        <row r="513">
          <cell r="A513" t="str">
            <v>UKST</v>
          </cell>
          <cell r="B513" t="str">
            <v>9999</v>
          </cell>
        </row>
        <row r="514">
          <cell r="A514" t="str">
            <v>Upminster</v>
          </cell>
          <cell r="B514" t="str">
            <v>NW05</v>
          </cell>
        </row>
        <row r="515">
          <cell r="A515" t="str">
            <v xml:space="preserve">Uxbridge </v>
          </cell>
          <cell r="B515" t="str">
            <v>3081</v>
          </cell>
        </row>
        <row r="516">
          <cell r="A516" t="str">
            <v xml:space="preserve">Uxbridge Satellite </v>
          </cell>
          <cell r="B516" t="str">
            <v>3560</v>
          </cell>
        </row>
        <row r="517">
          <cell r="A517" t="str">
            <v>Uxbridge Support Centre</v>
          </cell>
          <cell r="B517" t="str">
            <v>5924</v>
          </cell>
        </row>
        <row r="518">
          <cell r="A518" t="str">
            <v>Valley Park Croyden</v>
          </cell>
          <cell r="B518" t="str">
            <v>0822</v>
          </cell>
        </row>
        <row r="519">
          <cell r="A519" t="str">
            <v>Victoria 1</v>
          </cell>
          <cell r="B519" t="str">
            <v>6758</v>
          </cell>
        </row>
        <row r="520">
          <cell r="A520" t="str">
            <v>Victoria 2 Simply Foods</v>
          </cell>
          <cell r="B520" t="str">
            <v>7579</v>
          </cell>
        </row>
        <row r="521">
          <cell r="A521" t="str">
            <v>Victoria Cardinal Place</v>
          </cell>
          <cell r="B521" t="str">
            <v>3858</v>
          </cell>
        </row>
        <row r="522">
          <cell r="A522" t="str">
            <v xml:space="preserve">Wakefield </v>
          </cell>
          <cell r="B522" t="str">
            <v>1863</v>
          </cell>
        </row>
        <row r="523">
          <cell r="A523" t="str">
            <v xml:space="preserve">Walsall </v>
          </cell>
          <cell r="B523" t="str">
            <v>1779</v>
          </cell>
        </row>
        <row r="524">
          <cell r="A524" t="str">
            <v xml:space="preserve">Walworth Road </v>
          </cell>
          <cell r="B524" t="str">
            <v>0754</v>
          </cell>
        </row>
        <row r="525">
          <cell r="A525" t="str">
            <v>Wandsworth</v>
          </cell>
          <cell r="B525" t="str">
            <v>NW20</v>
          </cell>
        </row>
        <row r="526">
          <cell r="A526" t="str">
            <v xml:space="preserve">Warrington </v>
          </cell>
          <cell r="B526" t="str">
            <v>1517</v>
          </cell>
        </row>
        <row r="527">
          <cell r="A527" t="str">
            <v>Warrington Gemini</v>
          </cell>
          <cell r="B527" t="str">
            <v>2781</v>
          </cell>
        </row>
        <row r="528">
          <cell r="A528" t="str">
            <v xml:space="preserve">Waterloo </v>
          </cell>
          <cell r="B528" t="str">
            <v>7595</v>
          </cell>
        </row>
        <row r="529">
          <cell r="A529" t="str">
            <v xml:space="preserve">Watford </v>
          </cell>
          <cell r="B529" t="str">
            <v>2228</v>
          </cell>
        </row>
        <row r="530">
          <cell r="A530" t="str">
            <v xml:space="preserve">Watford Satellite </v>
          </cell>
          <cell r="B530" t="str">
            <v>0460</v>
          </cell>
        </row>
        <row r="531">
          <cell r="A531" t="str">
            <v>Wednesbury</v>
          </cell>
          <cell r="B531">
            <v>8002</v>
          </cell>
        </row>
        <row r="532">
          <cell r="A532" t="str">
            <v xml:space="preserve">Welwyn Garden City </v>
          </cell>
          <cell r="B532" t="str">
            <v>0631</v>
          </cell>
        </row>
        <row r="533">
          <cell r="A533" t="str">
            <v xml:space="preserve">Wembley </v>
          </cell>
          <cell r="B533" t="str">
            <v>1944</v>
          </cell>
        </row>
        <row r="534">
          <cell r="A534" t="str">
            <v>West Bridgford</v>
          </cell>
          <cell r="B534" t="str">
            <v>1371</v>
          </cell>
        </row>
        <row r="535">
          <cell r="A535" t="str">
            <v xml:space="preserve">West Ealing (Closed) </v>
          </cell>
          <cell r="B535" t="str">
            <v>2477</v>
          </cell>
        </row>
        <row r="536">
          <cell r="A536" t="str">
            <v>West Wickham</v>
          </cell>
          <cell r="B536" t="str">
            <v>7498</v>
          </cell>
        </row>
        <row r="537">
          <cell r="A537" t="str">
            <v>Westbourne (Simply Food)</v>
          </cell>
          <cell r="B537" t="str">
            <v>NW32</v>
          </cell>
        </row>
        <row r="538">
          <cell r="A538" t="str">
            <v xml:space="preserve">Weston-Super-Mare </v>
          </cell>
          <cell r="B538" t="str">
            <v>2749</v>
          </cell>
        </row>
        <row r="539">
          <cell r="A539" t="str">
            <v>Westwood Cross</v>
          </cell>
          <cell r="B539" t="str">
            <v>4857</v>
          </cell>
        </row>
        <row r="540">
          <cell r="A540" t="str">
            <v xml:space="preserve">Weybridge </v>
          </cell>
          <cell r="B540" t="str">
            <v>7663</v>
          </cell>
        </row>
        <row r="541">
          <cell r="A541" t="str">
            <v xml:space="preserve">Weymouth </v>
          </cell>
          <cell r="B541" t="str">
            <v>1180</v>
          </cell>
        </row>
        <row r="542">
          <cell r="A542" t="str">
            <v xml:space="preserve">Whetstone </v>
          </cell>
          <cell r="B542" t="str">
            <v>6457</v>
          </cell>
        </row>
        <row r="543">
          <cell r="A543" t="str">
            <v>White City</v>
          </cell>
          <cell r="B543" t="str">
            <v>4297</v>
          </cell>
        </row>
        <row r="544">
          <cell r="A544" t="str">
            <v>White City Studio</v>
          </cell>
          <cell r="B544" t="str">
            <v>NW31</v>
          </cell>
        </row>
        <row r="545">
          <cell r="A545" t="str">
            <v>Whitley Bay</v>
          </cell>
          <cell r="B545" t="str">
            <v>9179</v>
          </cell>
        </row>
        <row r="546">
          <cell r="A546" t="str">
            <v xml:space="preserve">Wilmslow </v>
          </cell>
          <cell r="B546" t="str">
            <v>7692</v>
          </cell>
        </row>
        <row r="547">
          <cell r="A547" t="str">
            <v xml:space="preserve">Wimbledon </v>
          </cell>
          <cell r="B547" t="str">
            <v>3735</v>
          </cell>
        </row>
        <row r="548">
          <cell r="A548" t="str">
            <v xml:space="preserve">Winchester </v>
          </cell>
          <cell r="B548" t="str">
            <v>1782</v>
          </cell>
        </row>
        <row r="549">
          <cell r="A549" t="str">
            <v xml:space="preserve">Windsor </v>
          </cell>
          <cell r="B549" t="str">
            <v>1410</v>
          </cell>
        </row>
        <row r="550">
          <cell r="A550" t="str">
            <v>Witney</v>
          </cell>
          <cell r="B550" t="str">
            <v>NW62</v>
          </cell>
        </row>
        <row r="551">
          <cell r="A551" t="str">
            <v xml:space="preserve">Witney </v>
          </cell>
          <cell r="B551" t="str">
            <v>7702</v>
          </cell>
        </row>
        <row r="552">
          <cell r="A552" t="str">
            <v xml:space="preserve">Woking </v>
          </cell>
          <cell r="B552" t="str">
            <v>3719</v>
          </cell>
        </row>
        <row r="553">
          <cell r="A553" t="str">
            <v xml:space="preserve">Wokingham </v>
          </cell>
          <cell r="B553" t="str">
            <v>0194</v>
          </cell>
        </row>
        <row r="554">
          <cell r="A554" t="str">
            <v xml:space="preserve">Wolverhampton </v>
          </cell>
          <cell r="B554" t="str">
            <v>0534</v>
          </cell>
        </row>
        <row r="555">
          <cell r="A555" t="str">
            <v xml:space="preserve">Wood Green </v>
          </cell>
          <cell r="B555" t="str">
            <v>2464</v>
          </cell>
        </row>
        <row r="556">
          <cell r="A556" t="str">
            <v xml:space="preserve">Woolwich </v>
          </cell>
          <cell r="B556" t="str">
            <v>0178</v>
          </cell>
        </row>
        <row r="557">
          <cell r="A557" t="str">
            <v xml:space="preserve">Worcester </v>
          </cell>
          <cell r="B557" t="str">
            <v>0217</v>
          </cell>
        </row>
        <row r="558">
          <cell r="A558" t="str">
            <v>Worcester Park</v>
          </cell>
          <cell r="B558" t="str">
            <v>7812</v>
          </cell>
        </row>
        <row r="559">
          <cell r="A559" t="str">
            <v xml:space="preserve">Worcester Satellite </v>
          </cell>
          <cell r="B559" t="str">
            <v>0461</v>
          </cell>
        </row>
        <row r="560">
          <cell r="A560" t="str">
            <v xml:space="preserve">Workington </v>
          </cell>
          <cell r="B560" t="str">
            <v>2147</v>
          </cell>
        </row>
        <row r="561">
          <cell r="A561" t="str">
            <v>Workington Store</v>
          </cell>
          <cell r="B561" t="str">
            <v>3793</v>
          </cell>
        </row>
        <row r="562">
          <cell r="A562" t="str">
            <v xml:space="preserve">Worthing </v>
          </cell>
          <cell r="B562" t="str">
            <v>2202</v>
          </cell>
        </row>
        <row r="563">
          <cell r="A563" t="str">
            <v>Wrexham</v>
          </cell>
          <cell r="B563" t="str">
            <v>NW63</v>
          </cell>
        </row>
        <row r="564">
          <cell r="A564" t="str">
            <v xml:space="preserve">Wrexham </v>
          </cell>
          <cell r="B564" t="str">
            <v>2163</v>
          </cell>
        </row>
        <row r="565">
          <cell r="A565" t="str">
            <v>Wycombe Marsh</v>
          </cell>
          <cell r="B565" t="str">
            <v>9331</v>
          </cell>
        </row>
        <row r="566">
          <cell r="A566" t="str">
            <v xml:space="preserve">Yarmouth </v>
          </cell>
          <cell r="B566" t="str">
            <v>2684</v>
          </cell>
        </row>
        <row r="567">
          <cell r="A567" t="str">
            <v xml:space="preserve">Yeovil </v>
          </cell>
          <cell r="B567" t="str">
            <v>1630</v>
          </cell>
        </row>
        <row r="568">
          <cell r="A568" t="str">
            <v xml:space="preserve">York Coppergate </v>
          </cell>
          <cell r="B568" t="str">
            <v>0259</v>
          </cell>
        </row>
        <row r="569">
          <cell r="A569" t="str">
            <v>York Pavement</v>
          </cell>
          <cell r="B569" t="str">
            <v>0246</v>
          </cell>
        </row>
        <row r="570">
          <cell r="A570" t="str">
            <v>York Retail Park</v>
          </cell>
          <cell r="B570" t="str">
            <v>5717</v>
          </cell>
        </row>
      </sheetData>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ction"/>
      <sheetName val="Summary2"/>
      <sheetName val="Other Costs"/>
      <sheetName val="FitOut"/>
      <sheetName val="SUMMARY"/>
      <sheetName val="procurement contingency"/>
      <sheetName val="Chart1"/>
      <sheetName val="Sheet2"/>
      <sheetName val="Site Dev BOQ"/>
      <sheetName val="Model"/>
      <sheetName val="CONSTRUCTION COMPONENT"/>
      <sheetName val="(1) Construction"/>
      <sheetName val="(2) Furniture"/>
      <sheetName val="(3) AV"/>
      <sheetName val="(4) Fees"/>
      <sheetName val="(5) On Costs"/>
      <sheetName val="(6) Cont"/>
      <sheetName val="(7) Retail Contribution"/>
      <sheetName val="(8) VAT"/>
      <sheetName val="(9) IT"/>
      <sheetName val="(10) VAT"/>
      <sheetName val="Cashflow"/>
      <sheetName val="Commitment Schedule"/>
      <sheetName val="Modified Store"/>
      <sheetName val="BOQ_Direct_selling cost"/>
      <sheetName val="Fill this out first..."/>
      <sheetName val="Other_Costs"/>
      <sheetName val="procurement_contingency"/>
      <sheetName val="CASHFL1"/>
      <sheetName val="Sch. Areas"/>
      <sheetName val="Data"/>
      <sheetName val="(1)_Construction"/>
      <sheetName val="(2)_Furniture"/>
      <sheetName val="(3)_AV"/>
      <sheetName val="(4)_Fees"/>
      <sheetName val="(5)_On_Costs"/>
      <sheetName val="(6)_Cont"/>
      <sheetName val="(7)_Retail_Contribution"/>
      <sheetName val="(8)_VAT"/>
      <sheetName val="(9)_IT"/>
      <sheetName val="(10)_VAT"/>
      <sheetName val="Commitment_Schedule"/>
      <sheetName val="TI"/>
      <sheetName val=" Summary base bid"/>
      <sheetName val="6 - Sum"/>
      <sheetName val="Other_Costs1"/>
      <sheetName val="procurement_contingency1"/>
      <sheetName val="(1)_Construction1"/>
      <sheetName val="(2)_Furniture1"/>
      <sheetName val="(3)_AV1"/>
      <sheetName val="(4)_Fees1"/>
      <sheetName val="(5)_On_Costs1"/>
      <sheetName val="(6)_Cont1"/>
      <sheetName val="(7)_Retail_Contribution1"/>
      <sheetName val="(8)_VAT1"/>
      <sheetName val="(9)_IT1"/>
      <sheetName val="(10)_VAT1"/>
      <sheetName val="Commitment_Schedule1"/>
      <sheetName val="Cat A Change Control"/>
      <sheetName val="예산서"/>
      <sheetName val="1-1"/>
      <sheetName val="Boq"/>
      <sheetName val="Assump_Input"/>
      <sheetName val="Economics"/>
      <sheetName val="BSD (2)"/>
      <sheetName val="정부노임단가"/>
      <sheetName val="RA-markate"/>
      <sheetName val="Civil Boq"/>
      <sheetName val="Register"/>
      <sheetName val="Control"/>
      <sheetName val="CBS"/>
      <sheetName val="Tender Settlement"/>
      <sheetName val="Validation Data"/>
      <sheetName val="Other_Costs2"/>
      <sheetName val="procurement_contingency2"/>
      <sheetName val="Sch__Areas"/>
      <sheetName val="1"/>
      <sheetName val="(1)_Construction2"/>
      <sheetName val="(2)_Furniture2"/>
      <sheetName val="(3)_AV2"/>
      <sheetName val="(4)_Fees2"/>
      <sheetName val="(5)_On_Costs2"/>
      <sheetName val="(6)_Cont2"/>
      <sheetName val="(7)_Retail_Contribution2"/>
      <sheetName val="(8)_VAT2"/>
      <sheetName val="(9)_IT2"/>
      <sheetName val="(10)_VAT2"/>
      <sheetName val="Commitment_Schedule2"/>
      <sheetName val="Validation_Data"/>
      <sheetName val="Capital Expenditure"/>
      <sheetName val="Appendix A.2"/>
      <sheetName val="Other_Costs3"/>
      <sheetName val="procurement_contingency3"/>
      <sheetName val="(1)_Construction3"/>
      <sheetName val="(2)_Furniture3"/>
      <sheetName val="(3)_AV3"/>
      <sheetName val="(4)_Fees3"/>
      <sheetName val="(5)_On_Costs3"/>
      <sheetName val="(6)_Cont3"/>
      <sheetName val="(7)_Retail_Contribution3"/>
      <sheetName val="(8)_VAT3"/>
      <sheetName val="(9)_IT3"/>
      <sheetName val="(10)_VAT3"/>
      <sheetName val="Commitment_Schedule3"/>
      <sheetName val="Chennai"/>
      <sheetName val="Other_Costs4"/>
      <sheetName val="procurement_contingency4"/>
      <sheetName val="Sch__Areas2"/>
      <sheetName val="(1)_Construction4"/>
      <sheetName val="(2)_Furniture4"/>
      <sheetName val="(3)_AV4"/>
      <sheetName val="(4)_Fees4"/>
      <sheetName val="(5)_On_Costs4"/>
      <sheetName val="(6)_Cont4"/>
      <sheetName val="(7)_Retail_Contribution4"/>
      <sheetName val="(8)_VAT4"/>
      <sheetName val="(9)_IT4"/>
      <sheetName val="(10)_VAT4"/>
      <sheetName val="Commitment_Schedule4"/>
      <sheetName val="_Summary_base_bid1"/>
      <sheetName val="6_-_Sum1"/>
      <sheetName val="Sch__Areas1"/>
      <sheetName val="_Summary_base_bid"/>
      <sheetName val="6_-_Sum"/>
      <sheetName val="Other_Costs5"/>
      <sheetName val="procurement_contingency5"/>
      <sheetName val="Sch__Areas3"/>
      <sheetName val="(1)_Construction5"/>
      <sheetName val="(2)_Furniture5"/>
      <sheetName val="(3)_AV5"/>
      <sheetName val="(4)_Fees5"/>
      <sheetName val="(5)_On_Costs5"/>
      <sheetName val="(6)_Cont5"/>
      <sheetName val="(7)_Retail_Contribution5"/>
      <sheetName val="(8)_VAT5"/>
      <sheetName val="(9)_IT5"/>
      <sheetName val="(10)_VAT5"/>
      <sheetName val="Commitment_Schedule5"/>
      <sheetName val="Other_Costs6"/>
      <sheetName val="procurement_contingency6"/>
      <sheetName val="(1)_Construction6"/>
      <sheetName val="(2)_Furniture6"/>
      <sheetName val="(3)_AV6"/>
      <sheetName val="(4)_Fees6"/>
      <sheetName val="(5)_On_Costs6"/>
      <sheetName val="(6)_Cont6"/>
      <sheetName val="(7)_Retail_Contribution6"/>
      <sheetName val="(8)_VAT6"/>
      <sheetName val="(9)_IT6"/>
      <sheetName val="(10)_VAT6"/>
      <sheetName val="Commitment_Schedule6"/>
      <sheetName val="Other_Costs7"/>
      <sheetName val="procurement_contingency7"/>
      <sheetName val="(1)_Construction7"/>
      <sheetName val="(2)_Furniture7"/>
      <sheetName val="(3)_AV7"/>
      <sheetName val="(4)_Fees7"/>
      <sheetName val="(5)_On_Costs7"/>
      <sheetName val="(6)_Cont7"/>
      <sheetName val="(7)_Retail_Contribution7"/>
      <sheetName val="(8)_VAT7"/>
      <sheetName val="(9)_IT7"/>
      <sheetName val="(10)_VAT7"/>
      <sheetName val="Commitment_Schedule7"/>
      <sheetName val="Other_Costs8"/>
      <sheetName val="procurement_contingency8"/>
      <sheetName val="(1)_Construction8"/>
      <sheetName val="(2)_Furniture8"/>
      <sheetName val="(3)_AV8"/>
      <sheetName val="(4)_Fees8"/>
      <sheetName val="(5)_On_Costs8"/>
      <sheetName val="(6)_Cont8"/>
      <sheetName val="(7)_Retail_Contribution8"/>
      <sheetName val="(8)_VAT8"/>
      <sheetName val="(9)_IT8"/>
      <sheetName val="(10)_VAT8"/>
      <sheetName val="Commitment_Schedule8"/>
      <sheetName val="Other_Costs9"/>
      <sheetName val="procurement_contingency9"/>
      <sheetName val="Sch__Areas4"/>
      <sheetName val="(1)_Construction9"/>
      <sheetName val="(2)_Furniture9"/>
      <sheetName val="(3)_AV9"/>
      <sheetName val="(4)_Fees9"/>
      <sheetName val="(5)_On_Costs9"/>
      <sheetName val="(6)_Cont9"/>
      <sheetName val="(7)_Retail_Contribution9"/>
      <sheetName val="(8)_VAT9"/>
      <sheetName val="(9)_IT9"/>
      <sheetName val="(10)_VAT9"/>
      <sheetName val="Commitment_Schedule9"/>
      <sheetName val="Other_Costs10"/>
      <sheetName val="procurement_contingency10"/>
      <sheetName val="Sch__Areas5"/>
      <sheetName val="(1)_Construction10"/>
      <sheetName val="(2)_Furniture10"/>
      <sheetName val="(3)_AV10"/>
      <sheetName val="(4)_Fees10"/>
      <sheetName val="(5)_On_Costs10"/>
      <sheetName val="(6)_Cont10"/>
      <sheetName val="(7)_Retail_Contribution10"/>
      <sheetName val="(8)_VAT10"/>
      <sheetName val="(9)_IT10"/>
      <sheetName val="(10)_VAT10"/>
      <sheetName val="Commitment_Schedule10"/>
      <sheetName val="Other_Costs11"/>
      <sheetName val="procurement_contingency11"/>
      <sheetName val="(1)_Construction11"/>
      <sheetName val="(2)_Furniture11"/>
      <sheetName val="(3)_AV11"/>
      <sheetName val="(4)_Fees11"/>
      <sheetName val="(5)_On_Costs11"/>
      <sheetName val="(6)_Cont11"/>
      <sheetName val="(7)_Retail_Contribution11"/>
      <sheetName val="(8)_VAT11"/>
      <sheetName val="(9)_IT11"/>
      <sheetName val="(10)_VAT11"/>
      <sheetName val="Commitment_Schedule11"/>
      <sheetName val="Sch__Areas6"/>
      <sheetName val="Tender_Settlement"/>
      <sheetName val="Validation_Data1"/>
      <sheetName val="Other_Costs16"/>
      <sheetName val="procurement_contingency16"/>
      <sheetName val="Sch__Areas11"/>
      <sheetName val="(1)_Construction16"/>
      <sheetName val="(2)_Furniture16"/>
      <sheetName val="(3)_AV16"/>
      <sheetName val="(4)_Fees16"/>
      <sheetName val="(5)_On_Costs16"/>
      <sheetName val="(6)_Cont16"/>
      <sheetName val="(7)_Retail_Contribution16"/>
      <sheetName val="(8)_VAT16"/>
      <sheetName val="(9)_IT16"/>
      <sheetName val="(10)_VAT16"/>
      <sheetName val="Commitment_Schedule16"/>
      <sheetName val="_Summary_base_bid5"/>
      <sheetName val="6_-_Sum5"/>
      <sheetName val="Tender_Settlement5"/>
      <sheetName val="Validation_Data6"/>
      <sheetName val="Other_Costs12"/>
      <sheetName val="procurement_contingency12"/>
      <sheetName val="Sch__Areas7"/>
      <sheetName val="(1)_Construction12"/>
      <sheetName val="(2)_Furniture12"/>
      <sheetName val="(3)_AV12"/>
      <sheetName val="(4)_Fees12"/>
      <sheetName val="(5)_On_Costs12"/>
      <sheetName val="(6)_Cont12"/>
      <sheetName val="(7)_Retail_Contribution12"/>
      <sheetName val="(8)_VAT12"/>
      <sheetName val="(9)_IT12"/>
      <sheetName val="(10)_VAT12"/>
      <sheetName val="Commitment_Schedule12"/>
      <sheetName val="Tender_Settlement1"/>
      <sheetName val="Validation_Data2"/>
      <sheetName val="Other_Costs13"/>
      <sheetName val="procurement_contingency13"/>
      <sheetName val="Sch__Areas8"/>
      <sheetName val="(1)_Construction13"/>
      <sheetName val="(2)_Furniture13"/>
      <sheetName val="(3)_AV13"/>
      <sheetName val="(4)_Fees13"/>
      <sheetName val="(5)_On_Costs13"/>
      <sheetName val="(6)_Cont13"/>
      <sheetName val="(7)_Retail_Contribution13"/>
      <sheetName val="(8)_VAT13"/>
      <sheetName val="(9)_IT13"/>
      <sheetName val="(10)_VAT13"/>
      <sheetName val="Commitment_Schedule13"/>
      <sheetName val="_Summary_base_bid2"/>
      <sheetName val="6_-_Sum2"/>
      <sheetName val="Tender_Settlement2"/>
      <sheetName val="Validation_Data3"/>
      <sheetName val="Other_Costs14"/>
      <sheetName val="procurement_contingency14"/>
      <sheetName val="Sch__Areas9"/>
      <sheetName val="(1)_Construction14"/>
      <sheetName val="(2)_Furniture14"/>
      <sheetName val="(3)_AV14"/>
      <sheetName val="(4)_Fees14"/>
      <sheetName val="(5)_On_Costs14"/>
      <sheetName val="(6)_Cont14"/>
      <sheetName val="(7)_Retail_Contribution14"/>
      <sheetName val="(8)_VAT14"/>
      <sheetName val="(9)_IT14"/>
      <sheetName val="(10)_VAT14"/>
      <sheetName val="Commitment_Schedule14"/>
      <sheetName val="_Summary_base_bid3"/>
      <sheetName val="6_-_Sum3"/>
      <sheetName val="Tender_Settlement3"/>
      <sheetName val="Validation_Data4"/>
      <sheetName val="Other_Costs15"/>
      <sheetName val="procurement_contingency15"/>
      <sheetName val="Sch__Areas10"/>
      <sheetName val="(1)_Construction15"/>
      <sheetName val="(2)_Furniture15"/>
      <sheetName val="(3)_AV15"/>
      <sheetName val="(4)_Fees15"/>
      <sheetName val="(5)_On_Costs15"/>
      <sheetName val="(6)_Cont15"/>
      <sheetName val="(7)_Retail_Contribution15"/>
      <sheetName val="(8)_VAT15"/>
      <sheetName val="(9)_IT15"/>
      <sheetName val="(10)_VAT15"/>
      <sheetName val="Commitment_Schedule15"/>
      <sheetName val="_Summary_base_bid4"/>
      <sheetName val="6_-_Sum4"/>
      <sheetName val="Tender_Settlement4"/>
      <sheetName val="Validation_Data5"/>
      <sheetName val="Other_Costs17"/>
      <sheetName val="procurement_contingency17"/>
      <sheetName val="Sch__Areas12"/>
      <sheetName val="(1)_Construction17"/>
      <sheetName val="(2)_Furniture17"/>
      <sheetName val="(3)_AV17"/>
      <sheetName val="(4)_Fees17"/>
      <sheetName val="(5)_On_Costs17"/>
      <sheetName val="(6)_Cont17"/>
      <sheetName val="(7)_Retail_Contribution17"/>
      <sheetName val="(8)_VAT17"/>
      <sheetName val="(9)_IT17"/>
      <sheetName val="(10)_VAT17"/>
      <sheetName val="Commitment_Schedule17"/>
      <sheetName val="_Summary_base_bid6"/>
      <sheetName val="6_-_Sum6"/>
      <sheetName val="Tender_Settlement6"/>
      <sheetName val="Validation_Data7"/>
      <sheetName val="Appendix_A_2"/>
      <sheetName val="Other_Costs18"/>
      <sheetName val="procurement_contingency18"/>
      <sheetName val="Sch__Areas13"/>
      <sheetName val="(1)_Construction18"/>
      <sheetName val="(2)_Furniture18"/>
      <sheetName val="(3)_AV18"/>
      <sheetName val="(4)_Fees18"/>
      <sheetName val="(5)_On_Costs18"/>
      <sheetName val="(6)_Cont18"/>
      <sheetName val="(7)_Retail_Contribution18"/>
      <sheetName val="(8)_VAT18"/>
      <sheetName val="(9)_IT18"/>
      <sheetName val="(10)_VAT18"/>
      <sheetName val="Commitment_Schedule18"/>
      <sheetName val="_Summary_base_bid7"/>
      <sheetName val="6_-_Sum7"/>
      <sheetName val="Tender_Settlement7"/>
      <sheetName val="Validation_Data8"/>
      <sheetName val="Other_Costs19"/>
      <sheetName val="procurement_contingency19"/>
      <sheetName val="Sch__Areas14"/>
      <sheetName val="(1)_Construction19"/>
      <sheetName val="(2)_Furniture19"/>
      <sheetName val="(3)_AV19"/>
      <sheetName val="(4)_Fees19"/>
      <sheetName val="(5)_On_Costs19"/>
      <sheetName val="(6)_Cont19"/>
      <sheetName val="(7)_Retail_Contribution19"/>
      <sheetName val="(8)_VAT19"/>
      <sheetName val="(9)_IT19"/>
      <sheetName val="(10)_VAT19"/>
      <sheetName val="Commitment_Schedule19"/>
      <sheetName val="_Summary_base_bid8"/>
      <sheetName val="6_-_Sum8"/>
      <sheetName val="Tender_Settlement8"/>
      <sheetName val="Validation_Data9"/>
      <sheetName val="Appendix_A_21"/>
      <sheetName val="Other_Costs20"/>
      <sheetName val="procurement_contingency20"/>
      <sheetName val="(1)_Construction20"/>
      <sheetName val="(2)_Furniture20"/>
      <sheetName val="(3)_AV20"/>
      <sheetName val="(4)_Fees20"/>
      <sheetName val="(5)_On_Costs20"/>
      <sheetName val="(6)_Cont20"/>
      <sheetName val="(7)_Retail_Contribution20"/>
      <sheetName val="(8)_VAT20"/>
      <sheetName val="(9)_IT20"/>
      <sheetName val="(10)_VAT20"/>
      <sheetName val="Commitment_Schedule20"/>
      <sheetName val="Sch__Areas15"/>
      <sheetName val="_Summary_base_bid9"/>
      <sheetName val="6_-_Sum9"/>
      <sheetName val="Tender_Settlement9"/>
      <sheetName val="Validation_Data10"/>
      <sheetName val="Appendix_A_22"/>
      <sheetName val="Other_Costs21"/>
      <sheetName val="procurement_contingency21"/>
      <sheetName val="(1)_Construction21"/>
      <sheetName val="(2)_Furniture21"/>
      <sheetName val="(3)_AV21"/>
      <sheetName val="(4)_Fees21"/>
      <sheetName val="(5)_On_Costs21"/>
      <sheetName val="(6)_Cont21"/>
      <sheetName val="(7)_Retail_Contribution21"/>
      <sheetName val="(8)_VAT21"/>
      <sheetName val="(9)_IT21"/>
      <sheetName val="(10)_VAT21"/>
      <sheetName val="Commitment_Schedule21"/>
      <sheetName val="Sch__Areas16"/>
      <sheetName val="_Summary_base_bid10"/>
      <sheetName val="6_-_Sum10"/>
      <sheetName val="Tender_Settlement10"/>
      <sheetName val="Validation_Data11"/>
      <sheetName val="Appendix_A_23"/>
      <sheetName val="Other_Costs22"/>
      <sheetName val="procurement_contingency22"/>
      <sheetName val="(1)_Construction22"/>
      <sheetName val="(2)_Furniture22"/>
      <sheetName val="(3)_AV22"/>
      <sheetName val="(4)_Fees22"/>
      <sheetName val="(5)_On_Costs22"/>
      <sheetName val="(6)_Cont22"/>
      <sheetName val="(7)_Retail_Contribution22"/>
      <sheetName val="(8)_VAT22"/>
      <sheetName val="(9)_IT22"/>
      <sheetName val="(10)_VAT22"/>
      <sheetName val="Commitment_Schedule22"/>
      <sheetName val="Sch__Areas17"/>
      <sheetName val="_Summary_base_bid11"/>
      <sheetName val="6_-_Sum11"/>
      <sheetName val="Tender_Settlement11"/>
      <sheetName val="Validation_Data12"/>
      <sheetName val="Appendix_A_24"/>
      <sheetName val="CONSTRUCTION_COMPONENT"/>
      <sheetName val="Modified_Store"/>
      <sheetName val="BOQ_Direct_selling_cost"/>
      <sheetName val="Site_Dev_BOQ"/>
      <sheetName val="Fill_this_out_first___"/>
      <sheetName val="loadcal"/>
    </sheetNames>
    <sheetDataSet>
      <sheetData sheetId="0" refreshError="1">
        <row r="36">
          <cell r="S36">
            <v>0</v>
          </cell>
        </row>
        <row r="37">
          <cell r="S37">
            <v>0</v>
          </cell>
        </row>
        <row r="38">
          <cell r="S38">
            <v>0</v>
          </cell>
        </row>
        <row r="39">
          <cell r="S39">
            <v>0</v>
          </cell>
        </row>
        <row r="40">
          <cell r="S40">
            <v>0</v>
          </cell>
        </row>
        <row r="41">
          <cell r="S41">
            <v>0</v>
          </cell>
        </row>
        <row r="42">
          <cell r="S42">
            <v>0</v>
          </cell>
        </row>
        <row r="43">
          <cell r="S43">
            <v>0</v>
          </cell>
        </row>
        <row r="44">
          <cell r="S44">
            <v>0</v>
          </cell>
        </row>
        <row r="45">
          <cell r="S45">
            <v>0</v>
          </cell>
        </row>
        <row r="46">
          <cell r="S46">
            <v>0</v>
          </cell>
        </row>
        <row r="47">
          <cell r="S47">
            <v>0</v>
          </cell>
        </row>
        <row r="48">
          <cell r="S48">
            <v>0</v>
          </cell>
        </row>
        <row r="49">
          <cell r="S49">
            <v>0</v>
          </cell>
        </row>
        <row r="50">
          <cell r="S50">
            <v>0</v>
          </cell>
        </row>
        <row r="51">
          <cell r="S51">
            <v>0</v>
          </cell>
        </row>
        <row r="52">
          <cell r="S52">
            <v>0</v>
          </cell>
        </row>
        <row r="53">
          <cell r="S53">
            <v>0</v>
          </cell>
        </row>
        <row r="54">
          <cell r="S54">
            <v>229551.91666666666</v>
          </cell>
        </row>
        <row r="55">
          <cell r="S55">
            <v>229551.91666666666</v>
          </cell>
        </row>
        <row r="56">
          <cell r="S56">
            <v>229551.91666666666</v>
          </cell>
        </row>
        <row r="57">
          <cell r="S57">
            <v>229551.91666666666</v>
          </cell>
        </row>
        <row r="58">
          <cell r="S58">
            <v>229551.91666666666</v>
          </cell>
        </row>
        <row r="59">
          <cell r="S59">
            <v>229551.91666666666</v>
          </cell>
        </row>
        <row r="60">
          <cell r="S60">
            <v>229551.91666666666</v>
          </cell>
        </row>
        <row r="61">
          <cell r="S61">
            <v>229551.91666666666</v>
          </cell>
        </row>
        <row r="62">
          <cell r="S62">
            <v>229551.91666666666</v>
          </cell>
        </row>
        <row r="63">
          <cell r="S63">
            <v>3681114.4166666665</v>
          </cell>
        </row>
        <row r="64">
          <cell r="S64">
            <v>229551.91666666666</v>
          </cell>
        </row>
        <row r="65">
          <cell r="S65">
            <v>418172.20163680555</v>
          </cell>
        </row>
        <row r="66">
          <cell r="S66">
            <v>646432.70835409709</v>
          </cell>
        </row>
        <row r="67">
          <cell r="S67">
            <v>885799.25734174903</v>
          </cell>
        </row>
        <row r="68">
          <cell r="S68">
            <v>1097706.3902664275</v>
          </cell>
        </row>
        <row r="69">
          <cell r="S69">
            <v>1282154.1071281349</v>
          </cell>
        </row>
        <row r="70">
          <cell r="S70">
            <v>1439142.4079268659</v>
          </cell>
        </row>
        <row r="71">
          <cell r="S71">
            <v>1568671.2926626273</v>
          </cell>
        </row>
        <row r="72">
          <cell r="S72">
            <v>1670740.761335412</v>
          </cell>
        </row>
        <row r="73">
          <cell r="S73">
            <v>1745350.8139452264</v>
          </cell>
        </row>
        <row r="74">
          <cell r="S74">
            <v>1792501.4504920712</v>
          </cell>
        </row>
      </sheetData>
      <sheetData sheetId="1"/>
      <sheetData sheetId="2"/>
      <sheetData sheetId="3">
        <row r="36">
          <cell r="S36">
            <v>0</v>
          </cell>
        </row>
      </sheetData>
      <sheetData sheetId="4"/>
      <sheetData sheetId="5"/>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sheetData sheetId="74"/>
      <sheetData sheetId="75"/>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1"/>
      <sheetName val="Scope Notes"/>
      <sheetName val="Summary"/>
      <sheetName val="NPV"/>
      <sheetName val="Summary Data"/>
      <sheetName val="월선수금"/>
      <sheetName val="Construction"/>
      <sheetName val="Model"/>
      <sheetName val="CONSTRUCTION COMPONENT"/>
      <sheetName val="Scope_Notes"/>
      <sheetName val="Summary_Data"/>
      <sheetName val="Scope_Notes1"/>
      <sheetName val="Summary_Data1"/>
      <sheetName val="CBS"/>
      <sheetName val="Set"/>
      <sheetName val="Register"/>
      <sheetName val="내역1"/>
      <sheetName val="OPCOST"/>
      <sheetName val="Sheet 1"/>
      <sheetName val="CIF COST ITEM"/>
      <sheetName val="Assumptions"/>
      <sheetName val="Statements"/>
      <sheetName val="Waterfall"/>
      <sheetName val="Operations"/>
      <sheetName val="Scenarios"/>
      <sheetName val="Scope_Notes2"/>
      <sheetName val="Summary_Data2"/>
      <sheetName val="checkout_age"/>
      <sheetName val="CA's"/>
      <sheetName val="Bakery_Aligned"/>
      <sheetName val="Blighline"/>
      <sheetName val="Busy_"/>
      <sheetName val="busy_store"/>
      <sheetName val="Cafe"/>
      <sheetName val="checkouts"/>
      <sheetName val="Data"/>
      <sheetName val="Cat_A_Change_Control"/>
      <sheetName val="cost_order_(2)"/>
      <sheetName val="counters"/>
      <sheetName val="Benefits_-_desktop"/>
      <sheetName val="dev_prog"/>
      <sheetName val="CashFlow"/>
      <sheetName val="Devpt_Prog"/>
      <sheetName val="VRF_Summary"/>
      <sheetName val="PPX_out_Cost"/>
      <sheetName val="Sheet3"/>
      <sheetName val="SSC_Split_-_All_store_(PYE)_dat"/>
      <sheetName val="Full_Store_List_(Formulas)"/>
      <sheetName val="Updated_group"/>
      <sheetName val="sub_4_0"/>
      <sheetName val="Loc_Band"/>
      <sheetName val="Lookups"/>
      <sheetName val="costs"/>
      <sheetName val="nic_list"/>
      <sheetName val="nuticentre"/>
      <sheetName val="opticians"/>
      <sheetName val="Packages"/>
      <sheetName val="Period_7"/>
      <sheetName val="Period_8"/>
      <sheetName val="pharmacy"/>
      <sheetName val="Photolab"/>
      <sheetName val="Result_Sheet"/>
      <sheetName val="Checkouts_self_serve"/>
      <sheetName val="payrates"/>
      <sheetName val="Sheet1"/>
      <sheetName val="Group_Sales"/>
      <sheetName val="VRFs"/>
      <sheetName val="dev_prog_at_week12"/>
      <sheetName val="week_50_targets"/>
      <sheetName val="weeknum"/>
      <sheetName val="VE_log"/>
      <sheetName val="CIF_COST_ITEM"/>
      <sheetName val="Scope_Notes4"/>
      <sheetName val="Summary_Data4"/>
      <sheetName val="Scope_Notes3"/>
      <sheetName val="Summary_Data3"/>
      <sheetName val="Scope_Notes5"/>
      <sheetName val="Summary_Data5"/>
      <sheetName val="Scope_Notes6"/>
      <sheetName val="Summary_Data6"/>
      <sheetName val="Scope_Notes7"/>
      <sheetName val="Summary_Data7"/>
      <sheetName val="Scope_Notes8"/>
      <sheetName val="Summary_Data8"/>
      <sheetName val="Scope_Notes9"/>
      <sheetName val="Summary_Data9"/>
      <sheetName val="Scope_Notes10"/>
      <sheetName val="Summary_Data10"/>
      <sheetName val="Scope_Notes11"/>
      <sheetName val="Summary_Data11"/>
      <sheetName val="CIF_COST_ITEM1"/>
      <sheetName val="Scope_Notes16"/>
      <sheetName val="Summary_Data16"/>
      <sheetName val="CIF_COST_ITEM6"/>
      <sheetName val="Scope_Notes12"/>
      <sheetName val="Summary_Data12"/>
      <sheetName val="CIF_COST_ITEM2"/>
      <sheetName val="Scope_Notes13"/>
      <sheetName val="Summary_Data13"/>
      <sheetName val="CIF_COST_ITEM3"/>
      <sheetName val="Scope_Notes14"/>
      <sheetName val="Summary_Data14"/>
      <sheetName val="CIF_COST_ITEM4"/>
      <sheetName val="Scope_Notes15"/>
      <sheetName val="Summary_Data15"/>
      <sheetName val="CIF_COST_ITEM5"/>
      <sheetName val="Scope_Notes17"/>
      <sheetName val="Summary_Data17"/>
      <sheetName val="CIF_COST_ITEM7"/>
      <sheetName val="Scope_Notes18"/>
      <sheetName val="Summary_Data18"/>
      <sheetName val="CIF_COST_ITEM8"/>
      <sheetName val="Scope_Notes19"/>
      <sheetName val="Summary_Data19"/>
      <sheetName val="CIF_COST_ITEM9"/>
      <sheetName val="Scope_Notes20"/>
      <sheetName val="Summary_Data20"/>
      <sheetName val="CIF_COST_ITEM10"/>
      <sheetName val="Scope_Notes21"/>
      <sheetName val="Summary_Data21"/>
      <sheetName val="CIF_COST_ITEM11"/>
      <sheetName val="Scope_Notes22"/>
      <sheetName val="Summary_Data22"/>
      <sheetName val="CIF_COST_ITEM12"/>
      <sheetName val="CONSTRUCTION_COMPONENT"/>
      <sheetName val="Material "/>
      <sheetName val="Labour &amp; Plant"/>
      <sheetName val="Labour _ Plant"/>
    </sheetNames>
    <sheetDataSet>
      <sheetData sheetId="0"/>
      <sheetData sheetId="1"/>
      <sheetData sheetId="2"/>
      <sheetData sheetId="3" refreshError="1">
        <row r="40">
          <cell r="B40">
            <v>7.2499999999999995E-2</v>
          </cell>
        </row>
      </sheetData>
      <sheetData sheetId="4"/>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efreshError="1"/>
      <sheetData sheetId="126" refreshError="1"/>
      <sheetData sheetId="12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ction"/>
      <sheetName val="Summary2"/>
      <sheetName val="Other Costs"/>
      <sheetName val="FitOut"/>
      <sheetName val="SUMMARY"/>
      <sheetName val="procurement contingency"/>
      <sheetName val="Chart1"/>
      <sheetName val="Sheet2"/>
      <sheetName val="(1) Construction"/>
      <sheetName val="(2) Furniture"/>
      <sheetName val="(3) AV"/>
      <sheetName val="(4) Fees"/>
      <sheetName val="(5) On Costs"/>
      <sheetName val="(6) Cont"/>
      <sheetName val="(7) Retail Contribution"/>
      <sheetName val="(8) VAT"/>
      <sheetName val="(9) IT"/>
      <sheetName val="(10) VAT"/>
      <sheetName val="Cashflow"/>
      <sheetName val="Commitment Schedule"/>
    </sheetNames>
    <sheetDataSet>
      <sheetData sheetId="0" refreshError="1">
        <row r="36">
          <cell r="S36">
            <v>0</v>
          </cell>
        </row>
        <row r="37">
          <cell r="S37">
            <v>0</v>
          </cell>
        </row>
        <row r="38">
          <cell r="S38">
            <v>0</v>
          </cell>
        </row>
        <row r="39">
          <cell r="S39">
            <v>0</v>
          </cell>
        </row>
        <row r="40">
          <cell r="S40">
            <v>0</v>
          </cell>
        </row>
        <row r="41">
          <cell r="S41">
            <v>0</v>
          </cell>
        </row>
        <row r="42">
          <cell r="S42">
            <v>0</v>
          </cell>
        </row>
        <row r="43">
          <cell r="S43">
            <v>0</v>
          </cell>
        </row>
        <row r="44">
          <cell r="S44">
            <v>0</v>
          </cell>
        </row>
        <row r="45">
          <cell r="S45">
            <v>0</v>
          </cell>
        </row>
        <row r="46">
          <cell r="S46">
            <v>0</v>
          </cell>
        </row>
        <row r="47">
          <cell r="S47">
            <v>0</v>
          </cell>
        </row>
        <row r="48">
          <cell r="S48">
            <v>0</v>
          </cell>
        </row>
        <row r="49">
          <cell r="S49">
            <v>0</v>
          </cell>
        </row>
        <row r="50">
          <cell r="S50">
            <v>0</v>
          </cell>
        </row>
        <row r="51">
          <cell r="S51">
            <v>0</v>
          </cell>
        </row>
        <row r="52">
          <cell r="S52">
            <v>0</v>
          </cell>
        </row>
        <row r="53">
          <cell r="S53">
            <v>0</v>
          </cell>
        </row>
        <row r="54">
          <cell r="S54">
            <v>229551.91666666666</v>
          </cell>
        </row>
        <row r="55">
          <cell r="S55">
            <v>229551.91666666666</v>
          </cell>
        </row>
        <row r="56">
          <cell r="S56">
            <v>229551.91666666666</v>
          </cell>
        </row>
        <row r="57">
          <cell r="S57">
            <v>229551.91666666666</v>
          </cell>
        </row>
        <row r="58">
          <cell r="S58">
            <v>229551.91666666666</v>
          </cell>
        </row>
        <row r="59">
          <cell r="S59">
            <v>229551.91666666666</v>
          </cell>
        </row>
        <row r="60">
          <cell r="S60">
            <v>229551.91666666666</v>
          </cell>
        </row>
        <row r="61">
          <cell r="S61">
            <v>229551.91666666666</v>
          </cell>
        </row>
        <row r="62">
          <cell r="S62">
            <v>229551.91666666666</v>
          </cell>
        </row>
        <row r="63">
          <cell r="S63">
            <v>3681114.4166666665</v>
          </cell>
        </row>
        <row r="64">
          <cell r="S64">
            <v>229551.91666666666</v>
          </cell>
        </row>
        <row r="65">
          <cell r="S65">
            <v>418172.20163680555</v>
          </cell>
        </row>
        <row r="66">
          <cell r="S66">
            <v>646432.70835409709</v>
          </cell>
        </row>
        <row r="67">
          <cell r="S67">
            <v>885799.25734174903</v>
          </cell>
        </row>
        <row r="68">
          <cell r="S68">
            <v>1097706.3902664275</v>
          </cell>
        </row>
        <row r="69">
          <cell r="S69">
            <v>1282154.1071281349</v>
          </cell>
        </row>
        <row r="70">
          <cell r="S70">
            <v>1439142.4079268659</v>
          </cell>
        </row>
        <row r="71">
          <cell r="S71">
            <v>1568671.2926626273</v>
          </cell>
        </row>
        <row r="72">
          <cell r="S72">
            <v>1670740.761335412</v>
          </cell>
        </row>
        <row r="73">
          <cell r="S73">
            <v>1745350.8139452264</v>
          </cell>
        </row>
        <row r="74">
          <cell r="S74">
            <v>1792501.4504920712</v>
          </cell>
        </row>
      </sheetData>
      <sheetData sheetId="1"/>
      <sheetData sheetId="2"/>
      <sheetData sheetId="3"/>
      <sheetData sheetId="4"/>
      <sheetData sheetId="5"/>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ental Sum"/>
      <sheetName val="Detailed Cost Plan - M&amp;S Store "/>
    </sheetNames>
    <definedNames>
      <definedName name="ADDRESS" refersTo="#REF!"/>
      <definedName name="myRange" refersTo="#REF!"/>
      <definedName name="REMOVE" refersTo="#REF!"/>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ister"/>
      <sheetName val="Risk Levels"/>
    </sheetNames>
    <sheetDataSet>
      <sheetData sheetId="0" refreshError="1">
        <row r="1">
          <cell r="IV1" t="str">
            <v>RED</v>
          </cell>
        </row>
        <row r="2">
          <cell r="IV2" t="str">
            <v>AMBER</v>
          </cell>
        </row>
        <row r="3">
          <cell r="IV3" t="str">
            <v>GREEN</v>
          </cell>
        </row>
        <row r="4">
          <cell r="IV4" t="str">
            <v>Closed</v>
          </cell>
        </row>
        <row r="5">
          <cell r="IV5" t="str">
            <v>Moved</v>
          </cell>
        </row>
      </sheetData>
      <sheetData sheetId="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vavya"/>
      <sheetName val="master"/>
    </sheetNames>
    <sheetDataSet>
      <sheetData sheetId="0" refreshError="1"/>
      <sheetData sheetId="1">
        <row r="2">
          <cell r="A2" t="str">
            <v>Cat3 UTP Gray (1010 004AGY 4/24 W1000)</v>
          </cell>
        </row>
        <row r="3">
          <cell r="A3" t="str">
            <v>Cat3 UTP Blue (1010 004ALB 4/24 W1000)</v>
          </cell>
        </row>
        <row r="4">
          <cell r="A4" t="str">
            <v>GigaSpeed 24 port PatchMax Panel (PM-GS3-24 PORT PATCH PANEL)</v>
          </cell>
        </row>
        <row r="5">
          <cell r="A5" t="str">
            <v>GigaSped 48 Port Patch Max Panel (PM-GS3-48 PORT PATCH PANEL)</v>
          </cell>
        </row>
        <row r="6">
          <cell r="A6" t="str">
            <v>24 port Cat 6 Jack Panel (1100GS3-24 PORT PATCH PANEL)</v>
          </cell>
        </row>
        <row r="7">
          <cell r="A7" t="str">
            <v>48 port Cat6 Jack Panel (1100GS3-48 PORT PATCH PANEL)</v>
          </cell>
        </row>
        <row r="8">
          <cell r="A8" t="str">
            <v>Giga Speed XLInformation  outlet Black (MGS400BH-003 BLACK )</v>
          </cell>
        </row>
        <row r="9">
          <cell r="A9" t="str">
            <v>GigaSpeed XL Infor outlet Orange (MGS400BH-112 ORANGE )</v>
          </cell>
        </row>
        <row r="10">
          <cell r="A10" t="str">
            <v>GigaSpeed XL Infor outlet Yellow (MGS400BH-123 YELLOW )</v>
          </cell>
        </row>
        <row r="11">
          <cell r="A11" t="str">
            <v>GigaSpeed XL Infor Outlet Green (MGS400BH-226 GREEN )</v>
          </cell>
        </row>
        <row r="12">
          <cell r="A12" t="str">
            <v>GigaSpeed XL InfrorOutlet Ivory (MGS400BH-246 IVORY )</v>
          </cell>
        </row>
        <row r="13">
          <cell r="A13" t="str">
            <v>GigaSpeed XL Infor Outlet White (MGS400BH-262 WHITE )</v>
          </cell>
        </row>
        <row r="14">
          <cell r="A14" t="str">
            <v>GigaSPeed XL Infor Outlet Gray (MGS400BH-270 GRAY )</v>
          </cell>
        </row>
        <row r="15">
          <cell r="A15" t="str">
            <v>GigaSpeed Xl Infor Outlet Red (MGS400BH-317 RED )</v>
          </cell>
        </row>
        <row r="16">
          <cell r="A16" t="str">
            <v>GigaSpeed XL Infor Outlet Blue (MGS400BH-318 BLUE )</v>
          </cell>
        </row>
        <row r="17">
          <cell r="A17" t="str">
            <v>GigaSpeed XL Gray BOX (1071 004ESL 4/23 W1000)</v>
          </cell>
        </row>
        <row r="18">
          <cell r="A18" t="str">
            <v>GigaSpeed XL Plenium Blue (2071 004EBL 4/23 W1000)</v>
          </cell>
        </row>
        <row r="19">
          <cell r="A19" t="str">
            <v>GigaSpeed XL Plenium Yellow (2071 004EYL 4/23 W1000)</v>
          </cell>
        </row>
        <row r="20">
          <cell r="A20" t="str">
            <v>GigaSpeed XL Plenium Green (2071 004EGN 4/23 W1000)</v>
          </cell>
        </row>
        <row r="21">
          <cell r="A21" t="str">
            <v>GigaSpeed XL Plenium Red (5100 012A ZRBK)</v>
          </cell>
        </row>
        <row r="22">
          <cell r="A22" t="str">
            <v>GigaSpeed XL LSZH Blue (3071 004EBL 4/23 W1000)</v>
          </cell>
        </row>
        <row r="23">
          <cell r="A23" t="str">
            <v>GigaSpeed XL LSZH White ( 3071 004EWH 4/23 W1000)</v>
          </cell>
        </row>
        <row r="24">
          <cell r="A24" t="str">
            <v>GigaSpeed XL Plenium Gray (2071 004ESL 4/23 W1000)</v>
          </cell>
        </row>
        <row r="25">
          <cell r="A25" t="str">
            <v>GigaSpeed XL BlueBOX (1071 004ELB 4/23 W1000)</v>
          </cell>
        </row>
        <row r="26">
          <cell r="A26" t="str">
            <v>GigaSpeed XL Yellow Box (1071 004EYL 4/23 W1000)</v>
          </cell>
        </row>
        <row r="27">
          <cell r="A27" t="str">
            <v>GigaSpeed XL Red Box (1071 004ERD 4/23 W1000)</v>
          </cell>
        </row>
        <row r="28">
          <cell r="A28" t="str">
            <v>GigaSpeed XL WhiteBOX (1071 004EWH 4/23 W1000)</v>
          </cell>
        </row>
        <row r="29">
          <cell r="A29" t="str">
            <v>GigaSpeed XL GreenBOX (1071 004EGN 4/23 W1000)</v>
          </cell>
        </row>
        <row r="30">
          <cell r="A30" t="str">
            <v>GigaSpeed XL Lilac BOX (1071 004ELL 4/23 W1000)</v>
          </cell>
        </row>
        <row r="31">
          <cell r="A31" t="str">
            <v>GigaSpeed XL Black Box (1071 004EBK 4/23 W1000)</v>
          </cell>
        </row>
        <row r="32">
          <cell r="A32" t="str">
            <v>200A LIU</v>
          </cell>
        </row>
        <row r="33">
          <cell r="A33" t="str">
            <v>4Pair Connecting Block ( 110C-4 CB 10/PKG)</v>
          </cell>
        </row>
        <row r="34">
          <cell r="A34" t="str">
            <v>5Pair Connecting Block (110C-5 CB 10/PKG)</v>
          </cell>
        </row>
        <row r="35">
          <cell r="A35" t="str">
            <v>LabelHolders (188UT1-50 845895929)</v>
          </cell>
        </row>
        <row r="36">
          <cell r="A36" t="str">
            <v>RJ 45 Splitter (400E)</v>
          </cell>
        </row>
        <row r="37">
          <cell r="A37" t="str">
            <v>700A8 PLUG</v>
          </cell>
        </row>
        <row r="38">
          <cell r="A38" t="str">
            <v>25 pair Out Door riser (ANMW-0025 24GA, ASP-FILLED CORE CABLE)</v>
          </cell>
        </row>
        <row r="39">
          <cell r="A39" t="str">
            <v>50 pair Out Door riser (ANMW-0050 24GA, ASP-FILLED CORE CABLE)</v>
          </cell>
        </row>
        <row r="40">
          <cell r="A40" t="str">
            <v>100 pair Out door riser (ANMW-0100 24GA, ASP-FILLED CORE CABLE)</v>
          </cell>
        </row>
        <row r="41">
          <cell r="A41" t="str">
            <v>Cat3 50 pair Indoor riser (1010 050AGY 50/24 R1000)</v>
          </cell>
        </row>
        <row r="42">
          <cell r="A42" t="str">
            <v>Cat3 50 pair Indoor riser (1010 050AGY 50/24 R1000</v>
          </cell>
        </row>
        <row r="43">
          <cell r="A43" t="str">
            <v>Cat3 100 pair Indoor riser (1010 100AGY 100/24 R1000)</v>
          </cell>
        </row>
        <row r="44">
          <cell r="A44" t="str">
            <v>Cat3 25 pair Indoor riser (1010 025AGY 25/24 R1000)</v>
          </cell>
        </row>
        <row r="45">
          <cell r="A45" t="str">
            <v>Cat5e gray (1061 004CSL 4/24 W1000)</v>
          </cell>
        </row>
        <row r="46">
          <cell r="A46" t="str">
            <v>Cat5e Blue (1061 004CLB 4/24 W1000)</v>
          </cell>
        </row>
        <row r="47">
          <cell r="A47" t="str">
            <v>Cat5e Ivory (1061 004CIV 4/24 W1000)</v>
          </cell>
        </row>
        <row r="48">
          <cell r="A48" t="str">
            <v>100 A# LIU ( INTC LG UN-100A3 12 8.5X)</v>
          </cell>
        </row>
        <row r="49">
          <cell r="A49" t="str">
            <v>Cat5e Plenium White (2061 004BWH 4/24 W1000)</v>
          </cell>
        </row>
        <row r="50">
          <cell r="A50" t="str">
            <v>10 SCI CONNECTOR PANEL)</v>
          </cell>
        </row>
        <row r="51">
          <cell r="A51" t="str">
            <v>300 Pair Wiring Block Kit ( 110AB2-300FT)</v>
          </cell>
        </row>
        <row r="52">
          <cell r="A52" t="str">
            <v>Cat 5e Plenum Blue (2061 004BBL 4/24 W1000)</v>
          </cell>
        </row>
        <row r="53">
          <cell r="A53" t="str">
            <v>Cat5e Red (1061 004CRD 4/24 W1000)</v>
          </cell>
        </row>
        <row r="54">
          <cell r="A54" t="str">
            <v>Cat5e Yellow (1061 004CYL 4/24 W1000)</v>
          </cell>
        </row>
        <row r="55">
          <cell r="A55" t="str">
            <v>10 SCI - DPLX CONN. PNL.)</v>
          </cell>
        </row>
        <row r="56">
          <cell r="A56" t="str">
            <v>900 ft Patch Panel with 4, 5 connecter ( 110PB2-900FT)</v>
          </cell>
        </row>
        <row r="57">
          <cell r="A57" t="str">
            <v>100 Pair Wiring Block Kit ( 110AB2-100FT)</v>
          </cell>
        </row>
        <row r="58">
          <cell r="A58" t="str">
            <v>300ft Patch Panel; ( 110PA2-300FT)</v>
          </cell>
        </row>
        <row r="59">
          <cell r="A59" t="str">
            <v>300 ft Patch Panel with 4,5 conneter ( 110PB2-300FT)</v>
          </cell>
        </row>
        <row r="60">
          <cell r="A60" t="str">
            <v>100 Pair Wiring Block (110AW2-100 WIRE BLOC)</v>
          </cell>
        </row>
        <row r="61">
          <cell r="A61" t="str">
            <v>110AW2-300 WIRE BLOC)</v>
          </cell>
        </row>
        <row r="62">
          <cell r="A62" t="str">
            <v>110DW2-300 WIRE BLOC)</v>
          </cell>
        </row>
        <row r="63">
          <cell r="A63" t="str">
            <v>Dust Cover Ivory Pkt 100 (M20AP-246)</v>
          </cell>
        </row>
        <row r="64">
          <cell r="A64" t="str">
            <v>Dust Cover White Pkt 100 (M20AP-262)</v>
          </cell>
        </row>
        <row r="65">
          <cell r="A65" t="str">
            <v>300ft Back Board (188C3 BACKBOARD)</v>
          </cell>
        </row>
        <row r="66">
          <cell r="A66" t="str">
            <v>900ft Back Board ( 188D3 BACKBOARD)</v>
          </cell>
        </row>
        <row r="67">
          <cell r="A67" t="str">
            <v>Cat5e Plenum gray (2061 004BSL 4/24 R1000)</v>
          </cell>
        </row>
        <row r="68">
          <cell r="A68" t="str">
            <v>Cat5e Green (1061 004CGN 4/24 W1000)</v>
          </cell>
        </row>
        <row r="69">
          <cell r="A69" t="str">
            <v>Cat5e White (1061 004CWH 4/24 W1000)</v>
          </cell>
        </row>
        <row r="70">
          <cell r="A70" t="str">
            <v>Cat 3 Infor outletBlack ( M1BH-H-003 MODULE)</v>
          </cell>
        </row>
        <row r="71">
          <cell r="A71" t="str">
            <v>Cat 3 Infor Outlet Yellow (M1BH-H-123 MODULE)</v>
          </cell>
        </row>
        <row r="72">
          <cell r="A72" t="str">
            <v>Cat 3 Infor Outlet Green (M1BH-H-226 MODULE)</v>
          </cell>
        </row>
        <row r="73">
          <cell r="A73" t="str">
            <v>Cat 3 infor Outlet Ivory (M1BH-H-246 MODULE)</v>
          </cell>
        </row>
        <row r="74">
          <cell r="A74" t="str">
            <v>Cat3 infor outlet White (M1BH-H-262 MODULE)</v>
          </cell>
        </row>
        <row r="75">
          <cell r="A75" t="str">
            <v>Cat3 Infor Outlet Gray (M1BH-H-270 MODULE)</v>
          </cell>
        </row>
        <row r="76">
          <cell r="A76" t="str">
            <v>Cat3 Infor outlet Red (M1BH-H-317 MODULE)</v>
          </cell>
        </row>
        <row r="77">
          <cell r="A77" t="str">
            <v>Cat 3 infor outlet Blue (M1BH-H-318 MODULE)</v>
          </cell>
        </row>
        <row r="78">
          <cell r="A78" t="str">
            <v>Cat5e LSZH White  (3061 004AWH 4/24 W1000)</v>
          </cell>
        </row>
        <row r="79">
          <cell r="A79" t="str">
            <v>Rivet Kit (110RA-12 KIT)</v>
          </cell>
        </row>
        <row r="80">
          <cell r="A80" t="str">
            <v>Rivet Kit (110RA-38 KIT)</v>
          </cell>
        </row>
        <row r="81">
          <cell r="A81" t="str">
            <v>110A3 TROUGH)</v>
          </cell>
        </row>
        <row r="82">
          <cell r="A82" t="str">
            <v>110B3 TROUGH)</v>
          </cell>
        </row>
        <row r="83">
          <cell r="A83" t="str">
            <v>Quad SMB Ivory (M104SMB-A-246 SURFACE MT BOX)</v>
          </cell>
        </row>
        <row r="84">
          <cell r="A84" t="str">
            <v>Quad SMB White (M104SMB-A-262 SURFACE MT BOX)</v>
          </cell>
        </row>
        <row r="85">
          <cell r="A85" t="str">
            <v>SMB Dual Ivory (M102SM-B-246 SURFACE MTG BOX)</v>
          </cell>
        </row>
        <row r="86">
          <cell r="A86" t="str">
            <v>SMB Dual White (M102SM-B-262 SURFACE MTG BOX)</v>
          </cell>
        </row>
        <row r="87">
          <cell r="A87" t="str">
            <v>Dust coer pkt of 500 Ivory (M21A-246 DUST COVER)</v>
          </cell>
        </row>
        <row r="88">
          <cell r="A88" t="str">
            <v>Dust Cover Pkt of 500 White (M21A-262 DUST COVER)</v>
          </cell>
        </row>
        <row r="89">
          <cell r="A89" t="str">
            <v>Dual Faceplate Gray (M12L -270 FACEPLATE)</v>
          </cell>
        </row>
        <row r="90">
          <cell r="A90" t="str">
            <v>Dual Faceplate White (M12L -262 FACEPLATE)</v>
          </cell>
        </row>
        <row r="91">
          <cell r="A91" t="str">
            <v>Dual Faceplate Ivory (M12L -246 FACEPLATE)</v>
          </cell>
        </row>
        <row r="92">
          <cell r="A92" t="str">
            <v xml:space="preserve"> Dual faceplate Black (M12L -003 FACEPLATE)</v>
          </cell>
        </row>
        <row r="93">
          <cell r="A93" t="str">
            <v>Quad faceplate Gray (M14L-270 FACE PLATE)</v>
          </cell>
        </row>
        <row r="94">
          <cell r="A94" t="str">
            <v>Quad faceplate White (M14L-262 FACE PLATE)</v>
          </cell>
        </row>
        <row r="95">
          <cell r="A95" t="str">
            <v>Quad faceplate Ivory (M14L-246 FACE PLATE)</v>
          </cell>
        </row>
        <row r="96">
          <cell r="A96" t="str">
            <v>Quad faceplate Black (M14L-003 FACE PLATE)</v>
          </cell>
        </row>
        <row r="97">
          <cell r="A97" t="str">
            <v>Hexa faceplate Gray (M16L-270 FACEPLATE)</v>
          </cell>
        </row>
        <row r="98">
          <cell r="A98" t="str">
            <v>Hex faceplate White (M16L-262 FACEPLATE)</v>
          </cell>
        </row>
        <row r="99">
          <cell r="A99" t="str">
            <v>Hex faceplate Ivory (M16L-246 FACEPLATE)</v>
          </cell>
        </row>
        <row r="100">
          <cell r="A100" t="str">
            <v>Hexa faceplate Black (M16L-003 FACEPLATE)</v>
          </cell>
        </row>
        <row r="101">
          <cell r="A101" t="str">
            <v>GigaSpeed XL 8ft ( GS8E GRAY 008FT)</v>
          </cell>
        </row>
        <row r="102">
          <cell r="A102" t="str">
            <v>GigaSpeed XL 9ft (GS8E GRAY 009FT)</v>
          </cell>
        </row>
        <row r="103">
          <cell r="A103" t="str">
            <v>GigaSpeed XL 10ft (GS8E GRAY 010FT)</v>
          </cell>
        </row>
        <row r="104">
          <cell r="A104" t="str">
            <v>Giga Speed XL 15ft (GS8E GRAY 015MT)</v>
          </cell>
        </row>
        <row r="105">
          <cell r="A105" t="str">
            <v>GigaSpeed XL 20 ft (GS8E GRAY 020MT)</v>
          </cell>
        </row>
        <row r="106">
          <cell r="A106" t="str">
            <v>GigaSpeed XL 3ft  (GS8E GREEN 003FT)</v>
          </cell>
        </row>
        <row r="107">
          <cell r="A107" t="str">
            <v>Giga Speed XL 5ft ( GS8E GREEN 005FT)</v>
          </cell>
        </row>
        <row r="108">
          <cell r="A108" t="str">
            <v>GigaSpeed XL 7ft (GS8E GREEN 007FT)</v>
          </cell>
        </row>
        <row r="109">
          <cell r="A109" t="str">
            <v>GigaSpeed XL 15ft (GS8E GREEN 015FT)</v>
          </cell>
        </row>
        <row r="110">
          <cell r="A110" t="str">
            <v>GigaSpedd XL 16ft (GS8E GREEN 016FT)</v>
          </cell>
        </row>
        <row r="111">
          <cell r="A111" t="str">
            <v>GigaSpeed 25ft ( GS8E GREEN 025FT)</v>
          </cell>
        </row>
        <row r="112">
          <cell r="A112" t="str">
            <v>GigaSpeed XL 15ft (GS8E ORANGE 015FT)</v>
          </cell>
        </row>
        <row r="113">
          <cell r="A113" t="str">
            <v>GigaSpeed XL 25ft ( GS8E ORANGE 025FT)</v>
          </cell>
        </row>
        <row r="114">
          <cell r="A114" t="str">
            <v>GigaSpeed XL 3ft (GS8E RED 003FT</v>
          </cell>
        </row>
        <row r="115">
          <cell r="A115" t="str">
            <v>GigaSpeed XL 5ft ( GS8E RED 005FT</v>
          </cell>
        </row>
        <row r="116">
          <cell r="A116" t="str">
            <v>GigaSpeed XL 7ft (GS8E RED 007FT</v>
          </cell>
        </row>
        <row r="117">
          <cell r="A117" t="str">
            <v>GigaSpeed XL 15ft (GS8E RED 015FT)</v>
          </cell>
        </row>
        <row r="118">
          <cell r="A118" t="str">
            <v>GigaSpeed XL 25ft ( GS8E RED 025FT)</v>
          </cell>
        </row>
        <row r="119">
          <cell r="A119" t="str">
            <v>GigaSpeed XL 3ft ( GS8E WHITE 003FT)</v>
          </cell>
        </row>
        <row r="120">
          <cell r="A120" t="str">
            <v>GigaSpeed XL 5ft (GS8E WHITE 005FT)</v>
          </cell>
        </row>
        <row r="121">
          <cell r="A121" t="str">
            <v>GigaSpeed XL 7ft ( GS8E WHITE 007FT)</v>
          </cell>
        </row>
        <row r="122">
          <cell r="A122" t="str">
            <v>GigaSpeed XL 15ft (GS8E WHITE 015FT)</v>
          </cell>
        </row>
        <row r="123">
          <cell r="A123" t="str">
            <v>GigaSpeed XL 3ft (GS8E YELLOW 003FT)</v>
          </cell>
        </row>
        <row r="124">
          <cell r="A124" t="str">
            <v>GigaSpeed XL 5ft (GS8E YELLOW 005FT)</v>
          </cell>
        </row>
        <row r="125">
          <cell r="A125" t="str">
            <v>GigaSpeed XL 7ft ( GS8E YELLOW 007FT0)</v>
          </cell>
        </row>
        <row r="126">
          <cell r="A126" t="str">
            <v>GigaSpeed XL 15ft ( GS8E YELLOW 015FT)</v>
          </cell>
        </row>
        <row r="127">
          <cell r="A127" t="str">
            <v>GigaSpeed XL 25ft ( GS8E YELLOW 025FT)</v>
          </cell>
        </row>
        <row r="128">
          <cell r="A128" t="str">
            <v>GigaSpeed XL 3ft ( GS8EN RED 003FT)</v>
          </cell>
        </row>
        <row r="129">
          <cell r="A129" t="str">
            <v>GigaSpeed XL 5ft ( GS8EN RED 005FT)</v>
          </cell>
        </row>
        <row r="130">
          <cell r="A130" t="str">
            <v>GigaSpeed XL 7ft ( GS8EN RED 007FT)</v>
          </cell>
        </row>
        <row r="131">
          <cell r="A131" t="str">
            <v>GigaSpeed XL 15ft ( GS8EN RED 015FT)</v>
          </cell>
        </row>
        <row r="132">
          <cell r="A132" t="str">
            <v>GigaSpeed XL 25ft ( GS8EN RED 025FT)</v>
          </cell>
        </row>
        <row r="133">
          <cell r="A133" t="str">
            <v>GigaSpeed XL3ft ( GS8L LSZH GRAY 003FT)</v>
          </cell>
        </row>
        <row r="134">
          <cell r="A134" t="str">
            <v>GigaSpeed XL 7ft (GS8L LSZH GRAY 007FT)</v>
          </cell>
        </row>
        <row r="135">
          <cell r="A135" t="str">
            <v>GigSpeed XL 25ft (GS8L LSZH GRAY 025FT)</v>
          </cell>
        </row>
        <row r="136">
          <cell r="A136" t="str">
            <v>GigaSpeed XL LSZH  (GS8L LSZH GRAY 030FT)</v>
          </cell>
        </row>
        <row r="137">
          <cell r="A137" t="str">
            <v>GigSpeed XL LSZH 7ft (  GS8L LSZH WHITE 007FT)</v>
          </cell>
        </row>
        <row r="138">
          <cell r="A138" t="str">
            <v>GigaSpeed XL LSZH 15ft ( GS8L LSZH WHITE 015FT)</v>
          </cell>
        </row>
        <row r="139">
          <cell r="A139" t="str">
            <v>GigaSpeed XL 7ft (GS8E ORANGE 007FT</v>
          </cell>
        </row>
        <row r="140">
          <cell r="A140" t="str">
            <v>GigaSpeed SL 5ft (GS8E ORANGE 005FT</v>
          </cell>
        </row>
        <row r="141">
          <cell r="A141" t="str">
            <v>GigaSpeed XL 3ft (GS8E ORANGE 003FT</v>
          </cell>
        </row>
        <row r="142">
          <cell r="A142" t="str">
            <v>ST Coupler Panel (10A CONNECTOR PANEL)</v>
          </cell>
        </row>
        <row r="143">
          <cell r="A143" t="str">
            <v>BACKBOARD 188B1)</v>
          </cell>
        </row>
        <row r="144">
          <cell r="A144" t="str">
            <v>188B2 BACKBOARD)</v>
          </cell>
        </row>
        <row r="145">
          <cell r="A145" t="str">
            <v xml:space="preserve"> Rack Mount 110 Panel (BRKT XLBET-110RD2-200-19)</v>
          </cell>
        </row>
        <row r="146">
          <cell r="A146" t="str">
            <v>10 LC1-DPLX CONN PNL)</v>
          </cell>
        </row>
        <row r="147">
          <cell r="A147" t="str">
            <v xml:space="preserve">Giga Speed XL Plenum White (2081 004AWH 4/23 R1000) </v>
          </cell>
        </row>
        <row r="148">
          <cell r="A148" t="str">
            <v xml:space="preserve">Giga Speed XL Plenium Blue(2081 004ABL 4/23 R1000)  </v>
          </cell>
        </row>
        <row r="149">
          <cell r="A149" t="str">
            <v xml:space="preserve">Giga Speed XL Plenium Yellow(2081 004AYL 4/23 R1000)  </v>
          </cell>
        </row>
        <row r="150">
          <cell r="A150" t="str">
            <v xml:space="preserve">Giga Speed XL plenium Green(2081 004AGN 4/23 R1000) </v>
          </cell>
        </row>
        <row r="151">
          <cell r="A151" t="str">
            <v xml:space="preserve">Giga Speed XL Plenium gray(2081 004ASL 4/23 R1000)  </v>
          </cell>
        </row>
        <row r="152">
          <cell r="A152" t="str">
            <v xml:space="preserve">Giga Sped XL Plenium Lilac(2081 004ALL 4/23 R1000)  </v>
          </cell>
        </row>
        <row r="153">
          <cell r="A153" t="str">
            <v xml:space="preserve">Giga Speed XL Plenium Black(2081 004ABK 4/23 R1000) </v>
          </cell>
        </row>
        <row r="154">
          <cell r="A154" t="str">
            <v xml:space="preserve">Giga Speed XL Plenium Red(2081 004ARD 4/23 R1000) </v>
          </cell>
        </row>
        <row r="155">
          <cell r="A155" t="str">
            <v>Giga speed XL LSZH White (3081 004ABL 4/24 R1000)</v>
          </cell>
        </row>
        <row r="156">
          <cell r="A156" t="str">
            <v>Giga Speed XL LSZH White  (3081 004AWH 4/24 R3000)</v>
          </cell>
        </row>
        <row r="157">
          <cell r="A157" t="str">
            <v>Giga Speed XL LSZH Blue ( 3081 004ABL 4/24 R3000)</v>
          </cell>
        </row>
        <row r="158">
          <cell r="A158" t="str">
            <v>600 ALS lid Cover ( DTLS-C/600A COVER)</v>
          </cell>
        </row>
        <row r="159">
          <cell r="A159" t="str">
            <v>600 BLS lid Cover (DTLS-C/600B COVER)</v>
          </cell>
        </row>
        <row r="160">
          <cell r="A160" t="str">
            <v>2 pair cat5e Path cord 7ft (110P4CAT5F-7B PTCH)</v>
          </cell>
        </row>
        <row r="161">
          <cell r="A161" t="str">
            <v>2 pair cat5e Patch cord 5ft ( 110P4CAT5F-5B PTCH)</v>
          </cell>
        </row>
        <row r="162">
          <cell r="A162" t="str">
            <v>2 pair cat5e Patch cord 3ft ( 110P4CAT5F-3B PTCH)</v>
          </cell>
        </row>
        <row r="163">
          <cell r="A163" t="str">
            <v>2pair  cat5e patch cord 15ft (110P4CAT5F-15B PTCH)</v>
          </cell>
        </row>
        <row r="164">
          <cell r="A164" t="str">
            <v>Cat3 indoor LSZH 25 pair riser (3010 25P CAT3</v>
          </cell>
        </row>
        <row r="165">
          <cell r="A165" t="str">
            <v>Cat3 Indoor  LSZH 100 pair riser (3010 100PR CAT3</v>
          </cell>
        </row>
        <row r="166">
          <cell r="A166" t="str">
            <v>600 ALS 48 port LC fiber shelf (SHLF-600ALS/MM/LC-48 LT)</v>
          </cell>
        </row>
        <row r="167">
          <cell r="A167" t="str">
            <v>600 ALS 245 port SC fiber shelf (SHLF-600ALS/MM/SC-24 LT)</v>
          </cell>
        </row>
        <row r="168">
          <cell r="A168" t="str">
            <v>600 ALS 24 port ST fiber shelf ( SHLF-600ALS/MM/ST-24 LT)</v>
          </cell>
        </row>
        <row r="169">
          <cell r="A169" t="str">
            <v>600 BLS 48 port LC fiber Shelf (SHLF-600BLS/MM/LC-48 LT)</v>
          </cell>
        </row>
        <row r="170">
          <cell r="A170" t="str">
            <v>600 BLS 24 port SC fiber shelf ( SHLF-600BLS/MM/SC-24 LT)</v>
          </cell>
        </row>
        <row r="171">
          <cell r="A171" t="str">
            <v>600 BLS 24 port ST fiber Shelf ( SHLF-600BLS/MM/ST-24 LT)</v>
          </cell>
        </row>
        <row r="172">
          <cell r="A172" t="str">
            <v>24 Port cat 5e jack Panel ( 1100PS CAT5E-24B)</v>
          </cell>
        </row>
        <row r="173">
          <cell r="A173" t="str">
            <v>48 port Cat 5e Jack Panel (1100PS CAT5E-48B)</v>
          </cell>
        </row>
        <row r="174">
          <cell r="A174" t="str">
            <v>Cat 5e Infor Outlet Black (MPS100E-003)</v>
          </cell>
        </row>
        <row r="175">
          <cell r="A175" t="str">
            <v>Cat 5e Infor Outlet Orange (MPS100E-112)</v>
          </cell>
        </row>
        <row r="176">
          <cell r="A176" t="str">
            <v>Cat5e Infor Outlet Yellow (MPS100E-123)</v>
          </cell>
        </row>
        <row r="177">
          <cell r="A177" t="str">
            <v>Cat 5e Infor Outlet Green (MPS100E-226)</v>
          </cell>
        </row>
        <row r="178">
          <cell r="A178" t="str">
            <v>Cat 5e Infor Outlet Ivory (MPS100E-246)</v>
          </cell>
        </row>
        <row r="179">
          <cell r="A179" t="str">
            <v>Cat 5e Infor Outlet White (MPS100E-262)</v>
          </cell>
        </row>
        <row r="180">
          <cell r="A180" t="str">
            <v>Cat 5e Infor Outlet Gray (MPS100E-270)</v>
          </cell>
        </row>
        <row r="181">
          <cell r="A181" t="str">
            <v>Cat 5e Infor Outlet Red (MPS100E-317)</v>
          </cell>
        </row>
        <row r="182">
          <cell r="A182" t="str">
            <v>Cat 5e Infor Outlet Blue (MPS100E-318)</v>
          </cell>
        </row>
        <row r="183">
          <cell r="A183" t="str">
            <v xml:space="preserve"> Single faceplate Ivory (M10LW-246 FACEPLATE)</v>
          </cell>
        </row>
        <row r="184">
          <cell r="A184" t="str">
            <v>Cat5e gray 5ft ( D8PS GRAY 005FT)</v>
          </cell>
        </row>
        <row r="185">
          <cell r="A185" t="str">
            <v>Cat5e gray 7ft ( D8PS GRAY 007FT)</v>
          </cell>
        </row>
        <row r="186">
          <cell r="A186" t="str">
            <v>Cat5e gray 3ft gray (D8PS GRAY 003FT)</v>
          </cell>
        </row>
        <row r="187">
          <cell r="A187" t="str">
            <v>Cat5e gray 15 ft (D8PS GRAY 015FT)</v>
          </cell>
        </row>
        <row r="188">
          <cell r="A188" t="str">
            <v>Cat5e Gray 30 ft (D8PS GRAY 030FT)</v>
          </cell>
        </row>
        <row r="189">
          <cell r="A189" t="str">
            <v>Cat5e Green 3ft ( D8PS GREEN 003FT)</v>
          </cell>
        </row>
        <row r="190">
          <cell r="A190" t="str">
            <v>Cat5e Green 5ft ( D8PS GREEN 004FT)</v>
          </cell>
        </row>
        <row r="191">
          <cell r="A191" t="str">
            <v>Cat5e Green 7ft ( D8PS GREEN 007FT)</v>
          </cell>
        </row>
        <row r="192">
          <cell r="A192" t="str">
            <v>Cat5e Green 15ft ( D8PS GREEN 015FT)</v>
          </cell>
        </row>
        <row r="193">
          <cell r="A193" t="str">
            <v>Cat5e Green 25 ft ( D8PS GREEN 025FT)</v>
          </cell>
        </row>
        <row r="194">
          <cell r="A194" t="str">
            <v>Cat5e Red 15ft ( D8PS RED 015FT)</v>
          </cell>
        </row>
        <row r="195">
          <cell r="A195" t="str">
            <v>Cat5e Red 25ft ( D8PS RED 025FT)</v>
          </cell>
        </row>
        <row r="196">
          <cell r="A196" t="str">
            <v>Cat 5e Yellow 3ft ( D8PS YELLOW 003FT)</v>
          </cell>
        </row>
        <row r="197">
          <cell r="A197" t="str">
            <v>Cat 5e Yellow 5ft  ( D8PS YELLOW 005FT)</v>
          </cell>
        </row>
        <row r="198">
          <cell r="A198" t="str">
            <v>Cat 5e Yellow 7ft ( D8PS YELLOW 007FT)</v>
          </cell>
        </row>
        <row r="199">
          <cell r="A199" t="str">
            <v>Cat 5e Yellow 15ft ( D8PS YELLOW 015FT)</v>
          </cell>
        </row>
        <row r="200">
          <cell r="A200" t="str">
            <v>Cat 5e yellow 25 Ft ( D8PS YELLOW 025FT)</v>
          </cell>
        </row>
        <row r="201">
          <cell r="A201" t="str">
            <v>Cat5e Lilac 3ft ( D8PS LILAC 003FT)</v>
          </cell>
        </row>
        <row r="202">
          <cell r="A202" t="str">
            <v>CAt5e Lilac 5ft  (D8PS LILAC 005FT)</v>
          </cell>
        </row>
        <row r="203">
          <cell r="A203" t="str">
            <v>Cat5e Lilac 7ft ( D8PS LILAC 007FT)</v>
          </cell>
        </row>
        <row r="204">
          <cell r="A204" t="str">
            <v>Cat5e Lilace 15 ft ( D8PS LILAC 015FT)</v>
          </cell>
        </row>
        <row r="205">
          <cell r="A205" t="str">
            <v>Cat5e Lilace 25 ft ( D8PS LILAC 025FT)</v>
          </cell>
        </row>
        <row r="206">
          <cell r="A206" t="str">
            <v>Cat 5e Orange 3ft ( D8PS ORANGE 003FT)</v>
          </cell>
        </row>
        <row r="207">
          <cell r="A207" t="str">
            <v>Cat5e Orange 5ft ( D8PS ORANGE 005FT)</v>
          </cell>
        </row>
        <row r="208">
          <cell r="A208" t="str">
            <v>CAt5e Orange 7ft ( D8PS ORANGE 007FT)</v>
          </cell>
        </row>
        <row r="209">
          <cell r="A209" t="str">
            <v>Cat5e Orange 15ft  ( D8PS ORANGE 015FT)</v>
          </cell>
        </row>
        <row r="210">
          <cell r="A210" t="str">
            <v>Cat 5e Orange 25ft ( D8PS ORANGE 025FT)</v>
          </cell>
        </row>
        <row r="211">
          <cell r="A211" t="str">
            <v>Cat 5e Red 3ft ( D8PS RED 003FT)</v>
          </cell>
        </row>
        <row r="212">
          <cell r="A212" t="str">
            <v>Cat 5e Red 5ft ( D8PS RED 005FT)</v>
          </cell>
        </row>
        <row r="213">
          <cell r="A213" t="str">
            <v>Cat 5e Red 7ft  ( D8PS RED 007FT)</v>
          </cell>
        </row>
        <row r="214">
          <cell r="A214" t="str">
            <v>SC Panel MM (10 PSC-MM PANEL E/W)</v>
          </cell>
        </row>
        <row r="215">
          <cell r="A215" t="str">
            <v>ST Panel MM (10 PST-MM PANEL E/W)</v>
          </cell>
        </row>
        <row r="216">
          <cell r="A216" t="str">
            <v>Cat 5e 24 Port Patch Max Panel (DM2150PSE-24 PMAX ENHANCED)</v>
          </cell>
        </row>
        <row r="217">
          <cell r="A217" t="str">
            <v>Cat 5e 48 Port Patch Max Panel (DM2150PSE-48 PMAX ENHANCED)</v>
          </cell>
        </row>
        <row r="218">
          <cell r="A218" t="str">
            <v>FLEXIMAX PANEL)</v>
          </cell>
        </row>
        <row r="219">
          <cell r="A219" t="str">
            <v>Single Pair cat5e Patch cord 5ft (110P2CAT5F-5B PTCH)</v>
          </cell>
        </row>
        <row r="220">
          <cell r="A220" t="str">
            <v>Single pair  Cat 5e Patch cord 3ft (110P2CAT5F-3B PTCH )</v>
          </cell>
        </row>
        <row r="221">
          <cell r="A221" t="str">
            <v>Single Pair Cat5e Patch cord 7ft (110P2CAT5F-7B PTCH)</v>
          </cell>
        </row>
        <row r="222">
          <cell r="A222" t="str">
            <v>VisiPatch 4 pair (110VP8-GS3-B GRAY 003FT)</v>
          </cell>
        </row>
        <row r="223">
          <cell r="A223" t="str">
            <v>VisiPatch 4 pair 5ft ( 110VP8-GS3-B GRAY 005FT)</v>
          </cell>
        </row>
        <row r="224">
          <cell r="A224" t="str">
            <v>VisiPatch 4 pair 7ft ( 110VP8-GS3-B GRAY 007FT)</v>
          </cell>
        </row>
        <row r="225">
          <cell r="A225" t="str">
            <v>VisiPatch 4 pair 15 ft ( 110VP8-GS3-B GRAY 015FT)</v>
          </cell>
        </row>
        <row r="226">
          <cell r="A226" t="str">
            <v>VisiPatch 4 pair 25ft ( 110VP8-GS3-B GRAY 025FT)</v>
          </cell>
        </row>
        <row r="227">
          <cell r="A227" t="str">
            <v>VisiPatch 4pair gray (119VP8-GS3-B GRAY 003FT)</v>
          </cell>
        </row>
        <row r="228">
          <cell r="A228" t="str">
            <v>VisiPatch 4pair gray 7ft ( 119VP8-GS3-B GRAY 007FT)</v>
          </cell>
        </row>
        <row r="229">
          <cell r="A229" t="str">
            <v>VisiPatch4 pair gray 15ft ( 119VP8-GS3-B GRAY 015FT)</v>
          </cell>
        </row>
        <row r="230">
          <cell r="A230" t="str">
            <v>VisiPatch 4 pair gray 25ft ( 119VP8-GS3-B GRAY 025FT)</v>
          </cell>
        </row>
        <row r="231">
          <cell r="A231" t="str">
            <v>VisiPatch Distributin Ring (110U2R DISTRIBUTION RING)</v>
          </cell>
        </row>
        <row r="232">
          <cell r="A232" t="str">
            <v>LABEL 110 YG3-2688L YELLOW)</v>
          </cell>
        </row>
        <row r="233">
          <cell r="A233" t="str">
            <v>LABEL 110 WG3-2688L WHITE)</v>
          </cell>
        </row>
        <row r="234">
          <cell r="A234" t="str">
            <v>LABEL 110SG3-2688L SLATE)</v>
          </cell>
        </row>
        <row r="235">
          <cell r="A235" t="str">
            <v>LABEL 110 RG3-2688L RED)</v>
          </cell>
        </row>
        <row r="236">
          <cell r="A236" t="str">
            <v>LABEL 110 PG3-2688L PURPLE)</v>
          </cell>
        </row>
        <row r="237">
          <cell r="A237" t="str">
            <v>LABEL 110 GG3-2688L GREEN)</v>
          </cell>
        </row>
        <row r="238">
          <cell r="A238" t="str">
            <v>LABEL 110 BG3-2688L BLUE)</v>
          </cell>
        </row>
        <row r="239">
          <cell r="A239" t="str">
            <v>LABEL 110 KG3-2688L BROWN)</v>
          </cell>
        </row>
        <row r="240">
          <cell r="A240" t="str">
            <v>LABEL 110 CG3-2688L ORANGE)</v>
          </cell>
        </row>
        <row r="241">
          <cell r="A241" t="str">
            <v>VisiPatch Connecting Block (BLK CONNG-110C4W 4UN LUC)</v>
          </cell>
        </row>
        <row r="242">
          <cell r="A242" t="str">
            <v>VisiPatch LableHolders (HLDR-110UPHLDR CARD .443)</v>
          </cell>
        </row>
        <row r="243">
          <cell r="A243" t="str">
            <v>Fiber LIU (100LS L/U)</v>
          </cell>
        </row>
        <row r="244">
          <cell r="A244" t="str">
            <v>Fiber LIU (200LS L/U)</v>
          </cell>
        </row>
        <row r="245">
          <cell r="A245" t="str">
            <v>LC Adapter MM  (ASSY-C1001B-2-LS ADPTR P)</v>
          </cell>
        </row>
        <row r="246">
          <cell r="A246" t="str">
            <v>SC Adapter MM (CPLG LG-C6061A-4-LS CONN)</v>
          </cell>
        </row>
        <row r="247">
          <cell r="A247" t="str">
            <v>LIU Panel (PNL-10PLC-LS CONN 3X1X1-)</v>
          </cell>
        </row>
        <row r="248">
          <cell r="A248" t="str">
            <v>LIU Panel ( PNL-10PSC-LS CONN 1.25X1)</v>
          </cell>
        </row>
        <row r="249">
          <cell r="A249" t="str">
            <v>LIU Panel (PNL-10PST-LS CONN 1.25X1)</v>
          </cell>
        </row>
        <row r="250">
          <cell r="A250" t="str">
            <v>VISIPATCH COVER)</v>
          </cell>
        </row>
        <row r="251">
          <cell r="A251" t="str">
            <v>VisiPatch Wall Mount Bracket (BRKT-110UP-WB HGR STL .1)</v>
          </cell>
        </row>
        <row r="252">
          <cell r="A252" t="str">
            <v>VisiPatch Mounting Bracket (BRKT-110U19M MTG CRS 19I)</v>
          </cell>
        </row>
        <row r="253">
          <cell r="A253" t="str">
            <v>VisiPatch Spacer ( SPCR-110UHS20 BAR .063X1)</v>
          </cell>
        </row>
        <row r="254">
          <cell r="A254" t="str">
            <v>C1101A-1 SM SMPLX ADAPTER)</v>
          </cell>
        </row>
        <row r="255">
          <cell r="A255" t="str">
            <v>ADAPTER, C1001B-1 LC MM)</v>
          </cell>
        </row>
        <row r="256">
          <cell r="A256" t="str">
            <v>ADAPTER, C1101A-2 LC SM)</v>
          </cell>
        </row>
        <row r="257">
          <cell r="A257" t="str">
            <v>ST connector SM 900micron 3.0mm (PLUG, CONN ST P3070A-Z-125)</v>
          </cell>
        </row>
        <row r="258">
          <cell r="A258" t="str">
            <v>ADAPTER, C1001B-2 LC MM)</v>
          </cell>
        </row>
        <row r="259">
          <cell r="A259" t="str">
            <v>ST connector MM 3.0mm (P2070A-2-125 ST CONN)</v>
          </cell>
        </row>
        <row r="260">
          <cell r="A260" t="str">
            <v>MM Connector 900mm (P6201A-Z-125-100 SC CONN PLUG)</v>
          </cell>
        </row>
        <row r="261">
          <cell r="A261" t="str">
            <v>MM Connector 3.0mm (P6200A-Z-125-100 SC CONN PLUG)</v>
          </cell>
        </row>
        <row r="262">
          <cell r="A262" t="str">
            <v>SC Adapter SM/MM (CPLG LG-C6000A-4 CONN FL*)</v>
          </cell>
        </row>
        <row r="263">
          <cell r="A263" t="str">
            <v>SC Duplex Adapter SM/MM (CPLG LG-C6060A-4 CONN FL*)</v>
          </cell>
        </row>
        <row r="264">
          <cell r="A264" t="str">
            <v>ST adapter MM (CONN COUPLING, C2000A-2)</v>
          </cell>
        </row>
        <row r="265">
          <cell r="A265" t="str">
            <v>SC Duplex MM Adapter (C6061A-4 MM SC COUPLING)</v>
          </cell>
        </row>
        <row r="266">
          <cell r="A266" t="str">
            <v>600 B2 Cover plate ( COVER PLATE)</v>
          </cell>
        </row>
        <row r="267">
          <cell r="A267" t="str">
            <v>600 A1 cover Plate (COVER PLATE)</v>
          </cell>
        </row>
        <row r="268">
          <cell r="A268" t="str">
            <v>LC connector MM pkt 100 (PLUG P1001A-Z-125-100 LC MM BTW)</v>
          </cell>
        </row>
        <row r="269">
          <cell r="A269" t="str">
            <v>600 B2 12 LC panel without couplers (12LCI DPLX CONN PNL)</v>
          </cell>
        </row>
        <row r="270">
          <cell r="A270" t="str">
            <v>12 LC Duplex Panel with out couplers (12LC DUPLEX CONN PANEL)</v>
          </cell>
        </row>
        <row r="271">
          <cell r="A271" t="str">
            <v>600 B2 24 St SM couplers included (24 STIS CONN PNL 600B ()</v>
          </cell>
        </row>
        <row r="272">
          <cell r="A272" t="str">
            <v>600 B2 12 ST Sm couplers included (12 ST1S CONN PNL 600B ()</v>
          </cell>
        </row>
        <row r="273">
          <cell r="A273" t="str">
            <v>600 B2 24 ST Panel with couplers (24STI CONNECTOR PANEL)</v>
          </cell>
        </row>
        <row r="274">
          <cell r="A274" t="str">
            <v>600 B2 24 ST couplers included (24 SC1 CONN PNL 600B ( E/W)</v>
          </cell>
        </row>
        <row r="275">
          <cell r="A275" t="str">
            <v>600 B2 24 SC panel without couplers (24SCI CONNECTOR PANEL)</v>
          </cell>
        </row>
        <row r="276">
          <cell r="A276" t="str">
            <v>600 B2 12 ST Panel with couplers (12 ST1 CONN PNL 600B ( E/W)</v>
          </cell>
        </row>
        <row r="277">
          <cell r="A277" t="str">
            <v>600 B2 12 ST panel with out couplers (12STI CONNECTOR PANEL)</v>
          </cell>
        </row>
        <row r="278">
          <cell r="A278" t="str">
            <v>600 B2 12 SC panel with couplers (12SC1 CONN PNL 600B ( E/W)</v>
          </cell>
        </row>
        <row r="279">
          <cell r="A279" t="str">
            <v>600 B2 12 SC duplex Panel with couplers (12SC1 DPLX CONN PNL 600B ( E/W)</v>
          </cell>
        </row>
        <row r="280">
          <cell r="A280" t="str">
            <v>600 B2 12 Sc Duplex Panel without couplers (12SCI DPLX CONN PNL)</v>
          </cell>
        </row>
        <row r="281">
          <cell r="A281" t="str">
            <v>600B2 12 SC Panel with out couplers (12SCI CONNECTOR PANEL)</v>
          </cell>
        </row>
        <row r="282">
          <cell r="A282" t="str">
            <v>2 core Lazer speed 300 Indoor fiber (5200 002A ZRAQ)</v>
          </cell>
        </row>
        <row r="283">
          <cell r="A283" t="str">
            <v>4 core Lazer speed 300 Indoor fiber (5200 004A ZRAQ)</v>
          </cell>
        </row>
        <row r="284">
          <cell r="A284" t="str">
            <v>6 core Lazer speed 300 Indoor fiber (5200 006A ZRAQ)</v>
          </cell>
        </row>
        <row r="285">
          <cell r="A285" t="str">
            <v>6 core Lazer speed 300 Indoor fiber  (5200 012A ZRAQ)</v>
          </cell>
        </row>
        <row r="286">
          <cell r="A286" t="str">
            <v>12 core Lazer speed 300 Indoor fiber (5300 024A ZRAQ)</v>
          </cell>
        </row>
        <row r="287">
          <cell r="A287" t="str">
            <v>24 core Lazer speed 300 Indoor fiber (5300 036A ZRAQ)</v>
          </cell>
        </row>
        <row r="288">
          <cell r="A288" t="str">
            <v>12 SC Duplex Panel without couplers (12SC DUPLEX CONNECTOR PA)</v>
          </cell>
        </row>
        <row r="289">
          <cell r="A289" t="str">
            <v>12 SC duplx Panel with couplers (PNL-12SC DUPLEX-EW CONN 600A ()</v>
          </cell>
        </row>
        <row r="290">
          <cell r="A290" t="str">
            <v>12 SC Panel without couplers (12SC CONNECTOR PANEL)</v>
          </cell>
        </row>
        <row r="291">
          <cell r="A291" t="str">
            <v>12 Sc Panel with couplers (12SC CONN PNL E/W)</v>
          </cell>
        </row>
        <row r="292">
          <cell r="A292" t="str">
            <v>24 SC Panel without couplers (24 SC CONNECTOR PANEL)</v>
          </cell>
        </row>
        <row r="293">
          <cell r="A293" t="str">
            <v>24 SC Panel with couplers (24SC CONN PNL 600A ( E/W)</v>
          </cell>
        </row>
        <row r="294">
          <cell r="A294" t="str">
            <v>12 ST Panel without couplers (12ST CONNECTOR PANEL)</v>
          </cell>
        </row>
        <row r="295">
          <cell r="A295" t="str">
            <v>12 ST Panel with couplers (12ST CONN PNL 600A ( E/W)</v>
          </cell>
        </row>
        <row r="296">
          <cell r="A296" t="str">
            <v>24 ST Panel with out couplers (24ST CONNECTOR PANEL)</v>
          </cell>
        </row>
        <row r="297">
          <cell r="A297" t="str">
            <v>24 ST Panel with couplers (24ST CONN PNL 600A ( E/W)</v>
          </cell>
        </row>
        <row r="298">
          <cell r="A298" t="str">
            <v>SM Connector 900mm (P6001A-Z-125 SC CONN PLU)</v>
          </cell>
        </row>
        <row r="299">
          <cell r="A299" t="str">
            <v>SM Connector 3.0mm (P6000A-Z-125 SC CONN PLU)</v>
          </cell>
        </row>
        <row r="300">
          <cell r="A300" t="str">
            <v xml:space="preserve"> LC connector MM 900 micron (PLUG MECH-P1001A-Z-125 S)</v>
          </cell>
        </row>
        <row r="301">
          <cell r="A301" t="str">
            <v>SC Connector MM 900mm (P6201A-Z-125 SC CONN PLUG)</v>
          </cell>
        </row>
        <row r="302">
          <cell r="A302" t="str">
            <v>SC connector MM 3.0mm (P6200-A-Z-125 SC CONN PLUG)</v>
          </cell>
        </row>
        <row r="303">
          <cell r="A303" t="str">
            <v>600 ALS Trough Manager ( TROUGH-DTLS/600A-5 HORIZ)</v>
          </cell>
        </row>
        <row r="304">
          <cell r="A304" t="str">
            <v>600 A1 fiber Trough (1U19 TROUGH)</v>
          </cell>
        </row>
        <row r="305">
          <cell r="A305" t="str">
            <v>12 core Indooor LSZH 62.5 micron (5202 012A MHOR)</v>
          </cell>
        </row>
        <row r="306">
          <cell r="A306" t="str">
            <v>6 core Indoor MM LSZH 62.5 micron (5202 006A MHOR)</v>
          </cell>
        </row>
        <row r="307">
          <cell r="A307" t="str">
            <v>24 core Indoor 62.5 MM fiber (5300 024A MRSL)</v>
          </cell>
        </row>
        <row r="308">
          <cell r="A308" t="str">
            <v>24 core Indoor 62.5 MM plenum fiber (5301 024A MPSL)</v>
          </cell>
        </row>
        <row r="309">
          <cell r="A309" t="str">
            <v>6core indoor 62.5 MM fiber (5200 006A MRSL)</v>
          </cell>
        </row>
        <row r="310">
          <cell r="A310" t="str">
            <v>6 core Indoor 62.5 MM plenum fiber (5201 006A MPSL)</v>
          </cell>
        </row>
        <row r="311">
          <cell r="A311" t="str">
            <v>12 core indoor 62.5 MM fiber (5200 012A MRSL)</v>
          </cell>
        </row>
        <row r="312">
          <cell r="A312" t="str">
            <v>12 core Indoor 62.5 MM Plenum fiber (5201 012A MPSL)</v>
          </cell>
        </row>
        <row r="313">
          <cell r="A313" t="str">
            <v>4core indoor 62.5 MM indoor fiber (5200 004A MRSL)</v>
          </cell>
        </row>
        <row r="314">
          <cell r="A314" t="str">
            <v>2 core indoor 62.5 micronMM fiber (5200 002A MRSL)</v>
          </cell>
        </row>
        <row r="315">
          <cell r="A315" t="str">
            <v>24 core Lazer speed Plenum 300 (5301 024A ZPAQ)</v>
          </cell>
        </row>
        <row r="316">
          <cell r="A316" t="str">
            <v>24 core Lazer speed LSZH 300 (5302 024A ZHAQ)</v>
          </cell>
        </row>
        <row r="317">
          <cell r="A317" t="str">
            <v>24 core Lazer speed Plenum 150 fiber (5301 024A HPAQ)</v>
          </cell>
        </row>
        <row r="318">
          <cell r="A318" t="str">
            <v>24 core Lazer speed LSZH 150 Indoor fiber (5302 024A HHAQ)</v>
          </cell>
        </row>
        <row r="319">
          <cell r="A319" t="str">
            <v>12 core Lazer speed Plenum 300 (5201 012A ZPAQ)</v>
          </cell>
        </row>
        <row r="320">
          <cell r="A320" t="str">
            <v>12 core Lazer speed LSZH 300 fiber (5202 012A ZHAQ)</v>
          </cell>
        </row>
        <row r="321">
          <cell r="A321" t="str">
            <v>12 core Lazer speed Plenum 150 fiber (5201 012A HPAQ)</v>
          </cell>
        </row>
        <row r="322">
          <cell r="A322" t="str">
            <v>12 core Lazer speed LSZH 150 fiber (5202 012A HHAQ)</v>
          </cell>
        </row>
        <row r="323">
          <cell r="A323" t="str">
            <v>6core Lazer speed Plenum 300 fiber (5201 006A ZPAQ)</v>
          </cell>
        </row>
        <row r="324">
          <cell r="A324" t="str">
            <v>6 core Lazer speed LSZH 300 fiber (5202 006A ZHAQ)</v>
          </cell>
        </row>
        <row r="325">
          <cell r="A325" t="str">
            <v>6core Lazer speed Plenum 150 (5201 006A HPAQ)</v>
          </cell>
        </row>
        <row r="326">
          <cell r="A326" t="str">
            <v>6 core Lazer speed LSZH 150 (5202 006A HHAQ)</v>
          </cell>
        </row>
        <row r="327">
          <cell r="A327" t="str">
            <v>4 core Lazer speed Plenum 300 fiber (5201 004A ZPAQ)</v>
          </cell>
        </row>
        <row r="328">
          <cell r="A328" t="str">
            <v>4 core Lazer speed LSZH 300 fiber (5202 004A ZHAQ)</v>
          </cell>
        </row>
        <row r="329">
          <cell r="A329" t="str">
            <v>4 core Lazer speed Penum 150 fiber (5201 004A HPAQ)</v>
          </cell>
        </row>
        <row r="330">
          <cell r="A330" t="str">
            <v>4core Lazer speed LSZH 150 Indoor fiber (5202 002A HHAQ)</v>
          </cell>
        </row>
        <row r="331">
          <cell r="A331" t="str">
            <v>2 core Lazer speed Plenum 300 fiber (5201 002A ZPAQ)</v>
          </cell>
        </row>
        <row r="332">
          <cell r="A332" t="str">
            <v>2 core Lazer speed LSZH 300 fiber (5202 002A ZHAQ)</v>
          </cell>
        </row>
        <row r="333">
          <cell r="A333" t="str">
            <v>2 core Lazer speed Plenum 150 Indoor (5201 002A HPAQ)</v>
          </cell>
        </row>
        <row r="334">
          <cell r="A334" t="str">
            <v>2core Lazer speed LSZH 150 indoor (5202 002A HHAQ)</v>
          </cell>
        </row>
        <row r="335">
          <cell r="A335" t="str">
            <v>24 core Armored Outdoor 62.5 MM fiber (5021 024A MXBK)</v>
          </cell>
        </row>
        <row r="336">
          <cell r="A336" t="str">
            <v>12  core Armored Outdoor 62.5 MM fiber (5021 012A MXBK)</v>
          </cell>
        </row>
        <row r="337">
          <cell r="A337" t="str">
            <v>8 core Armored Outdoor 62.5 MM fiber  (5021 008A MXBK)</v>
          </cell>
        </row>
        <row r="338">
          <cell r="A338" t="str">
            <v>6core Armoreed Outdoor 62.5 MM fiber (5021 006A MXBK)</v>
          </cell>
        </row>
        <row r="339">
          <cell r="A339" t="str">
            <v>4 core Armored  Outdoor 62.5 micron MM fiber (5021 004A MXBK)</v>
          </cell>
        </row>
        <row r="340">
          <cell r="A340" t="str">
            <v>24 core outdoor Dielectric MM fiber (5022 024A MXBK)</v>
          </cell>
        </row>
        <row r="341">
          <cell r="A341" t="str">
            <v>12 core Outdoor Dielectric MM fibrer  (5022 012A MXBK)</v>
          </cell>
        </row>
        <row r="342">
          <cell r="A342" t="str">
            <v>8core outdoor Dielectric MM fiber (5022 008A MXBK)</v>
          </cell>
        </row>
        <row r="343">
          <cell r="A343" t="str">
            <v>6core outdoor Dielectric MM fiber (5022 006A MXBK)</v>
          </cell>
        </row>
        <row r="344">
          <cell r="A344" t="str">
            <v>4 core outdoor dielectric MM fiber (5022 004A MXBK)</v>
          </cell>
        </row>
        <row r="345">
          <cell r="A345" t="str">
            <v>600B2 SHELF)</v>
          </cell>
        </row>
        <row r="346">
          <cell r="A346" t="str">
            <v>600 A1 Combination Shelf (SHELF, 600A1 LT GD)</v>
          </cell>
        </row>
        <row r="347">
          <cell r="A347" t="str">
            <v>SC Panel SM (10PSC-SM PANEL E/W)</v>
          </cell>
        </row>
        <row r="348">
          <cell r="A348" t="str">
            <v>LC connectors SM 900 miccron (PLUG 1101 AZ-125)</v>
          </cell>
        </row>
        <row r="349">
          <cell r="A349" t="str">
            <v>24 LC Duplex Panel with out couplers (24 LC DUPLEX CONN PNL)</v>
          </cell>
        </row>
        <row r="350">
          <cell r="A350" t="str">
            <v>ST adpater SM (CONN COUPLING, C3000A-2)</v>
          </cell>
        </row>
        <row r="351">
          <cell r="A351" t="str">
            <v>6 core Lazer speed Dielectric outdoor fiber (5022 006A ZXBK)</v>
          </cell>
        </row>
        <row r="352">
          <cell r="A352" t="str">
            <v>12 core Lazer speed Dielectric outdoor fiber (5022 012A ZXBK)</v>
          </cell>
        </row>
        <row r="353">
          <cell r="A353" t="str">
            <v>24 core Lazer speed Dielectric outdoor fiber (5022 024A ZXBK)</v>
          </cell>
        </row>
        <row r="354">
          <cell r="A354" t="str">
            <v>2 core Lazer speed 150 indoor fiber (5200 002A HRAQ)</v>
          </cell>
        </row>
        <row r="355">
          <cell r="A355" t="str">
            <v>4 core lazer speed 150 Indoor fiber (5200 004A HRAQ)</v>
          </cell>
        </row>
        <row r="356">
          <cell r="A356" t="str">
            <v>6 core Lazer speed 150 indoor fiber (5200 006A HRAQ)</v>
          </cell>
        </row>
        <row r="357">
          <cell r="A357" t="str">
            <v>12 core Lazer speed 150 Indoor fiber (5200 012A HRAQ)</v>
          </cell>
        </row>
        <row r="358">
          <cell r="A358" t="str">
            <v>24 core Lazer speed 150 indoor fiber (5300 024A HRAQ)</v>
          </cell>
        </row>
        <row r="359">
          <cell r="A359" t="str">
            <v>258B ADAPTER</v>
          </cell>
        </row>
        <row r="360">
          <cell r="A360" t="str">
            <v>1071 004ELB 4/23 CUSTL</v>
          </cell>
        </row>
        <row r="361">
          <cell r="A361" t="str">
            <v>5301 036A HPAQ</v>
          </cell>
        </row>
        <row r="362">
          <cell r="A362" t="str">
            <v xml:space="preserve">MGS400BH-361 VIOLET </v>
          </cell>
        </row>
        <row r="363">
          <cell r="A363" t="str">
            <v>1071 004ESL 4/23 CUSTL</v>
          </cell>
        </row>
        <row r="364">
          <cell r="A364" t="str">
            <v>1071 004ELB 4/23 R1000</v>
          </cell>
        </row>
        <row r="365">
          <cell r="A365" t="str">
            <v>1071 004EYL 4/23 R1000</v>
          </cell>
        </row>
        <row r="366">
          <cell r="A366" t="str">
            <v>1071 004EYL 4/23 CUSTL</v>
          </cell>
        </row>
        <row r="367">
          <cell r="A367" t="str">
            <v>1071 004ERD 4/23 R1000</v>
          </cell>
        </row>
        <row r="368">
          <cell r="A368" t="str">
            <v>1071 004ERD 4/23 CUSTL</v>
          </cell>
        </row>
        <row r="369">
          <cell r="A369" t="str">
            <v>1071 004EGN 4/23 R1000</v>
          </cell>
        </row>
        <row r="370">
          <cell r="A370" t="str">
            <v>1071 004EGN 4/23 CUSTL</v>
          </cell>
        </row>
        <row r="371">
          <cell r="A371" t="str">
            <v>1071 004ELL 4/23 R1000</v>
          </cell>
        </row>
        <row r="372">
          <cell r="A372" t="str">
            <v>Giga Speed XL Reel Orange (1071 004EOR 4/23 R1000</v>
          </cell>
        </row>
        <row r="373">
          <cell r="A373" t="str">
            <v>CLI-FL2EP-EP-08</v>
          </cell>
        </row>
        <row r="374">
          <cell r="A374" t="str">
            <v>CLI-FL2EP-EP-10</v>
          </cell>
        </row>
        <row r="375">
          <cell r="A375" t="str">
            <v>CLI-FL2EP-EP-15</v>
          </cell>
        </row>
        <row r="376">
          <cell r="A376" t="str">
            <v>1010 100AGY 100/24 RVAR</v>
          </cell>
        </row>
        <row r="377">
          <cell r="A377" t="str">
            <v>CLI-FL2EP-EP-25</v>
          </cell>
        </row>
        <row r="378">
          <cell r="A378" t="str">
            <v>CLI-FL2EP-EP-30</v>
          </cell>
        </row>
        <row r="379">
          <cell r="A379" t="str">
            <v>CLI-FL2EP-EP-35</v>
          </cell>
        </row>
        <row r="380">
          <cell r="A380" t="str">
            <v>CLI-FL2EP-EP-40</v>
          </cell>
        </row>
        <row r="381">
          <cell r="A381" t="str">
            <v>CLI-FL2EP-EP-50</v>
          </cell>
        </row>
        <row r="382">
          <cell r="A382" t="str">
            <v>CLI-FL2EP-EP-75</v>
          </cell>
        </row>
        <row r="383">
          <cell r="A383" t="str">
            <v>110DW2-100 WIRE BLOC</v>
          </cell>
        </row>
        <row r="384">
          <cell r="A384" t="str">
            <v>M20AP-003</v>
          </cell>
        </row>
        <row r="385">
          <cell r="A385" t="str">
            <v>CLI-FL2EP-EP-100</v>
          </cell>
        </row>
        <row r="386">
          <cell r="A386" t="str">
            <v>SHLF-LSTLS/MM/ST-072/7 L</v>
          </cell>
        </row>
        <row r="387">
          <cell r="A387" t="str">
            <v>110P4CAT5F-12B PTCH</v>
          </cell>
        </row>
        <row r="388">
          <cell r="A388" t="str">
            <v>CC525CC-015A</v>
          </cell>
        </row>
        <row r="389">
          <cell r="A389" t="str">
            <v>M14CE-003 FURNITURE FACE</v>
          </cell>
        </row>
        <row r="390">
          <cell r="A390" t="str">
            <v>30092-703 SINGLE CABLING SECT, 7FTx6", 45U,BLK</v>
          </cell>
        </row>
        <row r="391">
          <cell r="A391" t="str">
            <v>110P8GS-100 SOLID CONDUCTOR</v>
          </cell>
        </row>
        <row r="392">
          <cell r="A392" t="str">
            <v>386S VIDEO ADAPTER</v>
          </cell>
        </row>
        <row r="393">
          <cell r="A393" t="str">
            <v>386 SD S-VIDEO ADAPTER</v>
          </cell>
        </row>
        <row r="394">
          <cell r="A394" t="str">
            <v>C6MMST.LS ADAPTER</v>
          </cell>
        </row>
        <row r="395">
          <cell r="A395" t="str">
            <v>CLI-ML2LC-MJ-E/W</v>
          </cell>
        </row>
        <row r="396">
          <cell r="A396" t="str">
            <v>ADPTRNONEL-2A1 BRDGNG 2X</v>
          </cell>
        </row>
        <row r="397">
          <cell r="A397" t="str">
            <v>ADHV-AK001ADH-ST BNDG 4F</v>
          </cell>
        </row>
        <row r="398">
          <cell r="A398" t="str">
            <v xml:space="preserve">CLI-BS1LC-EP-02    </v>
          </cell>
        </row>
        <row r="399">
          <cell r="A399" t="str">
            <v xml:space="preserve">CLI-BS1LC-SC-02    </v>
          </cell>
        </row>
        <row r="400">
          <cell r="A400" t="str">
            <v>P3071A-Z-125 CONN</v>
          </cell>
        </row>
        <row r="401">
          <cell r="A401" t="str">
            <v>1U-17 TROUGH</v>
          </cell>
        </row>
        <row r="402">
          <cell r="A402" t="str">
            <v>P2071A-Z-125 PLUG</v>
          </cell>
        </row>
        <row r="403">
          <cell r="A403" t="str">
            <v>KIT-D181599 PARTS 5.00 E</v>
          </cell>
        </row>
        <row r="404">
          <cell r="A404" t="str">
            <v>1 AM1-12 LG ORGANIZER</v>
          </cell>
        </row>
        <row r="405">
          <cell r="A405" t="str">
            <v>1 AF1-16 LG ORGANIZER</v>
          </cell>
        </row>
        <row r="406">
          <cell r="A406" t="str">
            <v>1AMF1-6LG FIBER OPTIC ORGANIZE</v>
          </cell>
        </row>
        <row r="407">
          <cell r="A407" t="str">
            <v>PNL-1100SY MODULE 19.0X1</v>
          </cell>
        </row>
        <row r="408">
          <cell r="A408" t="str">
            <v>24 LC DUPLEX CONN PNL</v>
          </cell>
        </row>
        <row r="409">
          <cell r="A409" t="str">
            <v>24 ST1 CONN PNL 600B ( E/W</v>
          </cell>
        </row>
        <row r="410">
          <cell r="A410" t="str">
            <v>24 ST CONN PNL 600A (</v>
          </cell>
        </row>
        <row r="411">
          <cell r="A411" t="str">
            <v>12 ST CONN PNL 600A (</v>
          </cell>
        </row>
        <row r="412">
          <cell r="A412" t="str">
            <v>PLUG MECH-P1002A-Z-125 S*</v>
          </cell>
        </row>
        <row r="413">
          <cell r="A413" t="str">
            <v>TROUGH-DTSY/600B-1.75 HO</v>
          </cell>
        </row>
        <row r="414">
          <cell r="A414" t="str">
            <v>TROUGH-DTSY/600A-5 HORIZ</v>
          </cell>
        </row>
        <row r="415">
          <cell r="A415" t="str">
            <v>5202 008A MHOR</v>
          </cell>
        </row>
        <row r="416">
          <cell r="A416" t="str">
            <v>TUBG ZPR-PKG-5 PG00 TUBI</v>
          </cell>
        </row>
        <row r="417">
          <cell r="A417" t="str">
            <v>5201 006A MPOR</v>
          </cell>
        </row>
        <row r="418">
          <cell r="A418" t="str">
            <v>5022 018A MXBK</v>
          </cell>
        </row>
        <row r="419">
          <cell r="A419" t="str">
            <v>5200 004A MROR</v>
          </cell>
        </row>
        <row r="420">
          <cell r="A420" t="str">
            <v>SHELF, 600A2 LT GD</v>
          </cell>
        </row>
        <row r="421">
          <cell r="A421" t="str">
            <v>5200 008A MROR</v>
          </cell>
        </row>
        <row r="422">
          <cell r="A422" t="str">
            <v>TOOL-216C</v>
          </cell>
        </row>
        <row r="423">
          <cell r="A423" t="str">
            <v>258A ADPTTER</v>
          </cell>
        </row>
        <row r="424">
          <cell r="A424" t="str">
            <v>259A ADAPTER</v>
          </cell>
        </row>
        <row r="425">
          <cell r="A425" t="str">
            <v>TOOL 788K1</v>
          </cell>
        </row>
        <row r="426">
          <cell r="A426" t="str">
            <v>259B/25 ADAPTER</v>
          </cell>
        </row>
        <row r="427">
          <cell r="A427" t="str">
            <v>D180880 KIT OF PARTS</v>
          </cell>
        </row>
        <row r="428">
          <cell r="A428" t="str">
            <v>267C</v>
          </cell>
        </row>
        <row r="429">
          <cell r="A429" t="str">
            <v>451A-50 ADAPTER</v>
          </cell>
        </row>
        <row r="430">
          <cell r="A430" t="str">
            <v>258AF</v>
          </cell>
        </row>
        <row r="431">
          <cell r="A431" t="str">
            <v>110C-3 CB 10/PKG</v>
          </cell>
        </row>
        <row r="432">
          <cell r="A432" t="str">
            <v>451A-61 ADAPTER</v>
          </cell>
        </row>
        <row r="433">
          <cell r="A433" t="str">
            <v>RING DISTRIBUTING 18A L532747*</v>
          </cell>
        </row>
        <row r="434">
          <cell r="A434" t="str">
            <v>110D-4 CB 1000/PKG</v>
          </cell>
        </row>
        <row r="435">
          <cell r="A435" t="str">
            <v>FIBER OPTIC TROUGH, 1A4</v>
          </cell>
        </row>
        <row r="436">
          <cell r="A436" t="str">
            <v>FIBER OPTIC TROUGH, 1A6</v>
          </cell>
        </row>
        <row r="437">
          <cell r="A437" t="str">
            <v>356A ADAPTER</v>
          </cell>
        </row>
        <row r="438">
          <cell r="A438" t="str">
            <v>630B8 OUTLET</v>
          </cell>
        </row>
        <row r="439">
          <cell r="A439" t="str">
            <v>355A</v>
          </cell>
        </row>
        <row r="440">
          <cell r="A440" t="str">
            <v>355AF</v>
          </cell>
        </row>
        <row r="441">
          <cell r="A441" t="str">
            <v>1A1 LIGHTGUIDE HOLDER</v>
          </cell>
        </row>
        <row r="442">
          <cell r="A442" t="str">
            <v>ADPTR-1A1 LIGHTGUIDE</v>
          </cell>
        </row>
        <row r="443">
          <cell r="A443" t="str">
            <v>XLBET 724S3600FT</v>
          </cell>
        </row>
        <row r="444">
          <cell r="A444" t="str">
            <v>XLBET 724S-139 UNASSEMBLED</v>
          </cell>
        </row>
        <row r="445">
          <cell r="A445" t="str">
            <v>XLBET 724D-139 UNASSEMBLED</v>
          </cell>
        </row>
        <row r="446">
          <cell r="A446" t="str">
            <v>356B ADAPTER</v>
          </cell>
        </row>
        <row r="447">
          <cell r="A447" t="str">
            <v>ADAPTER KIT 367A LU</v>
          </cell>
        </row>
        <row r="448">
          <cell r="A448" t="str">
            <v>10 TYPE BLANK CONN. PNL.</v>
          </cell>
        </row>
        <row r="449">
          <cell r="A449" t="str">
            <v>KIT-365A</v>
          </cell>
        </row>
        <row r="450">
          <cell r="A450" t="str">
            <v>XLBET-724D3600FT W/110 B</v>
          </cell>
        </row>
        <row r="451">
          <cell r="A451" t="str">
            <v>XLBET 724D3600FT/110 RSAME</v>
          </cell>
        </row>
        <row r="452">
          <cell r="A452" t="str">
            <v>XLBET 724S 3600 FT</v>
          </cell>
        </row>
        <row r="453">
          <cell r="A453" t="str">
            <v>KIT LG-D181706</v>
          </cell>
        </row>
        <row r="454">
          <cell r="A454" t="str">
            <v>KIT LG-D181707</v>
          </cell>
        </row>
        <row r="455">
          <cell r="A455" t="str">
            <v>400K</v>
          </cell>
        </row>
        <row r="456">
          <cell r="A456" t="str">
            <v>10 TYPE FC/04 CONN. PNL.</v>
          </cell>
        </row>
        <row r="457">
          <cell r="A457" t="str">
            <v>368A</v>
          </cell>
        </row>
        <row r="458">
          <cell r="A458" t="str">
            <v>368AF</v>
          </cell>
        </row>
        <row r="459">
          <cell r="A459" t="str">
            <v>742 A PANEL</v>
          </cell>
        </row>
        <row r="460">
          <cell r="A460" t="str">
            <v>KIT-D182038</v>
          </cell>
        </row>
        <row r="461">
          <cell r="A461" t="str">
            <v>CCW-F-2/24 S1000 BL-W/W-BL,O-W/W-O</v>
          </cell>
        </row>
        <row r="462">
          <cell r="A462" t="str">
            <v>369A ADAPTER</v>
          </cell>
        </row>
        <row r="463">
          <cell r="A463" t="str">
            <v>1261 002C 2/24 R1000</v>
          </cell>
        </row>
        <row r="464">
          <cell r="A464" t="str">
            <v>1261 008C 8/24 R1000</v>
          </cell>
        </row>
        <row r="465">
          <cell r="A465" t="str">
            <v>1261 025C 25/24 R1000-0+10%</v>
          </cell>
        </row>
        <row r="466">
          <cell r="A466" t="str">
            <v>P2050A-C-125 CONN PLUG</v>
          </cell>
        </row>
        <row r="467">
          <cell r="A467" t="str">
            <v>COUPLING, C2050A-2</v>
          </cell>
        </row>
        <row r="468">
          <cell r="A468" t="str">
            <v>1010 004AGY 4/24 R1000</v>
          </cell>
        </row>
        <row r="469">
          <cell r="A469" t="str">
            <v>KIT-D-182152 PARTS CONSU*</v>
          </cell>
        </row>
        <row r="470">
          <cell r="A470" t="str">
            <v>400A1 LIU</v>
          </cell>
        </row>
        <row r="471">
          <cell r="A471" t="str">
            <v>110TA1-50 TERMINAL BLOCK</v>
          </cell>
        </row>
        <row r="472">
          <cell r="A472" t="str">
            <v>FIBER OPTIC TROUGH, 100 TYPE</v>
          </cell>
        </row>
        <row r="473">
          <cell r="A473" t="str">
            <v>FIBER OPTIC TROUGH 2A8</v>
          </cell>
        </row>
        <row r="474">
          <cell r="A474" t="str">
            <v>1010 004ABE 4/24 W1000</v>
          </cell>
        </row>
        <row r="475">
          <cell r="A475" t="str">
            <v>110B1 INSULATOR  50/PKG.</v>
          </cell>
        </row>
        <row r="476">
          <cell r="A476" t="str">
            <v>110 W4A4 CORD</v>
          </cell>
        </row>
        <row r="477">
          <cell r="A477" t="str">
            <v>400A2 LIU</v>
          </cell>
        </row>
        <row r="478">
          <cell r="A478" t="str">
            <v>TOOL-1041B SPLCG ALUM IN</v>
          </cell>
        </row>
        <row r="479">
          <cell r="A479" t="str">
            <v>FIBER OPTIC TROUGH 2A4</v>
          </cell>
        </row>
        <row r="480">
          <cell r="A480" t="str">
            <v>FIBER OPTIC TROUGH 2A6</v>
          </cell>
        </row>
        <row r="481">
          <cell r="A481" t="str">
            <v>1046 B TOOL</v>
          </cell>
        </row>
        <row r="482">
          <cell r="A482" t="str">
            <v>110TB1-50 TERM BLOCK</v>
          </cell>
        </row>
        <row r="483">
          <cell r="A483" t="str">
            <v>ANMW-0200 24GA, ASP-FILLED CORE CABLE</v>
          </cell>
        </row>
        <row r="484">
          <cell r="A484" t="str">
            <v>ANMW-0300 24GA, ASP-FILLED CORE CABLE</v>
          </cell>
        </row>
        <row r="485">
          <cell r="A485" t="str">
            <v>ANMW-0400 24GA, ASP-FILLED CORE CABLE</v>
          </cell>
        </row>
        <row r="486">
          <cell r="A486" t="str">
            <v>ANMW-0600 24GA, ASP-FILLED CORE CABLE</v>
          </cell>
        </row>
        <row r="487">
          <cell r="A487" t="str">
            <v>ANMW-0900 24GA, ASP-FILLED CORE CABLE</v>
          </cell>
        </row>
        <row r="488">
          <cell r="A488" t="str">
            <v>ANMW-1200 24GA, ASP-FILLED CORE CABLE</v>
          </cell>
        </row>
        <row r="489">
          <cell r="A489" t="str">
            <v>ANMW-1500 24GA, ASP-FILLED CORE CABLE</v>
          </cell>
        </row>
        <row r="490">
          <cell r="A490" t="str">
            <v>ANMW-1800 24GA, ASP-FILLED CORE CABLE</v>
          </cell>
        </row>
        <row r="491">
          <cell r="A491" t="str">
            <v>110D-4N CB 1000/PKG</v>
          </cell>
        </row>
        <row r="492">
          <cell r="A492" t="str">
            <v>M105FR1-246</v>
          </cell>
        </row>
        <row r="493">
          <cell r="A493" t="str">
            <v>M106FR2-246</v>
          </cell>
        </row>
        <row r="494">
          <cell r="A494" t="str">
            <v>M106FR4-246</v>
          </cell>
        </row>
        <row r="495">
          <cell r="A495" t="str">
            <v>M106FR4-003</v>
          </cell>
        </row>
        <row r="496">
          <cell r="A496" t="str">
            <v>M106FR2-003</v>
          </cell>
        </row>
        <row r="497">
          <cell r="A497" t="str">
            <v>1504 B TOOL</v>
          </cell>
        </row>
        <row r="498">
          <cell r="A498" t="str">
            <v>KIT-1048B TOOL CSL-LIGHT</v>
          </cell>
        </row>
        <row r="499">
          <cell r="A499" t="str">
            <v>M14C003 FACEPLATE</v>
          </cell>
        </row>
        <row r="500">
          <cell r="A500" t="str">
            <v>M13C-003</v>
          </cell>
        </row>
        <row r="501">
          <cell r="A501" t="str">
            <v>M13C-246</v>
          </cell>
        </row>
        <row r="502">
          <cell r="A502" t="str">
            <v>M13C-262</v>
          </cell>
        </row>
        <row r="503">
          <cell r="A503" t="str">
            <v>LABEL 110PA2-4500L PURPLE 5-PR</v>
          </cell>
        </row>
        <row r="504">
          <cell r="A504" t="str">
            <v>LABEL 110WA2-4500L WHITE 5-PR</v>
          </cell>
        </row>
        <row r="505">
          <cell r="A505" t="str">
            <v>LABEL 110BB2-4500L BLUE 4-PR</v>
          </cell>
        </row>
        <row r="506">
          <cell r="A506" t="str">
            <v>LABEL 110GB2-4500L GREEN 4-PR</v>
          </cell>
        </row>
        <row r="507">
          <cell r="A507" t="str">
            <v>LABEL 110PB2-4500L PURPLE 4-PR</v>
          </cell>
        </row>
        <row r="508">
          <cell r="A508" t="str">
            <v>LABEL 110WB2-4500L WHITE 4-PR</v>
          </cell>
        </row>
        <row r="509">
          <cell r="A509" t="str">
            <v>LABEL 110YB2-4500L YELLOW 4-PR</v>
          </cell>
        </row>
        <row r="510">
          <cell r="A510" t="str">
            <v>M112SMB-246</v>
          </cell>
        </row>
        <row r="511">
          <cell r="A511" t="str">
            <v>M112SMB-262</v>
          </cell>
        </row>
        <row r="512">
          <cell r="A512" t="str">
            <v>M112SMB-003</v>
          </cell>
        </row>
        <row r="513">
          <cell r="A513" t="str">
            <v>XLBET 724D3600FT/110 BLKS</v>
          </cell>
        </row>
        <row r="514">
          <cell r="A514" t="str">
            <v>M30MC-246 MTG COLLAR</v>
          </cell>
        </row>
        <row r="515">
          <cell r="A515" t="str">
            <v>M30MC-262 MTG COLLAR</v>
          </cell>
        </row>
        <row r="516">
          <cell r="A516" t="str">
            <v>M30MC-003 MTG COLLAR</v>
          </cell>
        </row>
        <row r="517">
          <cell r="A517" t="str">
            <v>M112SMB-270</v>
          </cell>
        </row>
        <row r="518">
          <cell r="A518" t="str">
            <v>M30MC-270 MTG COLLAR</v>
          </cell>
        </row>
        <row r="519">
          <cell r="A519" t="str">
            <v>110C-4K CB 1000/PKG</v>
          </cell>
        </row>
        <row r="520">
          <cell r="A520" t="str">
            <v>M13C-270</v>
          </cell>
        </row>
        <row r="521">
          <cell r="A521" t="str">
            <v>SUPPLEMENTAL FUSION SPLICE KIT</v>
          </cell>
        </row>
        <row r="522">
          <cell r="A522" t="str">
            <v>SUPPLEMENTAL MECH. SPLICE KIT</v>
          </cell>
        </row>
        <row r="523">
          <cell r="A523" t="str">
            <v>380A VIDEO</v>
          </cell>
        </row>
        <row r="524">
          <cell r="A524" t="str">
            <v>KIT-D-182709 PARTS ST CO</v>
          </cell>
        </row>
        <row r="525">
          <cell r="A525" t="str">
            <v>110D-2A CB 1000/PKG</v>
          </cell>
        </row>
        <row r="526">
          <cell r="A526" t="str">
            <v>709-SC CONN</v>
          </cell>
        </row>
        <row r="527">
          <cell r="A527" t="str">
            <v>INTC LG UN-200B1 24 17X1*</v>
          </cell>
        </row>
        <row r="528">
          <cell r="A528" t="str">
            <v>1010 050AGY 50/24 RVAR</v>
          </cell>
        </row>
        <row r="529">
          <cell r="A529" t="str">
            <v>CLEAVER-1048A TOOL KIT F</v>
          </cell>
        </row>
        <row r="530">
          <cell r="A530" t="str">
            <v>STRPR-1048A TOOL KIT NO-*</v>
          </cell>
        </row>
        <row r="531">
          <cell r="A531" t="str">
            <v>SPUDGER-1048A TOOL KIT P</v>
          </cell>
        </row>
        <row r="532">
          <cell r="A532" t="str">
            <v>110C1-35-19</v>
          </cell>
        </row>
        <row r="533">
          <cell r="A533" t="str">
            <v>1100C2-70-19</v>
          </cell>
        </row>
        <row r="534">
          <cell r="A534" t="str">
            <v>1100D1-35-19</v>
          </cell>
        </row>
        <row r="535">
          <cell r="A535" t="str">
            <v>1100D2-35-19</v>
          </cell>
        </row>
        <row r="536">
          <cell r="A536" t="str">
            <v>1061 004CSL 4/24 R1000</v>
          </cell>
        </row>
        <row r="537">
          <cell r="A537" t="str">
            <v>1061 004CSL 4/24 R4000-0+10%</v>
          </cell>
        </row>
        <row r="538">
          <cell r="A538" t="str">
            <v>M81-246 BLANK</v>
          </cell>
        </row>
        <row r="539">
          <cell r="A539" t="str">
            <v>M81-262 BLANK</v>
          </cell>
        </row>
        <row r="540">
          <cell r="A540" t="str">
            <v>381A VIDEO</v>
          </cell>
        </row>
        <row r="541">
          <cell r="A541" t="str">
            <v>CABLE IC LS1SC-SC-25'</v>
          </cell>
        </row>
        <row r="542">
          <cell r="A542" t="str">
            <v>CLI-FL1SC-SC-02</v>
          </cell>
        </row>
        <row r="543">
          <cell r="A543" t="str">
            <v>CLI-FL1SC-SC-04</v>
          </cell>
        </row>
        <row r="544">
          <cell r="A544" t="str">
            <v>CLI-FL1SC-SC-05</v>
          </cell>
        </row>
        <row r="545">
          <cell r="A545" t="str">
            <v>CLI-FL1SC-SC-10</v>
          </cell>
        </row>
        <row r="546">
          <cell r="A546" t="str">
            <v>CLI-FL1SC-SC-15</v>
          </cell>
        </row>
        <row r="547">
          <cell r="A547" t="str">
            <v>CLI-FL1SC-SC-20</v>
          </cell>
        </row>
        <row r="548">
          <cell r="A548" t="str">
            <v>CLI-FL1SC-SC-25</v>
          </cell>
        </row>
        <row r="549">
          <cell r="A549" t="str">
            <v>CLI-FL1SC-SC-30</v>
          </cell>
        </row>
        <row r="550">
          <cell r="A550" t="str">
            <v>CLI-FL1SC-SC-35</v>
          </cell>
        </row>
        <row r="551">
          <cell r="A551" t="str">
            <v>CLI-FL1SC-SC-40</v>
          </cell>
        </row>
        <row r="552">
          <cell r="A552" t="str">
            <v>CLI-FL1SC-SC-50</v>
          </cell>
        </row>
        <row r="553">
          <cell r="A553" t="str">
            <v>CLI-FL1SC-SC-75</v>
          </cell>
        </row>
        <row r="554">
          <cell r="A554" t="str">
            <v>CLI-FL1SC-SC-100</v>
          </cell>
        </row>
        <row r="555">
          <cell r="A555" t="str">
            <v>KIT-D-182738 FBR OPTIC M</v>
          </cell>
        </row>
        <row r="556">
          <cell r="A556" t="str">
            <v>345A MAGNET KIT</v>
          </cell>
        </row>
        <row r="557">
          <cell r="A557" t="str">
            <v>2061 004BWH 4/24 R1000</v>
          </cell>
        </row>
        <row r="558">
          <cell r="A558" t="str">
            <v>INTC LC UN-200B2</v>
          </cell>
        </row>
        <row r="559">
          <cell r="A559" t="str">
            <v>2061 004BBL 4/24 R1000</v>
          </cell>
        </row>
        <row r="560">
          <cell r="A560" t="str">
            <v>2061 004BYL 4/24 W1000</v>
          </cell>
        </row>
        <row r="561">
          <cell r="A561" t="str">
            <v>2061 004BYL 4/24 R1000</v>
          </cell>
        </row>
        <row r="562">
          <cell r="A562" t="str">
            <v>M30CC-246 COLLAR</v>
          </cell>
        </row>
        <row r="563">
          <cell r="A563" t="str">
            <v>1061 004CYL 4/24 R1000</v>
          </cell>
        </row>
        <row r="564">
          <cell r="A564" t="str">
            <v>1061 004CLB 4/24 R1000</v>
          </cell>
        </row>
        <row r="565">
          <cell r="A565" t="str">
            <v>110AB2-300CBM</v>
          </cell>
        </row>
        <row r="566">
          <cell r="A566" t="str">
            <v>110PC2-300FT</v>
          </cell>
        </row>
        <row r="567">
          <cell r="A567" t="str">
            <v>110PA2-900FT</v>
          </cell>
        </row>
        <row r="568">
          <cell r="A568" t="str">
            <v>110PC2-900FT</v>
          </cell>
        </row>
        <row r="569">
          <cell r="A569" t="str">
            <v>110AA2-100FT</v>
          </cell>
        </row>
        <row r="570">
          <cell r="A570" t="str">
            <v>110AC2-100FT</v>
          </cell>
        </row>
        <row r="571">
          <cell r="A571" t="str">
            <v>110AA2-300FT</v>
          </cell>
        </row>
        <row r="572">
          <cell r="A572" t="str">
            <v>110AC2-300FT</v>
          </cell>
        </row>
        <row r="573">
          <cell r="A573" t="str">
            <v>110PB2-300CT</v>
          </cell>
        </row>
        <row r="574">
          <cell r="A574" t="str">
            <v>110PA2-900CT</v>
          </cell>
        </row>
        <row r="575">
          <cell r="A575" t="str">
            <v>110PB2-900CT</v>
          </cell>
        </row>
        <row r="576">
          <cell r="A576" t="str">
            <v>110PB2-900CTM</v>
          </cell>
        </row>
        <row r="577">
          <cell r="A577" t="str">
            <v>110PB2-900CB</v>
          </cell>
        </row>
        <row r="578">
          <cell r="A578" t="str">
            <v>110TA2-450FT</v>
          </cell>
        </row>
        <row r="579">
          <cell r="A579" t="str">
            <v>110RA2-12</v>
          </cell>
        </row>
        <row r="580">
          <cell r="A580" t="str">
            <v>M20AP-270</v>
          </cell>
        </row>
        <row r="581">
          <cell r="A581" t="str">
            <v>2010 004BWH 4/24 W1000</v>
          </cell>
        </row>
        <row r="582">
          <cell r="A582" t="str">
            <v>1061 004BSL 4/24 W1000</v>
          </cell>
        </row>
        <row r="583">
          <cell r="A583" t="str">
            <v>XLBET KIT BRKT 110RP2-19</v>
          </cell>
        </row>
        <row r="584">
          <cell r="A584" t="str">
            <v>CLI-FL2SC-SC-04</v>
          </cell>
        </row>
        <row r="585">
          <cell r="A585" t="str">
            <v>CLI-FL2SC-SC-05</v>
          </cell>
        </row>
        <row r="586">
          <cell r="A586" t="str">
            <v>CLI-FL2SC-SC-10</v>
          </cell>
        </row>
        <row r="587">
          <cell r="A587" t="str">
            <v>CLI-FL2SC-SC-15</v>
          </cell>
        </row>
        <row r="588">
          <cell r="A588" t="str">
            <v>CLI-FL2SC-SC-20</v>
          </cell>
        </row>
        <row r="589">
          <cell r="A589" t="str">
            <v>CLI-FL2SC-SC-25</v>
          </cell>
        </row>
        <row r="590">
          <cell r="A590" t="str">
            <v>CLI-FL2SC-SC-30</v>
          </cell>
        </row>
        <row r="591">
          <cell r="A591" t="str">
            <v>CLI-FL2SC-SC-35</v>
          </cell>
        </row>
        <row r="592">
          <cell r="A592" t="str">
            <v>CLI-FL2SC-SC-40</v>
          </cell>
        </row>
        <row r="593">
          <cell r="A593" t="str">
            <v>CLI-FL2SC-SC-50</v>
          </cell>
        </row>
        <row r="594">
          <cell r="A594" t="str">
            <v>CLI-FL2SC-SC-100</v>
          </cell>
        </row>
        <row r="595">
          <cell r="A595" t="str">
            <v>1100D3-WIRE MANAGEMENT PANEL</v>
          </cell>
        </row>
        <row r="596">
          <cell r="A596" t="str">
            <v>380B ADAPTER</v>
          </cell>
        </row>
        <row r="597">
          <cell r="A597" t="str">
            <v>KIT-D-182804 TOOL DISTRI</v>
          </cell>
        </row>
        <row r="598">
          <cell r="A598" t="str">
            <v>CLI-FL1EP-EP-02</v>
          </cell>
        </row>
        <row r="599">
          <cell r="A599" t="str">
            <v>CLI-FL1EP-EP-04</v>
          </cell>
        </row>
        <row r="600">
          <cell r="A600" t="str">
            <v>CLI-FL1EP-EP-06</v>
          </cell>
        </row>
        <row r="601">
          <cell r="A601" t="str">
            <v>CLI-FL1EP-EP-08</v>
          </cell>
        </row>
        <row r="602">
          <cell r="A602" t="str">
            <v>CLI-FL1EP-EP-10</v>
          </cell>
        </row>
        <row r="603">
          <cell r="A603" t="str">
            <v>CLI-FL1EP-EP-15</v>
          </cell>
        </row>
        <row r="604">
          <cell r="A604" t="str">
            <v>CLI-FL1EP-EP-20</v>
          </cell>
        </row>
        <row r="605">
          <cell r="A605" t="str">
            <v>CLI-FL1EP-EP-25</v>
          </cell>
        </row>
        <row r="606">
          <cell r="A606" t="str">
            <v>CLI-FL1EP-EP-30</v>
          </cell>
        </row>
        <row r="607">
          <cell r="A607" t="str">
            <v>CLI-FL1EP-EP-35</v>
          </cell>
        </row>
        <row r="608">
          <cell r="A608" t="str">
            <v xml:space="preserve">CLI-FL1EP-EP-40                    </v>
          </cell>
        </row>
        <row r="609">
          <cell r="A609" t="str">
            <v>CLI-FL1EP-EP-50</v>
          </cell>
        </row>
        <row r="610">
          <cell r="A610" t="str">
            <v>CLI-FL1EP-EP-75</v>
          </cell>
        </row>
        <row r="611">
          <cell r="A611" t="str">
            <v xml:space="preserve">CLI-FL1EP-EP-100                   </v>
          </cell>
        </row>
        <row r="612">
          <cell r="A612" t="str">
            <v>CLI-FL2EP-EP-02</v>
          </cell>
        </row>
        <row r="613">
          <cell r="A613" t="str">
            <v>CLI-FL2EP-EP-04</v>
          </cell>
        </row>
        <row r="614">
          <cell r="A614" t="str">
            <v>CLI-FL2EP-EP-06</v>
          </cell>
        </row>
        <row r="615">
          <cell r="A615" t="str">
            <v>188E3 BACKBOARD</v>
          </cell>
        </row>
        <row r="616">
          <cell r="A616" t="str">
            <v>M14C270 FACEPLATE</v>
          </cell>
        </row>
        <row r="617">
          <cell r="A617" t="str">
            <v>M26C-246 FACEPLATE</v>
          </cell>
        </row>
        <row r="618">
          <cell r="A618" t="str">
            <v>1061 004COR 4/24 W1000</v>
          </cell>
        </row>
        <row r="619">
          <cell r="A619" t="str">
            <v>XLBET-SUB ASSM</v>
          </cell>
        </row>
        <row r="620">
          <cell r="A620" t="str">
            <v>XLBET-SUB ASSM</v>
          </cell>
        </row>
        <row r="621">
          <cell r="A621" t="str">
            <v>XLBET-2007-050 BRKT 2007</v>
          </cell>
        </row>
        <row r="622">
          <cell r="A622" t="str">
            <v>XLBET 2002 050 BRKT</v>
          </cell>
        </row>
        <row r="623">
          <cell r="A623" t="str">
            <v>XLBET KIT BRKT 2008-050</v>
          </cell>
        </row>
        <row r="624">
          <cell r="A624" t="str">
            <v>384A ADAPTER</v>
          </cell>
        </row>
        <row r="625">
          <cell r="A625" t="str">
            <v>110A2 DISTRIBUTION RING</v>
          </cell>
        </row>
        <row r="626">
          <cell r="A626" t="str">
            <v>110D-4P CB 1000/PKG</v>
          </cell>
        </row>
        <row r="627">
          <cell r="A627" t="str">
            <v>1061 025CSL 25/24 RVAR</v>
          </cell>
        </row>
        <row r="628">
          <cell r="A628" t="str">
            <v>PNL-M40ST8-262 MODLR 2.6</v>
          </cell>
        </row>
        <row r="629">
          <cell r="A629" t="str">
            <v>PNL-M40DSC4-262 MODLR 2.*</v>
          </cell>
        </row>
        <row r="630">
          <cell r="A630" t="str">
            <v>1061 004CLL 4/24 W1000</v>
          </cell>
        </row>
        <row r="631">
          <cell r="A631" t="str">
            <v>1061 004CGN 4/24 R1000</v>
          </cell>
        </row>
        <row r="632">
          <cell r="A632" t="str">
            <v>1061 004CRD 4/24 R1000</v>
          </cell>
        </row>
        <row r="633">
          <cell r="A633" t="str">
            <v>1061 004BBL 4/24 W1000</v>
          </cell>
        </row>
        <row r="634">
          <cell r="A634" t="str">
            <v>110DW1-25 WIRING BLOCK</v>
          </cell>
        </row>
        <row r="635">
          <cell r="A635" t="str">
            <v>110DW1-50 WIRING BLOCK</v>
          </cell>
        </row>
        <row r="636">
          <cell r="A636" t="str">
            <v>2010 004BGY 4/24 W1000</v>
          </cell>
        </row>
        <row r="637">
          <cell r="A637" t="str">
            <v>2010 004BGY 4/24 R1000</v>
          </cell>
        </row>
        <row r="638">
          <cell r="A638" t="str">
            <v>2010 004BYL 4/24 R1000</v>
          </cell>
        </row>
        <row r="639">
          <cell r="A639" t="str">
            <v>88A2 RETAINER</v>
          </cell>
        </row>
        <row r="640">
          <cell r="A640" t="str">
            <v>FACEPLT-M12AP-246CONN PL</v>
          </cell>
        </row>
        <row r="641">
          <cell r="A641" t="str">
            <v>FACEPLT-M12AP-262CONN PL</v>
          </cell>
        </row>
        <row r="642">
          <cell r="A642" t="str">
            <v>1061 025CSL 25/24 R1000</v>
          </cell>
        </row>
        <row r="643">
          <cell r="A643" t="str">
            <v>M60A-246 ICON  IVR (</v>
          </cell>
        </row>
        <row r="644">
          <cell r="A644" t="str">
            <v>M60A-270 ICON  gray (</v>
          </cell>
        </row>
        <row r="645">
          <cell r="A645" t="str">
            <v>M60A-262 ICON  WHT (</v>
          </cell>
        </row>
        <row r="646">
          <cell r="A646" t="str">
            <v>M60A-003 ICON  BLK (</v>
          </cell>
        </row>
        <row r="647">
          <cell r="A647" t="str">
            <v>M60A-123 ICON  YLW (</v>
          </cell>
        </row>
        <row r="648">
          <cell r="A648" t="str">
            <v>M60A-112 ICON  ORG (</v>
          </cell>
        </row>
        <row r="649">
          <cell r="A649" t="str">
            <v>M60A-226 ICON  GRN (</v>
          </cell>
        </row>
        <row r="650">
          <cell r="A650" t="str">
            <v>M60A-317 ICON  RED (</v>
          </cell>
        </row>
        <row r="651">
          <cell r="A651" t="str">
            <v>M60A-318 ICON  BLUE (</v>
          </cell>
        </row>
        <row r="652">
          <cell r="A652" t="str">
            <v>M60B-318 ICON  BLUE (</v>
          </cell>
        </row>
        <row r="653">
          <cell r="A653" t="str">
            <v>M60B-270 ICON  gray (</v>
          </cell>
        </row>
        <row r="654">
          <cell r="A654" t="str">
            <v>M60B-262 ICON  WHT (</v>
          </cell>
        </row>
        <row r="655">
          <cell r="A655" t="str">
            <v>M60B-003 ICON  BLK (</v>
          </cell>
        </row>
        <row r="656">
          <cell r="A656" t="str">
            <v>M60B-123 ICON  YLW (</v>
          </cell>
        </row>
        <row r="657">
          <cell r="A657" t="str">
            <v>M60B-112 ICON  ORG (</v>
          </cell>
        </row>
        <row r="658">
          <cell r="A658" t="str">
            <v>M60B-226 ICON  GRN (</v>
          </cell>
        </row>
        <row r="659">
          <cell r="A659" t="str">
            <v>M60B-317 ICON  RED (</v>
          </cell>
        </row>
        <row r="660">
          <cell r="A660" t="str">
            <v>M60C-246 ICON  IVR (</v>
          </cell>
        </row>
        <row r="661">
          <cell r="A661" t="str">
            <v>M60C-270 ICON  gray (</v>
          </cell>
        </row>
        <row r="662">
          <cell r="A662" t="str">
            <v>M60C-262 ICON  WHT (</v>
          </cell>
        </row>
        <row r="663">
          <cell r="A663" t="str">
            <v>M60C-123 ICON  YLW (</v>
          </cell>
        </row>
        <row r="664">
          <cell r="A664" t="str">
            <v>M60C-112 ICON  ORG (</v>
          </cell>
        </row>
        <row r="665">
          <cell r="A665" t="str">
            <v>M60C-226 ICON  GRN (</v>
          </cell>
        </row>
        <row r="666">
          <cell r="A666" t="str">
            <v>M60C-317 ICON  RED (</v>
          </cell>
        </row>
        <row r="667">
          <cell r="A667" t="str">
            <v>M60C-318 ICON  BLUE (</v>
          </cell>
        </row>
        <row r="668">
          <cell r="A668" t="str">
            <v>M60D-246 ICON  IVR (</v>
          </cell>
        </row>
        <row r="669">
          <cell r="A669" t="str">
            <v>M60D-270 ICON  gray (</v>
          </cell>
        </row>
        <row r="670">
          <cell r="A670" t="str">
            <v>M60D-262 ICON  WHT (</v>
          </cell>
        </row>
        <row r="671">
          <cell r="A671" t="str">
            <v>M60D-003 ICON  BLK (</v>
          </cell>
        </row>
        <row r="672">
          <cell r="A672" t="str">
            <v>M60D-123 ICON  YLW (</v>
          </cell>
        </row>
        <row r="673">
          <cell r="A673" t="str">
            <v>M60D-112 ICON  ORG (</v>
          </cell>
        </row>
        <row r="674">
          <cell r="A674" t="str">
            <v>M60D-226 ICON  GRN (</v>
          </cell>
        </row>
        <row r="675">
          <cell r="A675" t="str">
            <v>M60D-317 ICON  RED (</v>
          </cell>
        </row>
        <row r="676">
          <cell r="A676" t="str">
            <v>M60D-318 ICON  BLUE (</v>
          </cell>
        </row>
        <row r="677">
          <cell r="A677" t="str">
            <v>M60E-246 ICON  IVR (</v>
          </cell>
        </row>
        <row r="678">
          <cell r="A678" t="str">
            <v>M60E-270 ICON  gray (</v>
          </cell>
        </row>
        <row r="679">
          <cell r="A679" t="str">
            <v>M60E-262 ICON  WHT (</v>
          </cell>
        </row>
        <row r="680">
          <cell r="A680" t="str">
            <v>M60E-112 ICON  ORG (</v>
          </cell>
        </row>
        <row r="681">
          <cell r="A681" t="str">
            <v>M60E-226 ICON  GRN (</v>
          </cell>
        </row>
        <row r="682">
          <cell r="A682" t="str">
            <v>M60E-317 ICON  RED (</v>
          </cell>
        </row>
        <row r="683">
          <cell r="A683" t="str">
            <v>M60E-318 ICON  BLUE (</v>
          </cell>
        </row>
        <row r="684">
          <cell r="A684" t="str">
            <v>1010 100AGY 100/24 CUSTL</v>
          </cell>
        </row>
        <row r="685">
          <cell r="A685" t="str">
            <v>1010 050AGY 50/24 CUSTL</v>
          </cell>
        </row>
        <row r="686">
          <cell r="A686" t="str">
            <v>1010 025AGY 25/24 CUSTL</v>
          </cell>
        </row>
        <row r="687">
          <cell r="A687" t="str">
            <v>110P2CAT5-FT 1 PR KIT</v>
          </cell>
        </row>
        <row r="688">
          <cell r="A688" t="str">
            <v>110P4CAT5-FT 2 PR KIT</v>
          </cell>
        </row>
        <row r="689">
          <cell r="A689" t="str">
            <v>110P8CAT5-FT 4 PR KIT</v>
          </cell>
        </row>
        <row r="690">
          <cell r="A690" t="str">
            <v>110P2CAT5-VR 1 PR KIT</v>
          </cell>
        </row>
        <row r="691">
          <cell r="A691" t="str">
            <v>110P4CAT5-VR 2 PR KIT</v>
          </cell>
        </row>
        <row r="692">
          <cell r="A692" t="str">
            <v>110P8CAT5-VR 4 PR KIT</v>
          </cell>
        </row>
        <row r="693">
          <cell r="A693" t="str">
            <v>XLBET-720S 310C-139 UNAS</v>
          </cell>
        </row>
        <row r="694">
          <cell r="A694" t="str">
            <v>XLBET-720D-310C-139 UNAS</v>
          </cell>
        </row>
        <row r="695">
          <cell r="A695" t="str">
            <v>1061 025CSL 25/24 CUSTL-0+10%</v>
          </cell>
        </row>
        <row r="696">
          <cell r="A696" t="str">
            <v>M1BH-B1K-003 BULK</v>
          </cell>
        </row>
        <row r="697">
          <cell r="A697" t="str">
            <v>M1BH-B1K-246 BULK</v>
          </cell>
        </row>
        <row r="698">
          <cell r="A698" t="str">
            <v>M1BH-B1K-262 BULK</v>
          </cell>
        </row>
        <row r="699">
          <cell r="A699" t="str">
            <v>M1AH-003 MODULE</v>
          </cell>
        </row>
        <row r="700">
          <cell r="A700" t="str">
            <v>M1AH-112 MODULE</v>
          </cell>
        </row>
        <row r="701">
          <cell r="A701" t="str">
            <v>M1AH-246 MODULE</v>
          </cell>
        </row>
        <row r="702">
          <cell r="A702" t="str">
            <v>M1AH-262 MODULE</v>
          </cell>
        </row>
        <row r="703">
          <cell r="A703" t="str">
            <v>1061 004BBL 4/24 R1000</v>
          </cell>
        </row>
        <row r="704">
          <cell r="A704" t="str">
            <v>M1BH-H-112 MODULE</v>
          </cell>
        </row>
        <row r="705">
          <cell r="A705" t="str">
            <v>2061 025AWH 25/24 R1000-</v>
          </cell>
        </row>
        <row r="706">
          <cell r="A706" t="str">
            <v>2061 025AWH 25/24 RVAR</v>
          </cell>
        </row>
        <row r="707">
          <cell r="A707" t="str">
            <v>M1000WG-003 PANEL WIRE GUIDE</v>
          </cell>
        </row>
        <row r="708">
          <cell r="A708" t="str">
            <v>P2040 PANEL</v>
          </cell>
        </row>
        <row r="709">
          <cell r="A709" t="str">
            <v>P2080 PANEL</v>
          </cell>
        </row>
        <row r="710">
          <cell r="A710" t="str">
            <v>SMBFG FIBER GUIDE</v>
          </cell>
        </row>
        <row r="711">
          <cell r="A711" t="str">
            <v>BOX-M106SMB-003 MTG</v>
          </cell>
        </row>
        <row r="712">
          <cell r="A712" t="str">
            <v>BOX-M106SMB-262 MTG</v>
          </cell>
        </row>
        <row r="713">
          <cell r="A713" t="str">
            <v>BOX-M106SMB-246 MTG</v>
          </cell>
        </row>
        <row r="714">
          <cell r="A714" t="str">
            <v>BOX-M106SMB-270 MTG</v>
          </cell>
        </row>
        <row r="715">
          <cell r="A715" t="str">
            <v>1061 025CSL 25/24 R4000</v>
          </cell>
        </row>
        <row r="716">
          <cell r="A716" t="str">
            <v>CLI-ML1EP-EP-4</v>
          </cell>
        </row>
        <row r="717">
          <cell r="A717" t="str">
            <v>CLI-ML1EP-EP-5</v>
          </cell>
        </row>
        <row r="718">
          <cell r="A718" t="str">
            <v xml:space="preserve">CLI-ML1EP-EP-6                     </v>
          </cell>
        </row>
        <row r="719">
          <cell r="A719" t="str">
            <v>CLI-ML1EP-EP-10</v>
          </cell>
        </row>
        <row r="720">
          <cell r="A720" t="str">
            <v>CLI-ML1EP-EP-15</v>
          </cell>
        </row>
        <row r="721">
          <cell r="A721" t="str">
            <v>CLI-ML1EP-EP-20</v>
          </cell>
        </row>
        <row r="722">
          <cell r="A722" t="str">
            <v>CLI-ML1EP-EP-25</v>
          </cell>
        </row>
        <row r="723">
          <cell r="A723" t="str">
            <v>CLI-ML1EP-EP-30</v>
          </cell>
        </row>
        <row r="724">
          <cell r="A724" t="str">
            <v>CLI-ML1EP-EP-E/W</v>
          </cell>
        </row>
        <row r="725">
          <cell r="A725" t="str">
            <v>CLI-ML2EP-EP-2</v>
          </cell>
        </row>
        <row r="726">
          <cell r="A726" t="str">
            <v>CLI-ML2EP-EP-4</v>
          </cell>
        </row>
        <row r="727">
          <cell r="A727" t="str">
            <v>CLI-ML2EP-EP-6</v>
          </cell>
        </row>
        <row r="728">
          <cell r="A728" t="str">
            <v xml:space="preserve">CLI-ML2EP-EP-8                     </v>
          </cell>
        </row>
        <row r="729">
          <cell r="A729" t="str">
            <v>CLI-ML2EP-EP-10</v>
          </cell>
        </row>
        <row r="730">
          <cell r="A730" t="str">
            <v xml:space="preserve">CLI-ML2EP-EP-15                    </v>
          </cell>
        </row>
        <row r="731">
          <cell r="A731" t="str">
            <v>CLI-ML2EP-EP-20</v>
          </cell>
        </row>
        <row r="732">
          <cell r="A732" t="str">
            <v>CLI-ML2EP-EP-25</v>
          </cell>
        </row>
        <row r="733">
          <cell r="A733" t="str">
            <v>CLI-ML2EP-EP-30</v>
          </cell>
        </row>
        <row r="734">
          <cell r="A734" t="str">
            <v>CLI-ML2EP-EP-35</v>
          </cell>
        </row>
        <row r="735">
          <cell r="A735" t="str">
            <v>CLI-ML2EP-EP-40</v>
          </cell>
        </row>
        <row r="736">
          <cell r="A736" t="str">
            <v>CLI-ML2EP-EP-50</v>
          </cell>
        </row>
        <row r="737">
          <cell r="A737" t="str">
            <v>CLI-ML2EP-EP-75</v>
          </cell>
        </row>
        <row r="738">
          <cell r="A738" t="str">
            <v>CLI-ML2EP-EP-100</v>
          </cell>
        </row>
        <row r="739">
          <cell r="A739" t="str">
            <v>CLI-ML2EP-EP-E/W</v>
          </cell>
        </row>
        <row r="740">
          <cell r="A740" t="str">
            <v>525-JA-003 CONN ELEC-IND</v>
          </cell>
        </row>
        <row r="741">
          <cell r="A741" t="str">
            <v>525-JA-003 CONN ELEC-BULK</v>
          </cell>
        </row>
        <row r="742">
          <cell r="A742" t="str">
            <v>CONN 525-PA-003 INDIVIDU</v>
          </cell>
        </row>
        <row r="743">
          <cell r="A743" t="str">
            <v>CONN 525-PA-003 BULK</v>
          </cell>
        </row>
        <row r="744">
          <cell r="A744" t="str">
            <v>2061 004BBK 4/24 W1000</v>
          </cell>
        </row>
        <row r="745">
          <cell r="A745" t="str">
            <v>CABLE CC525PP-005A</v>
          </cell>
        </row>
        <row r="746">
          <cell r="A746" t="str">
            <v>CABLE CONNECTORIZED    KS24207</v>
          </cell>
        </row>
        <row r="747">
          <cell r="A747" t="str">
            <v>CABLE CONNECTORIZED    KS24207</v>
          </cell>
        </row>
        <row r="748">
          <cell r="A748" t="str">
            <v>CONN CABLE CC525PP-020A</v>
          </cell>
        </row>
        <row r="749">
          <cell r="A749" t="str">
            <v>CC525PP-025A</v>
          </cell>
        </row>
        <row r="750">
          <cell r="A750" t="str">
            <v>CABLE CONNECTORIZED    KS24207</v>
          </cell>
        </row>
        <row r="751">
          <cell r="A751" t="str">
            <v>CABLE CONNECTORIZED    KS24207</v>
          </cell>
        </row>
        <row r="752">
          <cell r="A752" t="str">
            <v>CABLE CONNECTORIZED    KS24207</v>
          </cell>
        </row>
        <row r="753">
          <cell r="A753" t="str">
            <v>CABLE CONNECTORIZED    KS24207</v>
          </cell>
        </row>
        <row r="754">
          <cell r="A754" t="str">
            <v>CC525PN-005A</v>
          </cell>
        </row>
        <row r="755">
          <cell r="A755" t="str">
            <v>CABLE CONNECTORIZED    KS24207</v>
          </cell>
        </row>
        <row r="756">
          <cell r="A756" t="str">
            <v>CABLE CONNECTORIZED    KS24207</v>
          </cell>
        </row>
        <row r="757">
          <cell r="A757" t="str">
            <v>CA CONN-CC525PN-025A 25F</v>
          </cell>
        </row>
        <row r="758">
          <cell r="A758" t="str">
            <v>CABLE CONNECTORIZED    KS24207</v>
          </cell>
        </row>
        <row r="759">
          <cell r="A759" t="str">
            <v>CABLE CONNECTORIZED    KS24207</v>
          </cell>
        </row>
        <row r="760">
          <cell r="A760" t="str">
            <v>CABLE CONNECTORIZED    KS24207</v>
          </cell>
        </row>
        <row r="761">
          <cell r="A761" t="str">
            <v>CA E-NCA4051-0025AR RVAR</v>
          </cell>
        </row>
        <row r="762">
          <cell r="A762" t="str">
            <v>CA E-NCA4051-0050AR RVAR</v>
          </cell>
        </row>
        <row r="763">
          <cell r="A763" t="str">
            <v>CA E-NCA4051-0100AR RVAR</v>
          </cell>
        </row>
        <row r="764">
          <cell r="A764" t="str">
            <v>CA E-NCA4051-0200AR RVAR</v>
          </cell>
        </row>
        <row r="765">
          <cell r="A765" t="str">
            <v>CA EL-NCA4051-0300AR RVAR</v>
          </cell>
        </row>
        <row r="766">
          <cell r="A766" t="str">
            <v>NCA4051 ARMM-0600 RVAR</v>
          </cell>
        </row>
        <row r="767">
          <cell r="A767" t="str">
            <v>NCA4051 ARMM-1200 RVAR</v>
          </cell>
        </row>
        <row r="768">
          <cell r="A768" t="str">
            <v>NCA4051 ARMM-1500 RVAR</v>
          </cell>
        </row>
        <row r="769">
          <cell r="A769" t="str">
            <v>NCA4051 ARMM-1800 RVAR</v>
          </cell>
        </row>
        <row r="770">
          <cell r="A770" t="str">
            <v>M1000FMK-003 FIBER MTG C</v>
          </cell>
        </row>
        <row r="771">
          <cell r="A771" t="str">
            <v>M1000FSSK-003 FIBER STORAGE</v>
          </cell>
        </row>
        <row r="772">
          <cell r="A772" t="str">
            <v>XLBET-110RD2-100-19 BRKT</v>
          </cell>
        </row>
        <row r="773">
          <cell r="A773" t="str">
            <v>L2300-BL 1CON BLUE,-318</v>
          </cell>
        </row>
        <row r="774">
          <cell r="A774" t="str">
            <v>L2300-GN FESTIVE GREEN,-226</v>
          </cell>
        </row>
        <row r="775">
          <cell r="A775" t="str">
            <v>L2300-YL BUTTER YELLOW,-123</v>
          </cell>
        </row>
        <row r="776">
          <cell r="A776" t="str">
            <v>L2300-RD MODULE RED,-317</v>
          </cell>
        </row>
        <row r="777">
          <cell r="A777" t="str">
            <v>L2300-WH ELECTRICAL WHITE-262</v>
          </cell>
        </row>
        <row r="778">
          <cell r="A778" t="str">
            <v>L2300-PL E.I.A. PURPLE,-333</v>
          </cell>
        </row>
        <row r="779">
          <cell r="A779" t="str">
            <v>3061 004AWH 4/24 R1000</v>
          </cell>
        </row>
        <row r="780">
          <cell r="A780" t="str">
            <v>R2200 RETAINER KIT</v>
          </cell>
        </row>
        <row r="781">
          <cell r="A781" t="str">
            <v xml:space="preserve">CLI-ML1SC-SC-02                    </v>
          </cell>
        </row>
        <row r="782">
          <cell r="A782" t="str">
            <v>M14MMO-003 MULTIMEDIA OUTLET</v>
          </cell>
        </row>
        <row r="783">
          <cell r="A783" t="str">
            <v>M14MMO-246 MULTIMEDIA OUTLET</v>
          </cell>
        </row>
        <row r="784">
          <cell r="A784" t="str">
            <v>M14MMO-270 MULTIMEDIA OUTLET</v>
          </cell>
        </row>
        <row r="785">
          <cell r="A785" t="str">
            <v>PATCHMAX LABELS-GRAY</v>
          </cell>
        </row>
        <row r="786">
          <cell r="A786" t="str">
            <v>PATCHMAX LABELS-BLUE</v>
          </cell>
        </row>
        <row r="787">
          <cell r="A787" t="str">
            <v>PATCHMAX LABELS-YELLOW</v>
          </cell>
        </row>
        <row r="788">
          <cell r="A788" t="str">
            <v>PATCHMAX LABELS-WHITE</v>
          </cell>
        </row>
        <row r="789">
          <cell r="A789" t="str">
            <v>PATCHMAX LABELS-PURPLE</v>
          </cell>
        </row>
        <row r="790">
          <cell r="A790" t="str">
            <v>R2300 FASTENER KIT PATCH</v>
          </cell>
        </row>
        <row r="791">
          <cell r="A791" t="str">
            <v>CLI-ML1SC-SC-04</v>
          </cell>
        </row>
        <row r="792">
          <cell r="A792" t="str">
            <v>CLI-ML1SC-SC-05</v>
          </cell>
        </row>
        <row r="793">
          <cell r="A793" t="str">
            <v>CLI-ML1SC-SC-10</v>
          </cell>
        </row>
        <row r="794">
          <cell r="A794" t="str">
            <v>CLI-ML1SC-SC-15</v>
          </cell>
        </row>
        <row r="795">
          <cell r="A795" t="str">
            <v>CLI-ML1SC-SC-20</v>
          </cell>
        </row>
        <row r="796">
          <cell r="A796" t="str">
            <v>CLI-ML1SC-SC-25</v>
          </cell>
        </row>
        <row r="797">
          <cell r="A797" t="str">
            <v xml:space="preserve">CLI-ML1SC-SC-30                    </v>
          </cell>
        </row>
        <row r="798">
          <cell r="A798" t="str">
            <v xml:space="preserve">CLI-ML1SC-SC-35                    </v>
          </cell>
        </row>
        <row r="799">
          <cell r="A799" t="str">
            <v>CLI-ML1SC-SC-40</v>
          </cell>
        </row>
        <row r="800">
          <cell r="A800" t="str">
            <v>CLI-ML1SC-SC-45</v>
          </cell>
        </row>
        <row r="801">
          <cell r="A801" t="str">
            <v xml:space="preserve">CLI-ML1SC-SC-50                    </v>
          </cell>
        </row>
        <row r="802">
          <cell r="A802" t="str">
            <v xml:space="preserve">CLI-ML1SC-SC-75                    </v>
          </cell>
        </row>
        <row r="803">
          <cell r="A803" t="str">
            <v>CLI-ML1SC-SC-E/W</v>
          </cell>
        </row>
        <row r="804">
          <cell r="A804" t="str">
            <v>CLI-ML2SC-SC-02</v>
          </cell>
        </row>
        <row r="805">
          <cell r="A805" t="str">
            <v>CLI-ML2SC-SC-04</v>
          </cell>
        </row>
        <row r="806">
          <cell r="A806" t="str">
            <v>CLI-ML2SC-SC-05</v>
          </cell>
        </row>
        <row r="807">
          <cell r="A807" t="str">
            <v>CLI-ML2SC-SC-10</v>
          </cell>
        </row>
        <row r="808">
          <cell r="A808" t="str">
            <v>CLI-ML2SC-SC-15</v>
          </cell>
        </row>
        <row r="809">
          <cell r="A809" t="str">
            <v>CLI-ML2SC-SC-20</v>
          </cell>
        </row>
        <row r="810">
          <cell r="A810" t="str">
            <v>CLI-ML2SC-SC-25</v>
          </cell>
        </row>
        <row r="811">
          <cell r="A811" t="str">
            <v>CLI-ML2SC-SC-30</v>
          </cell>
        </row>
        <row r="812">
          <cell r="A812" t="str">
            <v>CLI-ML2SC-SC-35</v>
          </cell>
        </row>
        <row r="813">
          <cell r="A813" t="str">
            <v>CLI-ML2SC-SC-40</v>
          </cell>
        </row>
        <row r="814">
          <cell r="A814" t="str">
            <v xml:space="preserve">CLI-ML2SC-SC-45                    </v>
          </cell>
        </row>
        <row r="815">
          <cell r="A815" t="str">
            <v>CLI-ML2SC-SC-50</v>
          </cell>
        </row>
        <row r="816">
          <cell r="A816" t="str">
            <v>CLI-ML2SC-SC-75</v>
          </cell>
        </row>
        <row r="817">
          <cell r="A817" t="str">
            <v>CLI-ML2SC-SC-100</v>
          </cell>
        </row>
        <row r="818">
          <cell r="A818" t="str">
            <v>CLI-ML2SC-SC-E/W</v>
          </cell>
        </row>
        <row r="819">
          <cell r="A819" t="str">
            <v>110P2CAT5F 2B, PATCH,</v>
          </cell>
        </row>
        <row r="820">
          <cell r="A820" t="str">
            <v>110P2CAT5F-4B PTCH</v>
          </cell>
        </row>
        <row r="821">
          <cell r="A821" t="str">
            <v>110P2CAT5F-6B PTCH</v>
          </cell>
        </row>
        <row r="822">
          <cell r="A822" t="str">
            <v>110P2CAT5F-8B PTCH</v>
          </cell>
        </row>
        <row r="823">
          <cell r="A823" t="str">
            <v>110P2CAT5F-9B PTCH</v>
          </cell>
        </row>
        <row r="824">
          <cell r="A824" t="str">
            <v>110P2CAT5F-12B PTCH</v>
          </cell>
        </row>
        <row r="825">
          <cell r="A825" t="str">
            <v>110P2CAT5F-15B PTCH</v>
          </cell>
        </row>
        <row r="826">
          <cell r="A826" t="str">
            <v>110P2CAT5F-18B PTCH</v>
          </cell>
        </row>
        <row r="827">
          <cell r="A827" t="str">
            <v>110P4CAT5F-2B PTCH</v>
          </cell>
        </row>
        <row r="828">
          <cell r="A828" t="str">
            <v>110P4CAT5F-4B PTCH</v>
          </cell>
        </row>
        <row r="829">
          <cell r="A829" t="str">
            <v>110P4CAT5F-6B PTCH</v>
          </cell>
        </row>
        <row r="830">
          <cell r="A830" t="str">
            <v>110P4CAT5F-8B PTCH</v>
          </cell>
        </row>
        <row r="831">
          <cell r="A831" t="str">
            <v>110P4CAT5F-9B PTCH</v>
          </cell>
        </row>
        <row r="832">
          <cell r="A832" t="str">
            <v>110P4CAT5F-18B PTCH</v>
          </cell>
        </row>
        <row r="833">
          <cell r="A833" t="str">
            <v>110P8CAT5F-3B PTCH</v>
          </cell>
        </row>
        <row r="834">
          <cell r="A834" t="str">
            <v>110P8CAT5F-5B PTCH</v>
          </cell>
        </row>
        <row r="835">
          <cell r="A835" t="str">
            <v>110P8CAT5F-7B PTCH</v>
          </cell>
        </row>
        <row r="836">
          <cell r="A836" t="str">
            <v>110P8CAT5F-9B PTCH</v>
          </cell>
        </row>
        <row r="837">
          <cell r="A837" t="str">
            <v>110P8CAT5F-12B PTCH</v>
          </cell>
        </row>
        <row r="838">
          <cell r="A838" t="str">
            <v>110P8CAT5F-15B PTCH</v>
          </cell>
        </row>
        <row r="839">
          <cell r="A839" t="str">
            <v>110P8CAT5F-18B PTCH</v>
          </cell>
        </row>
        <row r="840">
          <cell r="A840" t="str">
            <v>CLI-ML1LC-LC-02</v>
          </cell>
        </row>
        <row r="841">
          <cell r="A841" t="str">
            <v>CLI-ML1LC-LC-04</v>
          </cell>
        </row>
        <row r="842">
          <cell r="A842" t="str">
            <v>CLI-ML1LC-LC-05</v>
          </cell>
        </row>
        <row r="843">
          <cell r="A843" t="str">
            <v>CLI-ML1LC-LC-06</v>
          </cell>
        </row>
        <row r="844">
          <cell r="A844" t="str">
            <v>CLI-ML1LC-LC-08</v>
          </cell>
        </row>
        <row r="845">
          <cell r="A845" t="str">
            <v>CLI-ML1LC-LC-10</v>
          </cell>
        </row>
        <row r="846">
          <cell r="A846" t="str">
            <v>CLI-ML1LC-LC-15</v>
          </cell>
        </row>
        <row r="847">
          <cell r="A847" t="str">
            <v>CLI-ML1LC-LC-20</v>
          </cell>
        </row>
        <row r="848">
          <cell r="A848" t="str">
            <v>CLI-ML1LC-LC-25</v>
          </cell>
        </row>
        <row r="849">
          <cell r="A849" t="str">
            <v>CLI-ML1LC-LC-30</v>
          </cell>
        </row>
        <row r="850">
          <cell r="A850" t="str">
            <v>CLI-ML1LC-LC-35</v>
          </cell>
        </row>
        <row r="851">
          <cell r="A851" t="str">
            <v>CLI-ML1LC-LC-40</v>
          </cell>
        </row>
        <row r="852">
          <cell r="A852" t="str">
            <v>CLI-ML1LC-LC-50</v>
          </cell>
        </row>
        <row r="853">
          <cell r="A853" t="str">
            <v>CLI-ML1LC-LC-75</v>
          </cell>
        </row>
        <row r="854">
          <cell r="A854" t="str">
            <v>CLI-ML1LC-LC-100</v>
          </cell>
        </row>
        <row r="855">
          <cell r="A855" t="str">
            <v>CLI-ML1LC-LC-E/W</v>
          </cell>
        </row>
        <row r="856">
          <cell r="A856" t="str">
            <v>CLI-ML2LC-LC-02</v>
          </cell>
        </row>
        <row r="857">
          <cell r="A857" t="str">
            <v>CLI-ML2LC-LC-04</v>
          </cell>
        </row>
        <row r="858">
          <cell r="A858" t="str">
            <v>CLI-ML2LC-LC-05</v>
          </cell>
        </row>
        <row r="859">
          <cell r="A859" t="str">
            <v>CLI-ML2LC-LC-06</v>
          </cell>
        </row>
        <row r="860">
          <cell r="A860" t="str">
            <v>CLI-ML2LC-LC-08</v>
          </cell>
        </row>
        <row r="861">
          <cell r="A861" t="str">
            <v>CLI-ML2LC-LC-10</v>
          </cell>
        </row>
        <row r="862">
          <cell r="A862" t="str">
            <v>CLI-ML2LC-LC-15</v>
          </cell>
        </row>
        <row r="863">
          <cell r="A863" t="str">
            <v>CLI-ML2LC-LC-20</v>
          </cell>
        </row>
        <row r="864">
          <cell r="A864" t="str">
            <v>CLI-ML2LC-LC-25</v>
          </cell>
        </row>
        <row r="865">
          <cell r="A865" t="str">
            <v>CLI-ML2LC-LC-30</v>
          </cell>
        </row>
        <row r="866">
          <cell r="A866" t="str">
            <v>CLI-ML2LC-LC-35</v>
          </cell>
        </row>
        <row r="867">
          <cell r="A867" t="str">
            <v>CLI-ML2LC-LC-40</v>
          </cell>
        </row>
        <row r="868">
          <cell r="A868" t="str">
            <v>CLI-ML2LC-LC-50</v>
          </cell>
        </row>
        <row r="869">
          <cell r="A869" t="str">
            <v>CLI-ML2LC-LC-75</v>
          </cell>
        </row>
        <row r="870">
          <cell r="A870" t="str">
            <v>CLI-ML2LC-LC-100</v>
          </cell>
        </row>
        <row r="871">
          <cell r="A871" t="str">
            <v>CLI-ML2LC-LC-E/W</v>
          </cell>
        </row>
        <row r="872">
          <cell r="A872" t="str">
            <v>3061 025AWH 25/24 R1000</v>
          </cell>
        </row>
        <row r="873">
          <cell r="A873" t="str">
            <v>3061 025AWH 25/24 R4000</v>
          </cell>
        </row>
        <row r="874">
          <cell r="A874" t="str">
            <v>CLI-FL1EP-SC-E/W</v>
          </cell>
        </row>
        <row r="875">
          <cell r="A875" t="str">
            <v xml:space="preserve">CLI-FL1EP-SC-02                    </v>
          </cell>
        </row>
        <row r="876">
          <cell r="A876" t="str">
            <v>CLI-FL1EP-SC-04</v>
          </cell>
        </row>
        <row r="877">
          <cell r="A877" t="str">
            <v>CLI-FL1EP-SC-06</v>
          </cell>
        </row>
        <row r="878">
          <cell r="A878" t="str">
            <v>CLI-FL1EP-SC-08</v>
          </cell>
        </row>
        <row r="879">
          <cell r="A879" t="str">
            <v>CLI-FL1EP-SC-10</v>
          </cell>
        </row>
        <row r="880">
          <cell r="A880" t="str">
            <v>CLI-FL1EP-SC-15</v>
          </cell>
        </row>
        <row r="881">
          <cell r="A881" t="str">
            <v xml:space="preserve">CLI-FL1EP-SC-20                    </v>
          </cell>
        </row>
        <row r="882">
          <cell r="A882" t="str">
            <v>CLI-FL1EP-SC-25</v>
          </cell>
        </row>
        <row r="883">
          <cell r="A883" t="str">
            <v>CLI-FL1EP-SC-30</v>
          </cell>
        </row>
        <row r="884">
          <cell r="A884" t="str">
            <v>CLI-FL1EP-SC-35</v>
          </cell>
        </row>
        <row r="885">
          <cell r="A885" t="str">
            <v xml:space="preserve">CLI-FL1EP-SC-40                    </v>
          </cell>
        </row>
        <row r="886">
          <cell r="A886" t="str">
            <v xml:space="preserve">CLI-FL1EP-SC-45                    </v>
          </cell>
        </row>
        <row r="887">
          <cell r="A887" t="str">
            <v xml:space="preserve">CLI-FL1EP-SC-50                    </v>
          </cell>
        </row>
        <row r="888">
          <cell r="A888" t="str">
            <v xml:space="preserve">CLI-FL1EP-SC-75                    </v>
          </cell>
        </row>
        <row r="889">
          <cell r="A889" t="str">
            <v xml:space="preserve">CLI-FL1EP-SC-100                   </v>
          </cell>
        </row>
        <row r="890">
          <cell r="A890" t="str">
            <v>CLI-FL2EP-SC-04</v>
          </cell>
        </row>
        <row r="891">
          <cell r="A891" t="str">
            <v>CLI-FL2EP-SC-06</v>
          </cell>
        </row>
        <row r="892">
          <cell r="A892" t="str">
            <v>CLI-FL2EP-SC-10</v>
          </cell>
        </row>
        <row r="893">
          <cell r="A893" t="str">
            <v>CLI-FL2EP-SC-15</v>
          </cell>
        </row>
        <row r="894">
          <cell r="A894" t="str">
            <v>CLI-FL2EP-SC-20</v>
          </cell>
        </row>
        <row r="895">
          <cell r="A895" t="str">
            <v>CLI-FL2EP-SC-25</v>
          </cell>
        </row>
        <row r="896">
          <cell r="A896" t="str">
            <v>CLI-FL2EP-SC-30</v>
          </cell>
        </row>
        <row r="897">
          <cell r="A897" t="str">
            <v>CLI-FL2EP-SC-35</v>
          </cell>
        </row>
        <row r="898">
          <cell r="A898" t="str">
            <v>CLI-FL2EP-SC-40</v>
          </cell>
        </row>
        <row r="899">
          <cell r="A899" t="str">
            <v>CLI-FL2EP-SC-50</v>
          </cell>
        </row>
        <row r="900">
          <cell r="A900" t="str">
            <v>CLI-ML1EP-SC-E/W</v>
          </cell>
        </row>
        <row r="901">
          <cell r="A901" t="str">
            <v xml:space="preserve">CLI-ML1EP-SC-02                    </v>
          </cell>
        </row>
        <row r="902">
          <cell r="A902" t="str">
            <v>CLI-ML1EP-SC-04</v>
          </cell>
        </row>
        <row r="903">
          <cell r="A903" t="str">
            <v xml:space="preserve">CLI-ML1EP-SC-06                    </v>
          </cell>
        </row>
        <row r="904">
          <cell r="A904" t="str">
            <v>CLI-ML1EP-SC-08</v>
          </cell>
        </row>
        <row r="905">
          <cell r="A905" t="str">
            <v xml:space="preserve">CLI-ML1EP-SC-10                    </v>
          </cell>
        </row>
        <row r="906">
          <cell r="A906" t="str">
            <v xml:space="preserve">CLI-ML1EP-SC-15                    </v>
          </cell>
        </row>
        <row r="907">
          <cell r="A907" t="str">
            <v xml:space="preserve">CLI-ML1EP-SC-20                    </v>
          </cell>
        </row>
        <row r="908">
          <cell r="A908" t="str">
            <v xml:space="preserve">CLI-ML1EP-SC-25                    </v>
          </cell>
        </row>
        <row r="909">
          <cell r="A909" t="str">
            <v xml:space="preserve">CLI-ML1EP-SC-30                    </v>
          </cell>
        </row>
        <row r="910">
          <cell r="A910" t="str">
            <v xml:space="preserve">CLI-ML1EP-SC-35                    </v>
          </cell>
        </row>
        <row r="911">
          <cell r="A911" t="str">
            <v xml:space="preserve">CLI-ML1EP-SC-40                    </v>
          </cell>
        </row>
        <row r="912">
          <cell r="A912" t="str">
            <v xml:space="preserve">CLI-ML1EP-SC-45                    </v>
          </cell>
        </row>
        <row r="913">
          <cell r="A913" t="str">
            <v xml:space="preserve">CLI-ML1EP-SC-50                    </v>
          </cell>
        </row>
        <row r="914">
          <cell r="A914" t="str">
            <v xml:space="preserve">CLI-ML1EP-SC-75                    </v>
          </cell>
        </row>
        <row r="915">
          <cell r="A915" t="str">
            <v xml:space="preserve">CLI-ML1EP-SC-100                   </v>
          </cell>
        </row>
        <row r="916">
          <cell r="A916" t="str">
            <v>CLI-ML2EP-SC-E/W</v>
          </cell>
        </row>
        <row r="917">
          <cell r="A917" t="str">
            <v>CLI-ML2EP-SC-02</v>
          </cell>
        </row>
        <row r="918">
          <cell r="A918" t="str">
            <v>CLI-ML2EP-SC-04</v>
          </cell>
        </row>
        <row r="919">
          <cell r="A919" t="str">
            <v>CLI-ML2EP-SC-06</v>
          </cell>
        </row>
        <row r="920">
          <cell r="A920" t="str">
            <v>CLI-ML2EP-SC-08</v>
          </cell>
        </row>
        <row r="921">
          <cell r="A921" t="str">
            <v>CLI-ML2EP-SC-10</v>
          </cell>
        </row>
        <row r="922">
          <cell r="A922" t="str">
            <v>CLI-ML2EP-SC-15</v>
          </cell>
        </row>
        <row r="923">
          <cell r="A923" t="str">
            <v>CLI-ML2EP-SC-20</v>
          </cell>
        </row>
        <row r="924">
          <cell r="A924" t="str">
            <v>CLI-ML2EP-SC-25</v>
          </cell>
        </row>
        <row r="925">
          <cell r="A925" t="str">
            <v>CLI-ML2EP-SC-30</v>
          </cell>
        </row>
        <row r="926">
          <cell r="A926" t="str">
            <v>CLI-ML2EP-SC-35</v>
          </cell>
        </row>
        <row r="927">
          <cell r="A927" t="str">
            <v>CLI-ML2EP-SC-40</v>
          </cell>
        </row>
        <row r="928">
          <cell r="A928" t="str">
            <v>CLI-ML2EP-SC-45</v>
          </cell>
        </row>
        <row r="929">
          <cell r="A929" t="str">
            <v>CLI-ML2EP-SC-50</v>
          </cell>
        </row>
        <row r="930">
          <cell r="A930" t="str">
            <v>CLI-ML2EP-SC-75</v>
          </cell>
        </row>
        <row r="931">
          <cell r="A931" t="str">
            <v>CLI-ML2EP-SC-100</v>
          </cell>
        </row>
        <row r="932">
          <cell r="A932" t="str">
            <v>110ABCAT5-50C CONN TERM</v>
          </cell>
        </row>
        <row r="933">
          <cell r="A933" t="str">
            <v>110PBCAT5-450C CONN TERM</v>
          </cell>
        </row>
        <row r="934">
          <cell r="A934" t="str">
            <v>2010 025BWH 25/24 R1000</v>
          </cell>
        </row>
        <row r="935">
          <cell r="A935" t="str">
            <v>2010 025BWH 25/24 CUSTL</v>
          </cell>
        </row>
        <row r="936">
          <cell r="A936" t="str">
            <v>2010 050BWH 50/24 CUSTL</v>
          </cell>
        </row>
        <row r="937">
          <cell r="A937" t="str">
            <v>2010 050BWH 50/24 R1000</v>
          </cell>
        </row>
        <row r="938">
          <cell r="A938" t="str">
            <v>2010 100BWH 100/24 R1000</v>
          </cell>
        </row>
        <row r="939">
          <cell r="A939" t="str">
            <v>2010 100BWH 100/24 CUSTL</v>
          </cell>
        </row>
        <row r="940">
          <cell r="A940" t="str">
            <v>120P4CAT5F-07B CORD</v>
          </cell>
        </row>
        <row r="941">
          <cell r="A941" t="str">
            <v>120P4CAT5F-12B PTCH</v>
          </cell>
        </row>
        <row r="942">
          <cell r="A942" t="str">
            <v>XLBT BRACKET KIT</v>
          </cell>
        </row>
        <row r="943">
          <cell r="A943" t="str">
            <v>M81LC-029 CLEAR COUPLER</v>
          </cell>
        </row>
        <row r="944">
          <cell r="A944" t="str">
            <v>110P8CAT5FYL-12B</v>
          </cell>
        </row>
        <row r="945">
          <cell r="A945" t="str">
            <v>M40ST4-262 PANEL</v>
          </cell>
        </row>
        <row r="946">
          <cell r="A946" t="str">
            <v>CLI-ML1LC-EP-E/W</v>
          </cell>
        </row>
        <row r="947">
          <cell r="A947" t="str">
            <v>CLI-ML2LC-EP-E/W</v>
          </cell>
        </row>
        <row r="948">
          <cell r="A948" t="str">
            <v>381-ML1LC-SC-E/W</v>
          </cell>
        </row>
        <row r="949">
          <cell r="A949" t="str">
            <v>CLI-ML2LC-SC-E/W</v>
          </cell>
        </row>
        <row r="950">
          <cell r="A950" t="str">
            <v>1061 004BWH 4/24 W1000</v>
          </cell>
        </row>
        <row r="951">
          <cell r="A951" t="str">
            <v>1061 004 CWH 4/24 R1000</v>
          </cell>
        </row>
        <row r="952">
          <cell r="A952" t="str">
            <v>2061 025ABL 25/24 R1000</v>
          </cell>
        </row>
        <row r="953">
          <cell r="A953" t="str">
            <v>110AB CAT5PSJP 12B</v>
          </cell>
        </row>
        <row r="954">
          <cell r="A954" t="str">
            <v>110AB CAT5PSJP 36B</v>
          </cell>
        </row>
        <row r="955">
          <cell r="A955" t="str">
            <v>110BB CAT5PSJP 12FTB</v>
          </cell>
        </row>
        <row r="956">
          <cell r="A956" t="str">
            <v>110PB CAT5 PSJP 108B</v>
          </cell>
        </row>
        <row r="957">
          <cell r="A957" t="str">
            <v>110AB CAT5PSJP 12A</v>
          </cell>
        </row>
        <row r="958">
          <cell r="A958" t="str">
            <v>M104SMB-A-270 SURFACE MT BOX</v>
          </cell>
        </row>
        <row r="959">
          <cell r="A959" t="str">
            <v>M104SMB-A-003 SURFACE MT BOX</v>
          </cell>
        </row>
        <row r="960">
          <cell r="A960" t="str">
            <v>525-CP WNN,25 PR  CAT5</v>
          </cell>
        </row>
        <row r="961">
          <cell r="A961" t="str">
            <v>525 FACTORY TERMINATION</v>
          </cell>
        </row>
        <row r="962">
          <cell r="A962" t="str">
            <v>TOOL - 788M2</v>
          </cell>
        </row>
        <row r="963">
          <cell r="A963" t="str">
            <v>M101SMB-B-003 SURFACE MTG BOX</v>
          </cell>
        </row>
        <row r="964">
          <cell r="A964" t="str">
            <v>M101SMB-B-246 SURFACE MTG BOX</v>
          </cell>
        </row>
        <row r="965">
          <cell r="A965" t="str">
            <v>M101SMB-B-262 SURFACE MTG BOX</v>
          </cell>
        </row>
        <row r="966">
          <cell r="A966" t="str">
            <v>M101SMB-B-270 SURFACE MTG BOX</v>
          </cell>
        </row>
        <row r="967">
          <cell r="A967" t="str">
            <v>M102SM-B-003 SURFACE MTG BOX</v>
          </cell>
        </row>
        <row r="968">
          <cell r="A968" t="str">
            <v>M102SM-B-270 SURFACE MTG BOX</v>
          </cell>
        </row>
        <row r="969">
          <cell r="A969" t="str">
            <v>2WBA1-B-246 ZONE WIRING</v>
          </cell>
        </row>
        <row r="970">
          <cell r="A970" t="str">
            <v>2WBA1-B-262 ZONE WIRING</v>
          </cell>
        </row>
        <row r="971">
          <cell r="A971" t="str">
            <v>2WBA1-B-270 ZONE WIRING</v>
          </cell>
        </row>
        <row r="972">
          <cell r="A972" t="str">
            <v>380BA VIDEO ADAPTER</v>
          </cell>
        </row>
        <row r="973">
          <cell r="A973" t="str">
            <v>OUTL-40A1-B-262 MULTI M</v>
          </cell>
        </row>
        <row r="974">
          <cell r="A974" t="str">
            <v>M40RJ4A-262 OUTLET PANEL</v>
          </cell>
        </row>
        <row r="975">
          <cell r="A975" t="str">
            <v>M1000P5 MODULAR PANELW/COLLAR</v>
          </cell>
        </row>
        <row r="976">
          <cell r="A976" t="str">
            <v>171000PMC-B-COLLAR</v>
          </cell>
        </row>
        <row r="977">
          <cell r="A977" t="str">
            <v>M81 ST-B COUPLER</v>
          </cell>
        </row>
        <row r="978">
          <cell r="A978" t="str">
            <v>M81 SC-B COUPLER</v>
          </cell>
        </row>
        <row r="979">
          <cell r="A979" t="str">
            <v>M81 BNC-B COUPLER</v>
          </cell>
        </row>
        <row r="980">
          <cell r="A980" t="str">
            <v>M81C-   COUPLER</v>
          </cell>
        </row>
        <row r="981">
          <cell r="A981" t="str">
            <v>1261 004E 4/24 R1000</v>
          </cell>
        </row>
        <row r="982">
          <cell r="A982" t="str">
            <v>CLI-ML2LC-SC-10</v>
          </cell>
        </row>
        <row r="983">
          <cell r="A983" t="str">
            <v>CLI-ML2LC-SC-30</v>
          </cell>
        </row>
        <row r="984">
          <cell r="A984" t="str">
            <v>CLI-ML2LC-SC-40</v>
          </cell>
        </row>
        <row r="985">
          <cell r="A985" t="str">
            <v>BP2100 BLANK PLATE PATCH</v>
          </cell>
        </row>
        <row r="986">
          <cell r="A986" t="str">
            <v>362PS ZONE WIRING KIT</v>
          </cell>
        </row>
        <row r="987">
          <cell r="A987" t="str">
            <v>R2100A RETAINER FRONT CORD</v>
          </cell>
        </row>
        <row r="988">
          <cell r="A988" t="str">
            <v>525-AP-003 CONN</v>
          </cell>
        </row>
        <row r="989">
          <cell r="A989" t="str">
            <v>CA CONN-CC525CC-50A DBL</v>
          </cell>
        </row>
        <row r="990">
          <cell r="A990" t="str">
            <v>CC525CN-050A</v>
          </cell>
        </row>
        <row r="991">
          <cell r="A991" t="str">
            <v>CC525AC-50A</v>
          </cell>
        </row>
        <row r="992">
          <cell r="A992" t="str">
            <v>PALLET ASSEMBLY</v>
          </cell>
        </row>
        <row r="993">
          <cell r="A993" t="str">
            <v>LACING STATION INC. DTWS + LC</v>
          </cell>
        </row>
        <row r="994">
          <cell r="A994" t="str">
            <v>TOOL - 788H1</v>
          </cell>
        </row>
        <row r="995">
          <cell r="A995" t="str">
            <v>M61A-003 CONN ICON</v>
          </cell>
        </row>
        <row r="996">
          <cell r="A996" t="str">
            <v>M61A-112 CONN ICON</v>
          </cell>
        </row>
        <row r="997">
          <cell r="A997" t="str">
            <v>M61A-123 CONN ICON</v>
          </cell>
        </row>
        <row r="998">
          <cell r="A998" t="str">
            <v>M61A-226 CONN ICON</v>
          </cell>
        </row>
        <row r="999">
          <cell r="A999" t="str">
            <v>M61A-246 CONN ICON</v>
          </cell>
        </row>
        <row r="1000">
          <cell r="A1000" t="str">
            <v>M61A-262 CONN ICON</v>
          </cell>
        </row>
        <row r="1001">
          <cell r="A1001" t="str">
            <v>M61A-270 CONN ICON</v>
          </cell>
        </row>
        <row r="1002">
          <cell r="A1002" t="str">
            <v>M61A-317 CONN ICON</v>
          </cell>
        </row>
        <row r="1003">
          <cell r="A1003" t="str">
            <v>M61A-318 CONN ICON</v>
          </cell>
        </row>
        <row r="1004">
          <cell r="A1004" t="str">
            <v>M61F-003 CONN ICON</v>
          </cell>
        </row>
        <row r="1005">
          <cell r="A1005" t="str">
            <v>M61F-112 CONN ICON</v>
          </cell>
        </row>
        <row r="1006">
          <cell r="A1006" t="str">
            <v>M61F-123 CONN ICON</v>
          </cell>
        </row>
        <row r="1007">
          <cell r="A1007" t="str">
            <v>M61F-226 CONN ICON</v>
          </cell>
        </row>
        <row r="1008">
          <cell r="A1008" t="str">
            <v>M61F-262 CONN ICON</v>
          </cell>
        </row>
        <row r="1009">
          <cell r="A1009" t="str">
            <v>M61F-270 CONN ICON</v>
          </cell>
        </row>
        <row r="1010">
          <cell r="A1010" t="str">
            <v>M61F-317 CONN ICON</v>
          </cell>
        </row>
        <row r="1011">
          <cell r="A1011" t="str">
            <v>M61F-318 CONN ICON</v>
          </cell>
        </row>
        <row r="1012">
          <cell r="A1012" t="str">
            <v>M21A-003 DUST COVER</v>
          </cell>
        </row>
        <row r="1013">
          <cell r="A1013" t="str">
            <v>M21A-112 DUST COVER</v>
          </cell>
        </row>
        <row r="1014">
          <cell r="A1014" t="str">
            <v>M21A-123 DUST COVER</v>
          </cell>
        </row>
        <row r="1015">
          <cell r="A1015" t="str">
            <v>M21A-226 DUST COVER</v>
          </cell>
        </row>
        <row r="1016">
          <cell r="A1016" t="str">
            <v>M21A-270 DUST COVER</v>
          </cell>
        </row>
        <row r="1017">
          <cell r="A1017" t="str">
            <v>M21A-317 DUST COVER</v>
          </cell>
        </row>
        <row r="1018">
          <cell r="A1018" t="str">
            <v>M21A-318 DUST COVER</v>
          </cell>
        </row>
        <row r="1019">
          <cell r="A1019" t="str">
            <v>CLI-ML2LC-SC-04</v>
          </cell>
        </row>
        <row r="1020">
          <cell r="A1020" t="str">
            <v>CLI-ML2LC-SC-06</v>
          </cell>
        </row>
        <row r="1021">
          <cell r="A1021" t="str">
            <v>CLI-ML2LC-SC-15</v>
          </cell>
        </row>
        <row r="1022">
          <cell r="A1022" t="str">
            <v>CLI-ML2LC-EP-04</v>
          </cell>
        </row>
        <row r="1023">
          <cell r="A1023" t="str">
            <v>CLI-ML2LC-EP-06</v>
          </cell>
        </row>
        <row r="1024">
          <cell r="A1024" t="str">
            <v>CLI-ML2LC-EP-10</v>
          </cell>
        </row>
        <row r="1025">
          <cell r="A1025" t="str">
            <v>CLI-ML2LC-EP-15</v>
          </cell>
        </row>
        <row r="1026">
          <cell r="A1026" t="str">
            <v>CLI-ML2LC-EP-30</v>
          </cell>
        </row>
        <row r="1027">
          <cell r="A1027" t="str">
            <v>2061 004BWH 4/24 T1000</v>
          </cell>
        </row>
        <row r="1028">
          <cell r="A1028" t="str">
            <v>CLI-ML1LC-EP-04</v>
          </cell>
        </row>
        <row r="1029">
          <cell r="A1029" t="str">
            <v>CLI-ML1LC-EP-05</v>
          </cell>
        </row>
        <row r="1030">
          <cell r="A1030" t="str">
            <v>CLI-ML1LC-EP-06</v>
          </cell>
        </row>
        <row r="1031">
          <cell r="A1031" t="str">
            <v>CLI-ML1LC-EP-08</v>
          </cell>
        </row>
        <row r="1032">
          <cell r="A1032" t="str">
            <v>CLI-ML1LC-EP-10</v>
          </cell>
        </row>
        <row r="1033">
          <cell r="A1033" t="str">
            <v>CLI-ML1LC-EP-15</v>
          </cell>
        </row>
        <row r="1034">
          <cell r="A1034" t="str">
            <v>CLI-ML1LC-EP-20</v>
          </cell>
        </row>
        <row r="1035">
          <cell r="A1035" t="str">
            <v>CLI-ML1LC-EP-25</v>
          </cell>
        </row>
        <row r="1036">
          <cell r="A1036" t="str">
            <v>CLI-ML1LC-EP-30</v>
          </cell>
        </row>
        <row r="1037">
          <cell r="A1037" t="str">
            <v>CLI-ML1LC-EP-35</v>
          </cell>
        </row>
        <row r="1038">
          <cell r="A1038" t="str">
            <v>CLI-ML1LC-EP-40</v>
          </cell>
        </row>
        <row r="1039">
          <cell r="A1039" t="str">
            <v>CLI-ML1LC-EP-50</v>
          </cell>
        </row>
        <row r="1040">
          <cell r="A1040" t="str">
            <v>CLI-ML1LC-EP-75</v>
          </cell>
        </row>
        <row r="1041">
          <cell r="A1041" t="str">
            <v>CLI-ML1LC-EP-100</v>
          </cell>
        </row>
        <row r="1042">
          <cell r="A1042" t="str">
            <v>CLI-ML2LC-EP-05</v>
          </cell>
        </row>
        <row r="1043">
          <cell r="A1043" t="str">
            <v>CLI-ML2LC-EP-08</v>
          </cell>
        </row>
        <row r="1044">
          <cell r="A1044" t="str">
            <v>CLI-ML2LC-EP-20</v>
          </cell>
        </row>
        <row r="1045">
          <cell r="A1045" t="str">
            <v>CLI-ML2LC-EP-25</v>
          </cell>
        </row>
        <row r="1046">
          <cell r="A1046" t="str">
            <v>CLI-ML2LC-EP-35</v>
          </cell>
        </row>
        <row r="1047">
          <cell r="A1047" t="str">
            <v>CLI-ML2LC-EP-40</v>
          </cell>
        </row>
        <row r="1048">
          <cell r="A1048" t="str">
            <v>CLI-ML2LC-EP-50</v>
          </cell>
        </row>
        <row r="1049">
          <cell r="A1049" t="str">
            <v>CLI-ML2LC-EP-75</v>
          </cell>
        </row>
        <row r="1050">
          <cell r="A1050" t="str">
            <v>CLI-ML2LC-EP-100</v>
          </cell>
        </row>
        <row r="1051">
          <cell r="A1051" t="str">
            <v>CLI-ML2LC-SC-5</v>
          </cell>
        </row>
        <row r="1052">
          <cell r="A1052" t="str">
            <v>CLI-ML2LC-SC-8</v>
          </cell>
        </row>
        <row r="1053">
          <cell r="A1053" t="str">
            <v>CLI-ML2LC-SC-20</v>
          </cell>
        </row>
        <row r="1054">
          <cell r="A1054" t="str">
            <v>CLI-ML2LC-SC-25</v>
          </cell>
        </row>
        <row r="1055">
          <cell r="A1055" t="str">
            <v>CLI-ML2LC-SC-35</v>
          </cell>
        </row>
        <row r="1056">
          <cell r="A1056" t="str">
            <v>CLI-ML2LC-SC-50</v>
          </cell>
        </row>
        <row r="1057">
          <cell r="A1057" t="str">
            <v>CLI-ML2LC-SC-75</v>
          </cell>
        </row>
        <row r="1058">
          <cell r="A1058" t="str">
            <v>CLI-ML2LC-SC-100</v>
          </cell>
        </row>
        <row r="1059">
          <cell r="A1059" t="str">
            <v>CLI-ML1LC-SC-05</v>
          </cell>
        </row>
        <row r="1060">
          <cell r="A1060" t="str">
            <v>CLI-ML1LC-SC-06</v>
          </cell>
        </row>
        <row r="1061">
          <cell r="A1061" t="str">
            <v>CLI-ML1LC-SC-08</v>
          </cell>
        </row>
        <row r="1062">
          <cell r="A1062" t="str">
            <v>CLI-ML1LC-SC-10</v>
          </cell>
        </row>
        <row r="1063">
          <cell r="A1063" t="str">
            <v>CLI-ML1LC-SC-15</v>
          </cell>
        </row>
        <row r="1064">
          <cell r="A1064" t="str">
            <v>CLI-ML1LC-SC-20</v>
          </cell>
        </row>
        <row r="1065">
          <cell r="A1065" t="str">
            <v>CLI-ML1LC-SC-25</v>
          </cell>
        </row>
        <row r="1066">
          <cell r="A1066" t="str">
            <v>CLI-ML1LC-SC-30</v>
          </cell>
        </row>
        <row r="1067">
          <cell r="A1067" t="str">
            <v>CLI-ML1LC-SC-35</v>
          </cell>
        </row>
        <row r="1068">
          <cell r="A1068" t="str">
            <v>CLI-ML1LC-SC-40</v>
          </cell>
        </row>
        <row r="1069">
          <cell r="A1069" t="str">
            <v>CLI-ML1LC-SC-50</v>
          </cell>
        </row>
        <row r="1070">
          <cell r="A1070" t="str">
            <v>CLI-ML1LC-SC-75</v>
          </cell>
        </row>
        <row r="1071">
          <cell r="A1071" t="str">
            <v>CLI-ML1LC-SC-100</v>
          </cell>
        </row>
        <row r="1072">
          <cell r="A1072" t="str">
            <v>DM2302 SC/SC</v>
          </cell>
        </row>
        <row r="1073">
          <cell r="A1073" t="str">
            <v>DM2303 SC/SC</v>
          </cell>
        </row>
        <row r="1074">
          <cell r="A1074" t="str">
            <v>DM2302 SC/ST</v>
          </cell>
        </row>
        <row r="1075">
          <cell r="A1075" t="str">
            <v>DM2302 ST/SC</v>
          </cell>
        </row>
        <row r="1076">
          <cell r="A1076" t="str">
            <v>PM2302 SC/SC-24</v>
          </cell>
        </row>
        <row r="1077">
          <cell r="A1077" t="str">
            <v>PM2303 SC/SC-24</v>
          </cell>
        </row>
        <row r="1078">
          <cell r="A1078" t="str">
            <v>PM2302 SC/ST-24</v>
          </cell>
        </row>
        <row r="1079">
          <cell r="A1079" t="str">
            <v>PM2302 ST/ST-24</v>
          </cell>
        </row>
        <row r="1080">
          <cell r="A1080" t="str">
            <v>PM2303 ST/ST-24</v>
          </cell>
        </row>
        <row r="1081">
          <cell r="A1081" t="str">
            <v>PM2302 SC/SC-48</v>
          </cell>
        </row>
        <row r="1082">
          <cell r="A1082" t="str">
            <v>PM2303 SC/SC-48</v>
          </cell>
        </row>
        <row r="1083">
          <cell r="A1083" t="str">
            <v>PM2302 SC/ST-48</v>
          </cell>
        </row>
        <row r="1084">
          <cell r="A1084" t="str">
            <v>PM2302 ST/ST-48</v>
          </cell>
        </row>
        <row r="1085">
          <cell r="A1085" t="str">
            <v>PM2303 ST/ST-48</v>
          </cell>
        </row>
        <row r="1086">
          <cell r="A1086" t="str">
            <v>385DP ADAPTOR</v>
          </cell>
        </row>
        <row r="1087">
          <cell r="A1087" t="str">
            <v>1803B FIELD TOOL</v>
          </cell>
        </row>
        <row r="1088">
          <cell r="A1088" t="str">
            <v>CC525CC-5A</v>
          </cell>
        </row>
        <row r="1089">
          <cell r="A1089" t="str">
            <v>CABLE CONNECTORIZED CC525CC-10</v>
          </cell>
        </row>
        <row r="1090">
          <cell r="A1090" t="str">
            <v>CONN CABLE CC525CC-025A</v>
          </cell>
        </row>
        <row r="1091">
          <cell r="A1091" t="str">
            <v>NCA4154 1/24 RVAR</v>
          </cell>
        </row>
        <row r="1092">
          <cell r="A1092" t="str">
            <v>M13L-270 FACEPLATE</v>
          </cell>
        </row>
        <row r="1093">
          <cell r="A1093" t="str">
            <v>M13L-262 FACEPLATE</v>
          </cell>
        </row>
        <row r="1094">
          <cell r="A1094" t="str">
            <v>M13L-246 FACEPLATE</v>
          </cell>
        </row>
        <row r="1095">
          <cell r="A1095" t="str">
            <v>M13L-003 FACEPLATE</v>
          </cell>
        </row>
        <row r="1096">
          <cell r="A1096" t="str">
            <v>C6MMSC ADPTR CPLNG</v>
          </cell>
        </row>
        <row r="1097">
          <cell r="A1097" t="str">
            <v>C6MMST-ADPTR CPLNG</v>
          </cell>
        </row>
        <row r="1098">
          <cell r="A1098" t="str">
            <v>C12MMLC-ADPTR CPLNG</v>
          </cell>
        </row>
        <row r="1099">
          <cell r="A1099" t="str">
            <v>MCAPF WIRE INSERTION CAP</v>
          </cell>
        </row>
        <row r="1100">
          <cell r="A1100" t="str">
            <v>CA CONN-CC525RC-5A DBL ENDED</v>
          </cell>
        </row>
        <row r="1101">
          <cell r="A1101" t="str">
            <v>CA CONN-CC525RC-10A DBL ENDED</v>
          </cell>
        </row>
        <row r="1102">
          <cell r="A1102" t="str">
            <v>CA CONN-CC525RC-25A DBL ENDED</v>
          </cell>
        </row>
        <row r="1103">
          <cell r="A1103" t="str">
            <v>CC525RC-50A</v>
          </cell>
        </row>
        <row r="1104">
          <cell r="A1104" t="str">
            <v>CABLE CONNECTORIZED 525AC-5A</v>
          </cell>
        </row>
        <row r="1105">
          <cell r="A1105" t="str">
            <v>CABLE CONNECTORIZED 525AC-10A</v>
          </cell>
        </row>
        <row r="1106">
          <cell r="A1106" t="str">
            <v>CABLE CONNECTORIZED 525AC-15A</v>
          </cell>
        </row>
        <row r="1107">
          <cell r="A1107" t="str">
            <v>CABLE CONNECTORIZED 525AC-25A</v>
          </cell>
        </row>
        <row r="1108">
          <cell r="A1108" t="str">
            <v>CA CONN-CC525RC-15A DBL ENDED</v>
          </cell>
        </row>
        <row r="1109">
          <cell r="A1109" t="str">
            <v>MPS100E-B1K-270</v>
          </cell>
        </row>
        <row r="1110">
          <cell r="A1110" t="str">
            <v>MPS100E-B1K-317</v>
          </cell>
        </row>
        <row r="1111">
          <cell r="A1111" t="str">
            <v>MPS100E-B1K-318</v>
          </cell>
        </row>
        <row r="1112">
          <cell r="A1112" t="str">
            <v>2500CAT5PS2-24A</v>
          </cell>
        </row>
        <row r="1113">
          <cell r="A1113" t="str">
            <v>2500 CAT5PS2-48A PNL</v>
          </cell>
        </row>
        <row r="1114">
          <cell r="A1114" t="str">
            <v>2500CAT5PS2-24B</v>
          </cell>
        </row>
        <row r="1115">
          <cell r="A1115" t="str">
            <v>2500CAT5PS2-48B</v>
          </cell>
        </row>
        <row r="1116">
          <cell r="A1116" t="str">
            <v>2512CAT5 PS2-48</v>
          </cell>
        </row>
        <row r="1117">
          <cell r="A1117" t="str">
            <v>NCA4158 4/24 R1000</v>
          </cell>
        </row>
        <row r="1118">
          <cell r="A1118" t="str">
            <v>M10L-003 FACEPLATE</v>
          </cell>
        </row>
        <row r="1119">
          <cell r="A1119" t="str">
            <v>M10L-246 FACEPLATE</v>
          </cell>
        </row>
        <row r="1120">
          <cell r="A1120" t="str">
            <v>M10L-262 FACEPLATE</v>
          </cell>
        </row>
        <row r="1121">
          <cell r="A1121" t="str">
            <v>M10L-270 FACEPLATE</v>
          </cell>
        </row>
        <row r="1122">
          <cell r="A1122" t="str">
            <v>CONN CABLE CC525CN-005A, 25PR</v>
          </cell>
        </row>
        <row r="1123">
          <cell r="A1123" t="str">
            <v>CONN CABLE CC525CN-010A, 25PR</v>
          </cell>
        </row>
        <row r="1124">
          <cell r="A1124" t="str">
            <v>CONN CABLE CC525CN-015A, 25PR</v>
          </cell>
        </row>
        <row r="1125">
          <cell r="A1125" t="str">
            <v>CONN CABLE CC525CN-025A, 25PR</v>
          </cell>
        </row>
        <row r="1126">
          <cell r="A1126" t="str">
            <v>FRAME, M108FR3, IVORY PLASTIC</v>
          </cell>
        </row>
        <row r="1127">
          <cell r="A1127" t="str">
            <v>FRAME, M108FR3, GRAY PLASTIC</v>
          </cell>
        </row>
        <row r="1128">
          <cell r="A1128" t="str">
            <v>PATCHMAX 12 PORT MM LC/LC</v>
          </cell>
        </row>
        <row r="1129">
          <cell r="A1129" t="str">
            <v>PATCHMAX 48 PORT MM LC/LC</v>
          </cell>
        </row>
        <row r="1130">
          <cell r="A1130" t="str">
            <v>PATCHMAX 48 PORT SM LC/LC</v>
          </cell>
        </row>
        <row r="1131">
          <cell r="A1131" t="str">
            <v>CONN. CABLE CC525RR-10A</v>
          </cell>
        </row>
        <row r="1132">
          <cell r="A1132" t="str">
            <v>CONN. CABLE CC525RR-15A</v>
          </cell>
        </row>
        <row r="1133">
          <cell r="A1133" t="str">
            <v>CONN. CABLE CC525RR-25A</v>
          </cell>
        </row>
        <row r="1134">
          <cell r="A1134" t="str">
            <v>CONN. CABLE CC525RR-50A</v>
          </cell>
        </row>
        <row r="1135">
          <cell r="A1135" t="str">
            <v>CONN CABLE CC525CN-100A</v>
          </cell>
        </row>
        <row r="1136">
          <cell r="A1136" t="str">
            <v>CONN. CABLE CC525RR-100A</v>
          </cell>
        </row>
        <row r="1137">
          <cell r="A1137" t="str">
            <v>CONN LG-P6280A-Z-125 62.</v>
          </cell>
        </row>
        <row r="1138">
          <cell r="A1138" t="str">
            <v>CONN LG-P2080A-Z-125 62.</v>
          </cell>
        </row>
        <row r="1139">
          <cell r="A1139" t="str">
            <v>KIT 1032J QUICK MOUNT</v>
          </cell>
        </row>
        <row r="1140">
          <cell r="A1140" t="str">
            <v>PMAX ENHANCED MODULE</v>
          </cell>
        </row>
        <row r="1141">
          <cell r="A1141" t="str">
            <v>1014 001ADG 1/24 R1000</v>
          </cell>
        </row>
        <row r="1142">
          <cell r="A1142" t="str">
            <v>1014 004ADG 4/24 R1000</v>
          </cell>
        </row>
        <row r="1143">
          <cell r="A1143" t="str">
            <v>1014 004AYL 4/24 R1000</v>
          </cell>
        </row>
        <row r="1144">
          <cell r="A1144" t="str">
            <v>M10LE-262 FACEPLATE</v>
          </cell>
        </row>
        <row r="1145">
          <cell r="A1145" t="str">
            <v>M12LE-003 FACE PLATE</v>
          </cell>
        </row>
        <row r="1146">
          <cell r="A1146" t="str">
            <v>M12LE-215 FACE PLATE</v>
          </cell>
        </row>
        <row r="1147">
          <cell r="A1147" t="str">
            <v>M12LE-246 FACE PLATE</v>
          </cell>
        </row>
        <row r="1148">
          <cell r="A1148" t="str">
            <v>M12LE-262 FACE PLATE</v>
          </cell>
        </row>
        <row r="1149">
          <cell r="A1149" t="str">
            <v>M12LE-270 FACE PLATE</v>
          </cell>
        </row>
        <row r="1150">
          <cell r="A1150" t="str">
            <v>M13LE-246 FACEPLATE</v>
          </cell>
        </row>
        <row r="1151">
          <cell r="A1151" t="str">
            <v>M13LE-262 FACEPLATE</v>
          </cell>
        </row>
        <row r="1152">
          <cell r="A1152" t="str">
            <v>M13LE-270 FACEPLATE</v>
          </cell>
        </row>
        <row r="1153">
          <cell r="A1153" t="str">
            <v>M14LE-262 FACEPLATE</v>
          </cell>
        </row>
        <row r="1154">
          <cell r="A1154" t="str">
            <v>M14LE-270 FACEPLATE</v>
          </cell>
        </row>
        <row r="1155">
          <cell r="A1155" t="str">
            <v>M16LE-003 FACEPLATE</v>
          </cell>
        </row>
        <row r="1156">
          <cell r="A1156" t="str">
            <v>M16LE-262 FACEPLATE</v>
          </cell>
        </row>
        <row r="1157">
          <cell r="A1157" t="str">
            <v>M16LE-270 FACEPLATE</v>
          </cell>
        </row>
        <row r="1158">
          <cell r="A1158" t="str">
            <v>M21A-361 DUST COVER</v>
          </cell>
        </row>
        <row r="1159">
          <cell r="A1159" t="str">
            <v>MPS100E-361 LILAC</v>
          </cell>
        </row>
        <row r="1160">
          <cell r="A1160" t="str">
            <v>1060 025ASL 25/24 R1000</v>
          </cell>
        </row>
        <row r="1161">
          <cell r="A1161" t="str">
            <v>XLBET BRKT 110DW2-600-19</v>
          </cell>
        </row>
        <row r="1162">
          <cell r="A1162" t="str">
            <v>SET PRT-D-182983 MISC MI</v>
          </cell>
        </row>
        <row r="1163">
          <cell r="A1163" t="str">
            <v>MULTIMODE EZ CONS KIT D-182984</v>
          </cell>
        </row>
        <row r="1164">
          <cell r="A1164" t="str">
            <v>525CP003 CONN.IND.PK</v>
          </cell>
        </row>
        <row r="1165">
          <cell r="A1165" t="str">
            <v>525AP003CONN.IND. PK</v>
          </cell>
        </row>
        <row r="1166">
          <cell r="A1166" t="str">
            <v>2001 200EGY 200/24 BRVAR</v>
          </cell>
        </row>
        <row r="1167">
          <cell r="A1167" t="str">
            <v>M61H-003</v>
          </cell>
        </row>
        <row r="1168">
          <cell r="A1168" t="str">
            <v>M61H-112</v>
          </cell>
        </row>
        <row r="1169">
          <cell r="A1169" t="str">
            <v>M61H-123</v>
          </cell>
        </row>
        <row r="1170">
          <cell r="A1170" t="str">
            <v>M61H-226</v>
          </cell>
        </row>
        <row r="1171">
          <cell r="A1171" t="str">
            <v>M61H-246</v>
          </cell>
        </row>
        <row r="1172">
          <cell r="A1172" t="str">
            <v>M61H-262</v>
          </cell>
        </row>
        <row r="1173">
          <cell r="A1173" t="str">
            <v>M61H-270</v>
          </cell>
        </row>
        <row r="1174">
          <cell r="A1174" t="str">
            <v>M61H-317</v>
          </cell>
        </row>
        <row r="1175">
          <cell r="A1175" t="str">
            <v>M61H-318</v>
          </cell>
        </row>
        <row r="1176">
          <cell r="A1176" t="str">
            <v>M61H-361</v>
          </cell>
        </row>
        <row r="1177">
          <cell r="A1177" t="str">
            <v>SYSCM-COMMERCIAL SOFTWARE</v>
          </cell>
        </row>
        <row r="1178">
          <cell r="A1178" t="str">
            <v>SYSCM-OUTLET UPGRADE</v>
          </cell>
        </row>
        <row r="1179">
          <cell r="A1179" t="str">
            <v>CLI-FL1SC-SC-55</v>
          </cell>
        </row>
        <row r="1180">
          <cell r="A1180" t="str">
            <v>CLI-ML1SC-SC-250</v>
          </cell>
        </row>
        <row r="1181">
          <cell r="A1181" t="str">
            <v>KIT - D183016 PARTS OUTSIDE</v>
          </cell>
        </row>
        <row r="1182">
          <cell r="A1182" t="str">
            <v>CLI-MM2SC-SC-04</v>
          </cell>
        </row>
        <row r="1183">
          <cell r="A1183" t="str">
            <v>CLI-MM2SC-SC-05</v>
          </cell>
        </row>
        <row r="1184">
          <cell r="A1184" t="str">
            <v>CLI-MM2SC-SC-10</v>
          </cell>
        </row>
        <row r="1185">
          <cell r="A1185" t="str">
            <v>CLI-MM2SC-SC-15</v>
          </cell>
        </row>
        <row r="1186">
          <cell r="A1186" t="str">
            <v>CLI-MM2SC-SC-20</v>
          </cell>
        </row>
        <row r="1187">
          <cell r="A1187" t="str">
            <v>CLI-MM2SC-SC-25</v>
          </cell>
        </row>
        <row r="1188">
          <cell r="A1188" t="str">
            <v>CLI-MM2SC-SC-30</v>
          </cell>
        </row>
        <row r="1189">
          <cell r="A1189" t="str">
            <v>CLI-MM2SC-SC-35</v>
          </cell>
        </row>
        <row r="1190">
          <cell r="A1190" t="str">
            <v>CLI-MM2SC-SC-40</v>
          </cell>
        </row>
        <row r="1191">
          <cell r="A1191" t="str">
            <v>CLI-MM2SC-EP-04</v>
          </cell>
        </row>
        <row r="1192">
          <cell r="A1192" t="str">
            <v>CLI-MM2SC-EP-06</v>
          </cell>
        </row>
        <row r="1193">
          <cell r="A1193" t="str">
            <v>CLI-MM2SC-EP-08</v>
          </cell>
        </row>
        <row r="1194">
          <cell r="A1194" t="str">
            <v>CLI-MM2SC-EP-10</v>
          </cell>
        </row>
        <row r="1195">
          <cell r="A1195" t="str">
            <v>CLI-MM2SC-EP-15</v>
          </cell>
        </row>
        <row r="1196">
          <cell r="A1196" t="str">
            <v>CLI-MM2SC-EP-20</v>
          </cell>
        </row>
        <row r="1197">
          <cell r="A1197" t="str">
            <v>CLI-MM2SC-EP-25</v>
          </cell>
        </row>
        <row r="1198">
          <cell r="A1198" t="str">
            <v>CLI-MM2SC-EP-30</v>
          </cell>
        </row>
        <row r="1199">
          <cell r="A1199" t="str">
            <v>CLI-MM2SC-EP-35</v>
          </cell>
        </row>
        <row r="1200">
          <cell r="A1200" t="str">
            <v>CLI-MM2SC-EP-40</v>
          </cell>
        </row>
        <row r="1201">
          <cell r="A1201" t="str">
            <v>CLI-MM2SC-LC-04</v>
          </cell>
        </row>
        <row r="1202">
          <cell r="A1202" t="str">
            <v>CLI-MM2SC-LC-06</v>
          </cell>
        </row>
        <row r="1203">
          <cell r="A1203" t="str">
            <v>CLI-MM2SC-LC-08</v>
          </cell>
        </row>
        <row r="1204">
          <cell r="A1204" t="str">
            <v>CLI-MM2SC-LC-10</v>
          </cell>
        </row>
        <row r="1205">
          <cell r="A1205" t="str">
            <v>CLI-MM2SC-LC-15</v>
          </cell>
        </row>
        <row r="1206">
          <cell r="A1206" t="str">
            <v>CLI-MM2SC-LC-20</v>
          </cell>
        </row>
        <row r="1207">
          <cell r="A1207" t="str">
            <v>CLI-MM2SC-LC-25</v>
          </cell>
        </row>
        <row r="1208">
          <cell r="A1208" t="str">
            <v>CLI-MM2SC-LC-30</v>
          </cell>
        </row>
        <row r="1209">
          <cell r="A1209" t="str">
            <v>CLI-MM2SC-LC-35</v>
          </cell>
        </row>
        <row r="1210">
          <cell r="A1210" t="str">
            <v>CLI-MM2SC-LC-40</v>
          </cell>
        </row>
        <row r="1211">
          <cell r="A1211" t="str">
            <v>CLI-ML2LC-MJ-04</v>
          </cell>
        </row>
        <row r="1212">
          <cell r="A1212" t="str">
            <v>CLI-ML2LC-MJ-06</v>
          </cell>
        </row>
        <row r="1213">
          <cell r="A1213" t="str">
            <v>CLI-ML2LC-MJ-08</v>
          </cell>
        </row>
        <row r="1214">
          <cell r="A1214" t="str">
            <v>CLI-ML2LC-MJ-10</v>
          </cell>
        </row>
        <row r="1215">
          <cell r="A1215" t="str">
            <v>CLI-ML2LC-MJ-15</v>
          </cell>
        </row>
        <row r="1216">
          <cell r="A1216" t="str">
            <v>CLI-ML2LC-MJ-20</v>
          </cell>
        </row>
        <row r="1217">
          <cell r="A1217" t="str">
            <v>CLI-ML2LC-MJ-25</v>
          </cell>
        </row>
        <row r="1218">
          <cell r="A1218" t="str">
            <v>CLI-ML2LC-MJ-30</v>
          </cell>
        </row>
        <row r="1219">
          <cell r="A1219" t="str">
            <v>CLI-ML2LC-MJ-35</v>
          </cell>
        </row>
        <row r="1220">
          <cell r="A1220" t="str">
            <v>CLI-ML2LC-MJ-40</v>
          </cell>
        </row>
        <row r="1221">
          <cell r="A1221" t="str">
            <v>CLI-ML2LC-MJ-50</v>
          </cell>
        </row>
        <row r="1222">
          <cell r="A1222" t="str">
            <v>CLI-ML2LC-MJ-75</v>
          </cell>
        </row>
        <row r="1223">
          <cell r="A1223" t="str">
            <v>CABLING MGR., SOFTWARE ONLY, NO LICENSE</v>
          </cell>
        </row>
        <row r="1224">
          <cell r="A1224" t="str">
            <v>362C ZONE WIRING KIT LAB</v>
          </cell>
        </row>
        <row r="1225">
          <cell r="A1225" t="str">
            <v>CLI-FL1SC-SC-85</v>
          </cell>
        </row>
        <row r="1226">
          <cell r="A1226" t="str">
            <v>M36CPP DATA/COMM DIST BOX</v>
          </cell>
        </row>
        <row r="1227">
          <cell r="A1227" t="str">
            <v>M10MMFP MULTIMEDIA FP IVORY</v>
          </cell>
        </row>
        <row r="1228">
          <cell r="A1228" t="str">
            <v>M10MMFP MULTIMEDIA FP WHITE</v>
          </cell>
        </row>
        <row r="1229">
          <cell r="A1229" t="str">
            <v>M10MMFP MULTIMEDIA FP GRAY</v>
          </cell>
        </row>
        <row r="1230">
          <cell r="A1230" t="str">
            <v>CLI-ML2EP-MJ-04</v>
          </cell>
        </row>
        <row r="1231">
          <cell r="A1231" t="str">
            <v>CLI-ML2EP-MJ-06</v>
          </cell>
        </row>
        <row r="1232">
          <cell r="A1232" t="str">
            <v>CLI-ML2EP-MJ-08</v>
          </cell>
        </row>
        <row r="1233">
          <cell r="A1233" t="str">
            <v>CLI-ML2EP-MJ-10</v>
          </cell>
        </row>
        <row r="1234">
          <cell r="A1234" t="str">
            <v>CLI-ML2EP-MJ-15</v>
          </cell>
        </row>
        <row r="1235">
          <cell r="A1235" t="str">
            <v>CLI-ML2EP-MJ-20</v>
          </cell>
        </row>
        <row r="1236">
          <cell r="A1236" t="str">
            <v>CLI-ML2EP-MJ-25</v>
          </cell>
        </row>
        <row r="1237">
          <cell r="A1237" t="str">
            <v>CLI-ML2EP-MJ-30</v>
          </cell>
        </row>
        <row r="1238">
          <cell r="A1238" t="str">
            <v>CLI-ML2EP-MJ-35</v>
          </cell>
        </row>
        <row r="1239">
          <cell r="A1239" t="str">
            <v>CLI-ML2EP-MJ-40</v>
          </cell>
        </row>
        <row r="1240">
          <cell r="A1240" t="str">
            <v>CLI-ML2EP-MJ-50</v>
          </cell>
        </row>
        <row r="1241">
          <cell r="A1241" t="str">
            <v>CLI-ML2EP-MJ-75</v>
          </cell>
        </row>
        <row r="1242">
          <cell r="A1242" t="str">
            <v>CLI-ML2SC-MJ-04</v>
          </cell>
        </row>
        <row r="1243">
          <cell r="A1243" t="str">
            <v>CLI-ML2SC-MJ-06</v>
          </cell>
        </row>
        <row r="1244">
          <cell r="A1244" t="str">
            <v>CLI-ML2SC-MJ-08</v>
          </cell>
        </row>
        <row r="1245">
          <cell r="A1245" t="str">
            <v>CLI-ML2SC-MJ-10</v>
          </cell>
        </row>
        <row r="1246">
          <cell r="A1246" t="str">
            <v>CLI-ML2SC-MJ-15</v>
          </cell>
        </row>
        <row r="1247">
          <cell r="A1247" t="str">
            <v>CLI-ML2SC-MJ-20</v>
          </cell>
        </row>
        <row r="1248">
          <cell r="A1248" t="str">
            <v>CLI-ML2SC-MJ-25</v>
          </cell>
        </row>
        <row r="1249">
          <cell r="A1249" t="str">
            <v>CLI-ML2SC-MJ-30</v>
          </cell>
        </row>
        <row r="1250">
          <cell r="A1250" t="str">
            <v>CLI-ML2SC-MJ-35</v>
          </cell>
        </row>
        <row r="1251">
          <cell r="A1251" t="str">
            <v>CLI-ML2SC-MJ-40</v>
          </cell>
        </row>
        <row r="1252">
          <cell r="A1252" t="str">
            <v>CLI-ML2SC-MJ-50</v>
          </cell>
        </row>
        <row r="1253">
          <cell r="A1253" t="str">
            <v>CLI-ML2SC-MJ-75</v>
          </cell>
        </row>
        <row r="1254">
          <cell r="A1254" t="str">
            <v xml:space="preserve">CLI-ML2SC-SC-160                   </v>
          </cell>
        </row>
        <row r="1255">
          <cell r="A1255" t="str">
            <v>CLI-FL1SC-SC-60</v>
          </cell>
        </row>
        <row r="1256">
          <cell r="A1256" t="str">
            <v>CLI-FL1SC-SC-150</v>
          </cell>
        </row>
        <row r="1257">
          <cell r="A1257" t="str">
            <v>30095-703 CABLING SECT, 7FTx6", 45U, BLK</v>
          </cell>
        </row>
        <row r="1258">
          <cell r="A1258" t="str">
            <v>30096-703 CABLING SECT, 7FTx10", 45U, BLK</v>
          </cell>
        </row>
        <row r="1259">
          <cell r="A1259" t="str">
            <v>STD RACK 19"x7FTx3", 45U, BLK</v>
          </cell>
        </row>
        <row r="1260">
          <cell r="A1260" t="str">
            <v>40605-005 MOUNTING SCREWS, #12-24, 50/PKG,BLK</v>
          </cell>
        </row>
        <row r="1261">
          <cell r="A1261" t="str">
            <v>40605-006 MOUNTING SCREWS, #12-24, 1000/PKG,BLK</v>
          </cell>
        </row>
        <row r="1262">
          <cell r="A1262" t="str">
            <v>13079-001 VERTICAL WIRE MANAGEMENT LOOP</v>
          </cell>
        </row>
        <row r="1263">
          <cell r="A1263" t="str">
            <v>12228-701 DOUBLE WIDE CABLE MANAGEMENT RING</v>
          </cell>
        </row>
        <row r="1264">
          <cell r="A1264" t="str">
            <v>CABLING MGR., ADD 1500 OUTLETS</v>
          </cell>
        </row>
        <row r="1265">
          <cell r="A1265" t="str">
            <v>CABLING MGR., 1000 OUTLET OR UPGRAD DEMO</v>
          </cell>
        </row>
        <row r="1266">
          <cell r="A1266" t="str">
            <v>110UGND GROUND BAR ASSY</v>
          </cell>
        </row>
        <row r="1267">
          <cell r="A1267" t="str">
            <v>110UB1-336 VISIPATCH KIT</v>
          </cell>
        </row>
        <row r="1268">
          <cell r="A1268" t="str">
            <v>MS1LS-MM BEIGE ( SPOOL</v>
          </cell>
        </row>
        <row r="1269">
          <cell r="A1269" t="str">
            <v>M13CLS-246 FACEPLATE</v>
          </cell>
        </row>
        <row r="1270">
          <cell r="A1270" t="str">
            <v>M13CLS-262 FACEPLATE</v>
          </cell>
        </row>
        <row r="1271">
          <cell r="A1271" t="str">
            <v>M13CLS-270 FACEPLATE</v>
          </cell>
        </row>
        <row r="1272">
          <cell r="A1272" t="str">
            <v>M13CLS-003 FACEPLATE</v>
          </cell>
        </row>
        <row r="1273">
          <cell r="A1273" t="str">
            <v>M13CLS-215 FACEPLATE</v>
          </cell>
        </row>
        <row r="1274">
          <cell r="A1274" t="str">
            <v>PNL-1100LS/MM/LC-48 MODU</v>
          </cell>
        </row>
        <row r="1275">
          <cell r="A1275" t="str">
            <v>PNL-1100LS/MM/SC-24 MODU</v>
          </cell>
        </row>
        <row r="1276">
          <cell r="A1276" t="str">
            <v>PNL-1100LS/MM/ST-24 MODU</v>
          </cell>
        </row>
        <row r="1277">
          <cell r="A1277" t="str">
            <v>SHLF-LSTLS/MM/LC-144/7 L</v>
          </cell>
        </row>
        <row r="1278">
          <cell r="A1278" t="str">
            <v>SHLF-LSTLS/MM/SC-072/7 L</v>
          </cell>
        </row>
        <row r="1279">
          <cell r="A1279" t="str">
            <v>CLI-ML2LC-SC-3</v>
          </cell>
        </row>
        <row r="1280">
          <cell r="A1280" t="str">
            <v xml:space="preserve">CLI-ML2LC-LC-55                    </v>
          </cell>
        </row>
        <row r="1281">
          <cell r="A1281" t="str">
            <v>2061 004BSL 4/24 W1000</v>
          </cell>
        </row>
        <row r="1282">
          <cell r="A1282" t="str">
            <v>FACEPLT-M12SP CONN STL</v>
          </cell>
        </row>
        <row r="1283">
          <cell r="A1283" t="str">
            <v>FACEPLT-M13SP CONN STL</v>
          </cell>
        </row>
        <row r="1284">
          <cell r="A1284" t="str">
            <v>FACEPLT-M14SP CONN STL</v>
          </cell>
        </row>
        <row r="1285">
          <cell r="A1285" t="str">
            <v>FACEPLT-M16SP CONN STL S</v>
          </cell>
        </row>
        <row r="1286">
          <cell r="A1286" t="str">
            <v>M81LS- AQUA ( SPOOL</v>
          </cell>
        </row>
        <row r="1287">
          <cell r="A1287" t="str">
            <v>C12-MM-LC-LS-10 MULTIPORT ADPTR</v>
          </cell>
        </row>
        <row r="1288">
          <cell r="A1288" t="str">
            <v>C6MMSC.LS ADAPTER</v>
          </cell>
        </row>
        <row r="1289">
          <cell r="A1289" t="str">
            <v>DUCT-110UHD-S8 HORZ 8.5X</v>
          </cell>
        </row>
        <row r="1290">
          <cell r="A1290" t="str">
            <v>IPATCH 24 PORT POWER SUM PANEL</v>
          </cell>
        </row>
        <row r="1291">
          <cell r="A1291" t="str">
            <v>IPATCH 48 PORT POWER SUM PANEL</v>
          </cell>
        </row>
        <row r="1292">
          <cell r="A1292" t="str">
            <v>IPATCH POWER SUPPLY, N AMERICAN VERSION</v>
          </cell>
        </row>
        <row r="1293">
          <cell r="A1293" t="str">
            <v>IPATCH POWER SUPPLY - U.K. VERSION</v>
          </cell>
        </row>
        <row r="1294">
          <cell r="A1294" t="str">
            <v>IPATCH POWER SUPPLY - EUROPEAN VERSION</v>
          </cell>
        </row>
        <row r="1295">
          <cell r="A1295" t="str">
            <v>PM2304 LC/LS-48</v>
          </cell>
        </row>
        <row r="1296">
          <cell r="A1296" t="str">
            <v>PM2304LC/LC-96</v>
          </cell>
        </row>
        <row r="1297">
          <cell r="A1297" t="str">
            <v>PM2304SC/SC-24</v>
          </cell>
        </row>
        <row r="1298">
          <cell r="A1298" t="str">
            <v>PM2304ST/ST-24</v>
          </cell>
        </row>
        <row r="1299">
          <cell r="A1299" t="str">
            <v>IPATCH NETWORK MGR W/ N AMER PWR SUP</v>
          </cell>
        </row>
        <row r="1300">
          <cell r="A1300" t="str">
            <v>IPATCH NETWORK MGR WITH U.K. PWR SUP</v>
          </cell>
        </row>
        <row r="1301">
          <cell r="A1301" t="str">
            <v>IPATCH NET MGR W/ EUROPEAN PWR SUP</v>
          </cell>
        </row>
        <row r="1302">
          <cell r="A1302" t="str">
            <v>IPATCH RACK MANAGER / W N.A. SUPPLY</v>
          </cell>
        </row>
        <row r="1303">
          <cell r="A1303" t="str">
            <v>IPATCH RACK MGR W/ U.K. POWER SUPPLY</v>
          </cell>
        </row>
        <row r="1304">
          <cell r="A1304" t="str">
            <v>IPATCH RACK MGR W/ EUROPEAN PWR SUPPLY</v>
          </cell>
        </row>
        <row r="1305">
          <cell r="A1305" t="str">
            <v>4061 004ABL 4/24 R1000</v>
          </cell>
        </row>
        <row r="1306">
          <cell r="A1306" t="str">
            <v>1081 004ASL 4/23 R1000</v>
          </cell>
        </row>
        <row r="1307">
          <cell r="A1307" t="str">
            <v>1081 004ALB 4/23 R1000</v>
          </cell>
        </row>
        <row r="1308">
          <cell r="A1308" t="str">
            <v>1081 004ABL 4/23 R1000</v>
          </cell>
        </row>
        <row r="1309">
          <cell r="A1309" t="str">
            <v>1081 004AIV 4/23 R1000</v>
          </cell>
        </row>
        <row r="1310">
          <cell r="A1310" t="str">
            <v>1081 004AYL 4/23 R1000</v>
          </cell>
        </row>
        <row r="1311">
          <cell r="A1311" t="str">
            <v>1081 004ARD 4/23 R1000</v>
          </cell>
        </row>
        <row r="1312">
          <cell r="A1312" t="str">
            <v>1081 004AWH 4/23 R1000</v>
          </cell>
        </row>
        <row r="1313">
          <cell r="A1313" t="str">
            <v>1081 004AGN 4/23 R1000</v>
          </cell>
        </row>
        <row r="1314">
          <cell r="A1314" t="str">
            <v>1081 004ALL 4/23 R1000</v>
          </cell>
        </row>
        <row r="1315">
          <cell r="A1315" t="str">
            <v>1081 004AOR 4/23 R1000</v>
          </cell>
        </row>
        <row r="1316">
          <cell r="A1316" t="str">
            <v>2081 004AOR 4/23 R1000</v>
          </cell>
        </row>
        <row r="1317">
          <cell r="A1317" t="str">
            <v>KIT-LAZRSPEED PRODUCT SAMPLE KIT</v>
          </cell>
        </row>
        <row r="1318">
          <cell r="A1318" t="str">
            <v>FACEPLT-M28L-246 CONN PL</v>
          </cell>
        </row>
        <row r="1319">
          <cell r="A1319" t="str">
            <v>FACEPLT-M28L-262 CONN PL</v>
          </cell>
        </row>
        <row r="1320">
          <cell r="A1320" t="str">
            <v>3081 004AWH 4/24 R1000</v>
          </cell>
        </row>
        <row r="1321">
          <cell r="A1321" t="str">
            <v>1010 004AWH 4/24 W1000</v>
          </cell>
        </row>
        <row r="1322">
          <cell r="A1322" t="str">
            <v>HLDR-110FDLH1 PK = 4 STRIPS (</v>
          </cell>
        </row>
        <row r="1323">
          <cell r="A1323" t="str">
            <v>1081 004ASL 4/23 R3000 Giga Speed XL cable Indoor (</v>
          </cell>
        </row>
        <row r="1324">
          <cell r="A1324" t="str">
            <v>CABLING MGR., ADD 1 CONCURRENT USER</v>
          </cell>
        </row>
        <row r="1325">
          <cell r="A1325" t="str">
            <v>110UB1-112 F. T. KIT</v>
          </cell>
        </row>
        <row r="1326">
          <cell r="A1326" t="str">
            <v>110UHPT HORIZ UNIV TROUGH</v>
          </cell>
        </row>
        <row r="1327">
          <cell r="A1327" t="str">
            <v>STD RACK 19INCH X 7FT X 6" DEEP, 45U, BLK</v>
          </cell>
        </row>
        <row r="1328">
          <cell r="A1328" t="str">
            <v>INSULATOR TERM CLIP F AT8660 *</v>
          </cell>
        </row>
        <row r="1329">
          <cell r="A1329" t="str">
            <v>CORD TST-AT8662 D 8 FT</v>
          </cell>
        </row>
        <row r="1330">
          <cell r="A1330" t="str">
            <v>SPUDGER MOLDED</v>
          </cell>
        </row>
        <row r="1331">
          <cell r="A1331" t="str">
            <v>PROTECTOR 9201-18-45 110BLK  *</v>
          </cell>
        </row>
        <row r="1332">
          <cell r="A1332" t="str">
            <v>KIT TEST"SYSTIMAX IV" KS23763*</v>
          </cell>
        </row>
        <row r="1333">
          <cell r="A1333" t="str">
            <v>KIT, D IMPACT TOOL WITH 110 *</v>
          </cell>
        </row>
        <row r="1334">
          <cell r="A1334" t="str">
            <v>ADPTR INTF KS23922L1</v>
          </cell>
        </row>
        <row r="1335">
          <cell r="A1335" t="str">
            <v>ADPTR INTF-KS23922L2</v>
          </cell>
        </row>
        <row r="1336">
          <cell r="A1336" t="str">
            <v>WM063 PWR SUPPLY US</v>
          </cell>
        </row>
        <row r="1337">
          <cell r="A1337" t="str">
            <v>HANDLE IMPACT TOOL D914</v>
          </cell>
        </row>
        <row r="1338">
          <cell r="A1338" t="str">
            <v>BLADE M110</v>
          </cell>
        </row>
        <row r="1339">
          <cell r="A1339" t="str">
            <v>788E POWER TOOL</v>
          </cell>
        </row>
        <row r="1340">
          <cell r="A1340" t="str">
            <v>2PC REVERSIBLE CUTTING ASSY</v>
          </cell>
        </row>
        <row r="1341">
          <cell r="A1341" t="str">
            <v>1PC PRESSING HEAD ASSY</v>
          </cell>
        </row>
        <row r="1342">
          <cell r="A1342" t="str">
            <v>PWR SUP-1880214 US, PLUG</v>
          </cell>
        </row>
        <row r="1343">
          <cell r="A1343" t="str">
            <v>PWR SUP-1880114 PLUG-IN</v>
          </cell>
        </row>
        <row r="1344">
          <cell r="A1344" t="str">
            <v>BAG-405119793C 5.00 EA</v>
          </cell>
        </row>
        <row r="1345">
          <cell r="A1345" t="str">
            <v>FOC NCA-9001A3</v>
          </cell>
        </row>
        <row r="1346">
          <cell r="A1346" t="str">
            <v>848334553 FO INTC CABLE</v>
          </cell>
        </row>
        <row r="1347">
          <cell r="A1347" t="str">
            <v>CLI-BL1SC-UC-20</v>
          </cell>
        </row>
        <row r="1348">
          <cell r="A1348" t="str">
            <v>CLI-FL1EP-EP-E/W</v>
          </cell>
        </row>
        <row r="1349">
          <cell r="A1349" t="str">
            <v>CLI-BL1SC-UC-35</v>
          </cell>
        </row>
        <row r="1350">
          <cell r="A1350" t="str">
            <v>CLI-BL1SC-UC-17</v>
          </cell>
        </row>
        <row r="1351">
          <cell r="A1351" t="str">
            <v>CLI-BL1SC-UC-7</v>
          </cell>
        </row>
        <row r="1352">
          <cell r="A1352" t="str">
            <v>CLI-BL1SC-UC-5</v>
          </cell>
        </row>
        <row r="1353">
          <cell r="A1353" t="str">
            <v>CLI-FL2SC-SC-E/W</v>
          </cell>
        </row>
        <row r="1354">
          <cell r="A1354" t="str">
            <v>CLI-FL1SC-SC-E/W</v>
          </cell>
        </row>
        <row r="1355">
          <cell r="A1355" t="str">
            <v>EPXY-900660622C 2.00 EA</v>
          </cell>
        </row>
        <row r="1356">
          <cell r="A1356" t="str">
            <v>PRIMER-AK001PRM-ST ST CO*</v>
          </cell>
        </row>
        <row r="1357">
          <cell r="A1357" t="str">
            <v>POLISH-AT&amp;T-8632K888 LPP*</v>
          </cell>
        </row>
        <row r="1358">
          <cell r="A1358" t="str">
            <v>P2020C-Z-125-100 CONN PLUG</v>
          </cell>
        </row>
        <row r="1359">
          <cell r="A1359" t="str">
            <v>P2020C-Z-125 CONN PLUG</v>
          </cell>
        </row>
        <row r="1360">
          <cell r="A1360" t="str">
            <v>CONN PLUG ST P2020C-C-12</v>
          </cell>
        </row>
        <row r="1361">
          <cell r="A1361" t="str">
            <v>MODIFIED SC C6000A-5 CP</v>
          </cell>
        </row>
        <row r="1362">
          <cell r="A1362" t="str">
            <v>C6070A-4 DUP SC-ST HYBI</v>
          </cell>
        </row>
        <row r="1363">
          <cell r="A1363" t="str">
            <v>C2000A-2-100 COUPLING</v>
          </cell>
        </row>
        <row r="1364">
          <cell r="A1364" t="str">
            <v>LC CONN HOLDER</v>
          </cell>
        </row>
        <row r="1365">
          <cell r="A1365" t="str">
            <v>LG ST CONNECTOR HOLDER 600B</v>
          </cell>
        </row>
        <row r="1366">
          <cell r="A1366" t="str">
            <v>SINGLEMODE EZ CONS KIT D182985</v>
          </cell>
        </row>
        <row r="1367">
          <cell r="A1367" t="str">
            <v>SET PRT-D-182977 MISC MI*</v>
          </cell>
        </row>
        <row r="1368">
          <cell r="A1368" t="str">
            <v>P2071A-Z-125-100 CONN</v>
          </cell>
        </row>
        <row r="1369">
          <cell r="A1369" t="str">
            <v>P2070A-Z-125-100 CONN PL</v>
          </cell>
        </row>
        <row r="1370">
          <cell r="A1370" t="str">
            <v>SET PRT-6" X 6" PAD</v>
          </cell>
        </row>
        <row r="1371">
          <cell r="A1371" t="str">
            <v>KIT-D-182739 FBR OPTIC S*</v>
          </cell>
        </row>
        <row r="1372">
          <cell r="A1372" t="str">
            <v>KIT-D-182720 CONSUMABLE*</v>
          </cell>
        </row>
        <row r="1373">
          <cell r="A1373" t="str">
            <v>KIT-D183017 FBR OPTIC LC*</v>
          </cell>
        </row>
        <row r="1374">
          <cell r="A1374" t="str">
            <v>KIT-1032H TOOL P2020CC C*</v>
          </cell>
        </row>
        <row r="1375">
          <cell r="A1375" t="str">
            <v>KIT-D-182959 FBR OPTIC L</v>
          </cell>
        </row>
        <row r="1376">
          <cell r="A1376" t="str">
            <v>KIT-LC MICROSCOPE APPL</v>
          </cell>
        </row>
        <row r="1377">
          <cell r="A1377" t="str">
            <v>D182905 LC UPGRADE KIT</v>
          </cell>
        </row>
        <row r="1378">
          <cell r="A1378" t="str">
            <v>KIT-D182847 PARTS</v>
          </cell>
        </row>
        <row r="1379">
          <cell r="A1379" t="str">
            <v>1032F1 TOOL KIT</v>
          </cell>
        </row>
        <row r="1380">
          <cell r="A1380" t="str">
            <v>KIT-D-182737 UPGRD 1032B</v>
          </cell>
        </row>
        <row r="1381">
          <cell r="A1381" t="str">
            <v>KIT-1032B6 TOOL P6000A-C</v>
          </cell>
        </row>
        <row r="1382">
          <cell r="A1382" t="str">
            <v>KIT-1032B5 TOOL P6000A-C</v>
          </cell>
        </row>
        <row r="1383">
          <cell r="A1383" t="str">
            <v>KIT-1032 15.00 EA EPOXY</v>
          </cell>
        </row>
        <row r="1384">
          <cell r="A1384" t="str">
            <v>KIT-D181755 PARTS 1 EA</v>
          </cell>
        </row>
        <row r="1385">
          <cell r="A1385" t="str">
            <v>KIT-D181683 PARTS 1 EA L</v>
          </cell>
        </row>
        <row r="1386">
          <cell r="A1386" t="str">
            <v>PAP-I POLISH 0LB 6X6IN B*</v>
          </cell>
        </row>
        <row r="1387">
          <cell r="A1387" t="str">
            <v>PAP-I POLISH 0LB 6X6IN B</v>
          </cell>
        </row>
        <row r="1388">
          <cell r="A1388" t="str">
            <v>PAP-661X 1LB 0X0IN BG00 *</v>
          </cell>
        </row>
        <row r="1389">
          <cell r="A1389" t="str">
            <v>PAP-261X POLISH .002X0X0</v>
          </cell>
        </row>
        <row r="1390">
          <cell r="A1390" t="str">
            <v>PAP-LPA-010 POLISH .003X</v>
          </cell>
        </row>
        <row r="1391">
          <cell r="A1391" t="str">
            <v>PAP-ILF 5MM PG00 100.00</v>
          </cell>
        </row>
        <row r="1392">
          <cell r="A1392" t="str">
            <v>PAP-ILF POLISH 1.5MM PG0</v>
          </cell>
        </row>
        <row r="1393">
          <cell r="A1393" t="str">
            <v>CLI-BL1LC-UC-5</v>
          </cell>
        </row>
        <row r="1394">
          <cell r="A1394" t="str">
            <v>CLI-BL1EP-UC-20</v>
          </cell>
        </row>
        <row r="1395">
          <cell r="A1395" t="str">
            <v>CLI-BL1EP-UC-5</v>
          </cell>
        </row>
        <row r="1396">
          <cell r="A1396" t="str">
            <v>CLI-BL1EP-UC-1</v>
          </cell>
        </row>
        <row r="1397">
          <cell r="A1397" t="str">
            <v>LST1U-144/9 SHELF</v>
          </cell>
        </row>
        <row r="1398">
          <cell r="A1398" t="str">
            <v>LSS1U-144/7 SHELF</v>
          </cell>
        </row>
        <row r="1399">
          <cell r="A1399" t="str">
            <v>LSS1U-072/5 SHELF</v>
          </cell>
        </row>
        <row r="1400">
          <cell r="A1400" t="str">
            <v>LSJ1U-072/5 SHELF</v>
          </cell>
        </row>
        <row r="1401">
          <cell r="A1401" t="str">
            <v>LIGHT GUIDE SHELF LSC2U-024/5 (</v>
          </cell>
        </row>
        <row r="1402">
          <cell r="A1402" t="str">
            <v>LIGHT GUIDE SHELF LST1LP-48ST/2.5 (</v>
          </cell>
        </row>
        <row r="1403">
          <cell r="A1403" t="str">
            <v>LST1F-072/7 SHELF</v>
          </cell>
        </row>
        <row r="1404">
          <cell r="A1404" t="str">
            <v>LIGHTGUIDE SHELF LST1U-072/7</v>
          </cell>
        </row>
        <row r="1405">
          <cell r="A1405" t="str">
            <v>SHLF-600BSY LT GID 1.54X</v>
          </cell>
        </row>
        <row r="1406">
          <cell r="A1406" t="str">
            <v>SHLF-600ASY LT GID 1.54X</v>
          </cell>
        </row>
        <row r="1407">
          <cell r="A1407" t="str">
            <v>MS1LS-MM BLUE ( SPOOL</v>
          </cell>
        </row>
        <row r="1408">
          <cell r="A1408" t="str">
            <v>C12-SM-LC-10 MULTIPORT ADPTR</v>
          </cell>
        </row>
        <row r="1409">
          <cell r="A1409" t="str">
            <v>C6SMST-ADPTR CPLNG</v>
          </cell>
        </row>
        <row r="1410">
          <cell r="A1410" t="str">
            <v>C6SMSC-ADPTR CPLNG</v>
          </cell>
        </row>
        <row r="1411">
          <cell r="A1411" t="str">
            <v>TEMPLT-LC PLASTIC POLISH*</v>
          </cell>
        </row>
        <row r="1412">
          <cell r="A1412" t="str">
            <v>SYRINGE-900714148C VENDO</v>
          </cell>
        </row>
        <row r="1413">
          <cell r="A1413" t="str">
            <v>OVEN-200A</v>
          </cell>
        </row>
        <row r="1414">
          <cell r="A1414" t="str">
            <v>MCRSCP-300B</v>
          </cell>
        </row>
        <row r="1415">
          <cell r="A1415" t="str">
            <v>1510LC CRIMPING TOOL ASSEMBLY</v>
          </cell>
        </row>
        <row r="1416">
          <cell r="A1416" t="str">
            <v>SC &amp; ST POLISHING TOOL</v>
          </cell>
        </row>
        <row r="1417">
          <cell r="A1417" t="str">
            <v>TOOL-T2001A OPTCL PLSTC</v>
          </cell>
        </row>
        <row r="1418">
          <cell r="A1418" t="str">
            <v>TOOL-T1000A FIB. CLNG STL.</v>
          </cell>
        </row>
        <row r="1419">
          <cell r="A1419" t="str">
            <v>TOOL-1510C FIXT PLSTC</v>
          </cell>
        </row>
        <row r="1420">
          <cell r="A1420" t="str">
            <v>TOOL-1510B CRMPG STL</v>
          </cell>
        </row>
        <row r="1421">
          <cell r="A1421" t="str">
            <v>TOOL-1510A FIXT STL IN00</v>
          </cell>
        </row>
        <row r="1422">
          <cell r="A1422" t="str">
            <v>TOOL-102A</v>
          </cell>
        </row>
        <row r="1423">
          <cell r="A1423" t="str">
            <v>TOOL-700A LIGHTGUIDE STR*</v>
          </cell>
        </row>
        <row r="1424">
          <cell r="A1424" t="str">
            <v>TOOL-975A</v>
          </cell>
        </row>
        <row r="1425">
          <cell r="A1425" t="str">
            <v>DTLS/600B-1.75 TROUGH</v>
          </cell>
        </row>
        <row r="1426">
          <cell r="A1426" t="str">
            <v>5202 004A MHOR</v>
          </cell>
        </row>
        <row r="1427">
          <cell r="A1427" t="str">
            <v>5202 002A MHOR</v>
          </cell>
        </row>
        <row r="1428">
          <cell r="A1428" t="str">
            <v>5105 036A MHBK</v>
          </cell>
        </row>
        <row r="1429">
          <cell r="A1429" t="str">
            <v>5105 024A MHBK</v>
          </cell>
        </row>
        <row r="1430">
          <cell r="A1430" t="str">
            <v>5300 072A MRSL</v>
          </cell>
        </row>
        <row r="1431">
          <cell r="A1431" t="str">
            <v>5301 072A MPSL</v>
          </cell>
        </row>
        <row r="1432">
          <cell r="A1432" t="str">
            <v>5302 072A MHOR</v>
          </cell>
        </row>
        <row r="1433">
          <cell r="A1433" t="str">
            <v>5300 048A MRSL</v>
          </cell>
        </row>
        <row r="1434">
          <cell r="A1434" t="str">
            <v>5301 048A MPSL</v>
          </cell>
        </row>
        <row r="1435">
          <cell r="A1435" t="str">
            <v>5302 048A MHOR</v>
          </cell>
        </row>
        <row r="1436">
          <cell r="A1436" t="str">
            <v>5300 036A MRSL</v>
          </cell>
        </row>
        <row r="1437">
          <cell r="A1437" t="str">
            <v>5301 036A MPSL</v>
          </cell>
        </row>
        <row r="1438">
          <cell r="A1438" t="str">
            <v>5302 036A MHOR</v>
          </cell>
        </row>
        <row r="1439">
          <cell r="A1439" t="str">
            <v>5301 024A MPOR</v>
          </cell>
        </row>
        <row r="1440">
          <cell r="A1440" t="str">
            <v>5302 024A MHOR</v>
          </cell>
        </row>
        <row r="1441">
          <cell r="A1441" t="str">
            <v>5300 018A MRSL</v>
          </cell>
        </row>
        <row r="1442">
          <cell r="A1442" t="str">
            <v>5301 018A MPSL</v>
          </cell>
        </row>
        <row r="1443">
          <cell r="A1443" t="str">
            <v>5201 012A MPOR</v>
          </cell>
        </row>
        <row r="1444">
          <cell r="A1444" t="str">
            <v>5200 008A MRSL</v>
          </cell>
        </row>
        <row r="1445">
          <cell r="A1445" t="str">
            <v>5201 008A MPSL</v>
          </cell>
        </row>
        <row r="1446">
          <cell r="A1446" t="str">
            <v>5201 004A MPSL</v>
          </cell>
        </row>
        <row r="1447">
          <cell r="A1447" t="str">
            <v>5201 004A MPOR</v>
          </cell>
        </row>
        <row r="1448">
          <cell r="A1448" t="str">
            <v>5201 002A MPSL</v>
          </cell>
        </row>
        <row r="1449">
          <cell r="A1449" t="str">
            <v>5201 002A MPOR</v>
          </cell>
        </row>
        <row r="1450">
          <cell r="A1450" t="str">
            <v>5301 036A ZPAQ</v>
          </cell>
        </row>
        <row r="1451">
          <cell r="A1451" t="str">
            <v>5302 036A ZHAQ</v>
          </cell>
        </row>
        <row r="1452">
          <cell r="A1452" t="str">
            <v>CLB-9861A3 62.5MIC MULT</v>
          </cell>
        </row>
        <row r="1453">
          <cell r="A1453" t="str">
            <v>5400 001A MROR</v>
          </cell>
        </row>
        <row r="1454">
          <cell r="A1454" t="str">
            <v>5410 002A MROR</v>
          </cell>
        </row>
        <row r="1455">
          <cell r="A1455" t="str">
            <v>5102 012A ZHBK</v>
          </cell>
        </row>
        <row r="1456">
          <cell r="A1456" t="str">
            <v>5200 012A MROR</v>
          </cell>
        </row>
        <row r="1457">
          <cell r="A1457" t="str">
            <v>5200 006A MROR</v>
          </cell>
        </row>
        <row r="1458">
          <cell r="A1458" t="str">
            <v>5200 002A MROR</v>
          </cell>
        </row>
        <row r="1459">
          <cell r="A1459" t="str">
            <v>CA LG MLTF-AMC-006B-LRX</v>
          </cell>
        </row>
        <row r="1460">
          <cell r="A1460" t="str">
            <v>5102 012A MHBK</v>
          </cell>
        </row>
        <row r="1461">
          <cell r="A1461" t="str">
            <v>5021 096A MXBK</v>
          </cell>
        </row>
        <row r="1462">
          <cell r="A1462" t="str">
            <v>5021 072A MXBK</v>
          </cell>
        </row>
        <row r="1463">
          <cell r="A1463" t="str">
            <v>5021 048A MXBK</v>
          </cell>
        </row>
        <row r="1464">
          <cell r="A1464" t="str">
            <v>5021 036A MXBK</v>
          </cell>
        </row>
        <row r="1465">
          <cell r="A1465" t="str">
            <v>5022 096A MXBK</v>
          </cell>
        </row>
        <row r="1466">
          <cell r="A1466" t="str">
            <v>5022 072A MXBK</v>
          </cell>
        </row>
        <row r="1467">
          <cell r="A1467" t="str">
            <v>5022 060A MXBK</v>
          </cell>
        </row>
        <row r="1468">
          <cell r="A1468" t="str">
            <v>5022 048A MXBK</v>
          </cell>
        </row>
        <row r="1469">
          <cell r="A1469" t="str">
            <v>5022 036A MXBK</v>
          </cell>
        </row>
        <row r="1470">
          <cell r="A1470" t="str">
            <v>5020 018A MXBK</v>
          </cell>
        </row>
        <row r="1471">
          <cell r="A1471" t="str">
            <v>5020 012A MXBK</v>
          </cell>
        </row>
        <row r="1472">
          <cell r="A1472" t="str">
            <v>5020 008A MXBK</v>
          </cell>
        </row>
        <row r="1473">
          <cell r="A1473" t="str">
            <v>5020 006A MXBK</v>
          </cell>
        </row>
        <row r="1474">
          <cell r="A1474" t="str">
            <v>5020 004A MXBK</v>
          </cell>
        </row>
        <row r="1475">
          <cell r="A1475" t="str">
            <v>5020 002A MXBK</v>
          </cell>
        </row>
        <row r="1476">
          <cell r="A1476" t="str">
            <v>B SEALANT 3OZ.</v>
          </cell>
        </row>
        <row r="1477">
          <cell r="A1477" t="str">
            <v>PANEL, 1000 SCI DPLX</v>
          </cell>
        </row>
        <row r="1478">
          <cell r="A1478" t="str">
            <v>KIT-D-182806 TOOL SPLIT</v>
          </cell>
        </row>
        <row r="1479">
          <cell r="A1479" t="str">
            <v>P3020A-Z-125 CONN PLUG</v>
          </cell>
        </row>
        <row r="1480">
          <cell r="A1480" t="str">
            <v>COUPLING, C3000A-2-100</v>
          </cell>
        </row>
        <row r="1481">
          <cell r="A1481" t="str">
            <v>1000 ST CONN. PNL. MLTI. PK12 (</v>
          </cell>
        </row>
        <row r="1482">
          <cell r="A1482" t="str">
            <v>KIT-D181781 PARTS 1 EA</v>
          </cell>
        </row>
        <row r="1483">
          <cell r="A1483" t="str">
            <v>TIP-900729286C 125.00 EA</v>
          </cell>
        </row>
        <row r="1484">
          <cell r="A1484" t="str">
            <v>TOOL-401584677C VENDOR I</v>
          </cell>
        </row>
        <row r="1485">
          <cell r="A1485" t="str">
            <v>SHLF-LSTSY LT GID 7.0X18</v>
          </cell>
        </row>
        <row r="1486">
          <cell r="A1486" t="str">
            <v>1000 SC1 CONNECTOR PANEL</v>
          </cell>
        </row>
        <row r="1487">
          <cell r="A1487" t="str">
            <v>FIBRE COUPLING PANEL 100</v>
          </cell>
        </row>
        <row r="1488">
          <cell r="A1488" t="str">
            <v>1000LCI - DPLX CONN PNL</v>
          </cell>
        </row>
        <row r="1489">
          <cell r="A1489" t="str">
            <v>5022 048A ZXBK</v>
          </cell>
        </row>
        <row r="1490">
          <cell r="A1490" t="str">
            <v>5022 096A ZXBK</v>
          </cell>
        </row>
        <row r="1491">
          <cell r="A1491" t="str">
            <v>CLI-BL1LC-SC-2</v>
          </cell>
        </row>
        <row r="1492">
          <cell r="A1492" t="str">
            <v>110UHPT HORZ. TROUGH KIT</v>
          </cell>
        </row>
        <row r="1493">
          <cell r="A1493" t="str">
            <v>AVL-CBL1-W-LT LABEL</v>
          </cell>
        </row>
        <row r="1494">
          <cell r="A1494" t="str">
            <v>AVL-CBL2-W-LT LABEL</v>
          </cell>
        </row>
        <row r="1495">
          <cell r="A1495" t="str">
            <v>AVL-CBL3-Y-LT LABEL</v>
          </cell>
        </row>
        <row r="1496">
          <cell r="A1496" t="str">
            <v>AVL-CBL1-W-A4 LABEL</v>
          </cell>
        </row>
        <row r="1497">
          <cell r="A1497" t="str">
            <v>AVL-CBL2-W-A4 LABEL</v>
          </cell>
        </row>
        <row r="1498">
          <cell r="A1498" t="str">
            <v>AVL-CBL3-Y-A4-LABEL</v>
          </cell>
        </row>
        <row r="1499">
          <cell r="A1499" t="str">
            <v>AVL-1100-BW-LT LABEL</v>
          </cell>
        </row>
        <row r="1500">
          <cell r="A1500" t="str">
            <v>AVL-1100-PY-LT LABEL</v>
          </cell>
        </row>
        <row r="1501">
          <cell r="A1501" t="str">
            <v>AVL-1100-AS-LT LABEL</v>
          </cell>
        </row>
        <row r="1502">
          <cell r="A1502" t="str">
            <v>AVL-1100-BW-A4 LABEL</v>
          </cell>
        </row>
        <row r="1503">
          <cell r="A1503" t="str">
            <v>AVL-1100-PY-A4 LABEL</v>
          </cell>
        </row>
        <row r="1504">
          <cell r="A1504" t="str">
            <v>AVL-1100-AS-A4 LABEL</v>
          </cell>
        </row>
        <row r="1505">
          <cell r="A1505" t="str">
            <v>AVL-FMM-BW-LT LABEL</v>
          </cell>
        </row>
        <row r="1506">
          <cell r="A1506" t="str">
            <v>AVL-FMM-PY-LT LABEL</v>
          </cell>
        </row>
        <row r="1507">
          <cell r="A1507" t="str">
            <v>AVL-FMM-AS-LT LABEL</v>
          </cell>
        </row>
        <row r="1508">
          <cell r="A1508" t="str">
            <v>AVL-FMM-BW-A4 LABEL</v>
          </cell>
        </row>
        <row r="1509">
          <cell r="A1509" t="str">
            <v>AVL-FMM-PY-A4 LABEL</v>
          </cell>
        </row>
        <row r="1510">
          <cell r="A1510" t="str">
            <v>AVL-FMM-AS-A4 LABEL</v>
          </cell>
        </row>
        <row r="1511">
          <cell r="A1511" t="str">
            <v>AVL-PM-BW-LT LABEL</v>
          </cell>
        </row>
        <row r="1512">
          <cell r="A1512" t="str">
            <v>AVL-PM-PY-LT LABEL</v>
          </cell>
        </row>
        <row r="1513">
          <cell r="A1513" t="str">
            <v>AVL-PM-AS-LT LABEL</v>
          </cell>
        </row>
        <row r="1514">
          <cell r="A1514" t="str">
            <v>AVL-PM-BW-A4 LABEL</v>
          </cell>
        </row>
        <row r="1515">
          <cell r="A1515" t="str">
            <v>AVL-PM-PY-A4 LABEL</v>
          </cell>
        </row>
        <row r="1516">
          <cell r="A1516" t="str">
            <v>AVL-PM-AS-A4 LABEL</v>
          </cell>
        </row>
        <row r="1517">
          <cell r="A1517" t="str">
            <v>AVL-110-BW-LT LABEL</v>
          </cell>
        </row>
        <row r="1518">
          <cell r="A1518" t="str">
            <v>AVL-110-PY-LT LABEL</v>
          </cell>
        </row>
        <row r="1519">
          <cell r="A1519" t="str">
            <v>AVL-110-AS-LT LABEL</v>
          </cell>
        </row>
        <row r="1520">
          <cell r="A1520" t="str">
            <v>AVL-110-BW-A4 LABEL</v>
          </cell>
        </row>
        <row r="1521">
          <cell r="A1521" t="str">
            <v>AVL-110-PY-A4 LABEL</v>
          </cell>
        </row>
        <row r="1522">
          <cell r="A1522" t="str">
            <v>AVL-110-AS-A4 LABEL</v>
          </cell>
        </row>
        <row r="1523">
          <cell r="A1523" t="str">
            <v>AVL-VPP-BW-LT LABEL</v>
          </cell>
        </row>
        <row r="1524">
          <cell r="A1524" t="str">
            <v>AVL-VPP-PY-LT LABEL</v>
          </cell>
        </row>
        <row r="1525">
          <cell r="A1525" t="str">
            <v>AVL-VPP-AS-LT LABEL</v>
          </cell>
        </row>
        <row r="1526">
          <cell r="A1526" t="str">
            <v>AVL-VPP-BW-A4 LABEL</v>
          </cell>
        </row>
        <row r="1527">
          <cell r="A1527" t="str">
            <v>AVL-VPP-PY-A4 LABEL</v>
          </cell>
        </row>
        <row r="1528">
          <cell r="A1528" t="str">
            <v>AVL-VPP-AS-A4 LABEL</v>
          </cell>
        </row>
        <row r="1529">
          <cell r="A1529" t="str">
            <v>AVL-VP4-BL-LT LABEL</v>
          </cell>
        </row>
        <row r="1530">
          <cell r="A1530" t="str">
            <v>AVL-VP4-W-LT LABEL</v>
          </cell>
        </row>
        <row r="1531">
          <cell r="A1531" t="str">
            <v>AVL-VP4-P-LT LABEL</v>
          </cell>
        </row>
        <row r="1532">
          <cell r="A1532" t="str">
            <v>AVL-VP4-Y-LT LABEL</v>
          </cell>
        </row>
        <row r="1533">
          <cell r="A1533" t="str">
            <v>AVL-VP4-AS-LT LABEL</v>
          </cell>
        </row>
        <row r="1534">
          <cell r="A1534" t="str">
            <v>AVL-VP4-BL-A4 LABEL</v>
          </cell>
        </row>
        <row r="1535">
          <cell r="A1535" t="str">
            <v>AVL-VP4-W-A4 LABEL</v>
          </cell>
        </row>
        <row r="1536">
          <cell r="A1536" t="str">
            <v>AVL-VP4-P-A4 LABEL</v>
          </cell>
        </row>
        <row r="1537">
          <cell r="A1537" t="str">
            <v>AVL-VP4-Y-A4 LABEL</v>
          </cell>
        </row>
        <row r="1538">
          <cell r="A1538" t="str">
            <v>AVL-VP4-AS-A4 LABEL</v>
          </cell>
        </row>
        <row r="1539">
          <cell r="A1539" t="str">
            <v>AVL-FPL-W-LT LABEL</v>
          </cell>
        </row>
        <row r="1540">
          <cell r="A1540" t="str">
            <v>AVL-FPL-W-A4 LABEL</v>
          </cell>
        </row>
        <row r="1541">
          <cell r="A1541" t="str">
            <v>AVL-FPLE-W-LT LABEL</v>
          </cell>
        </row>
        <row r="1542">
          <cell r="A1542" t="str">
            <v>AVL-FPLE-W-A4 LABEL</v>
          </cell>
        </row>
        <row r="1543">
          <cell r="A1543" t="str">
            <v>AVL-FPS1-W-LT LABEL</v>
          </cell>
        </row>
        <row r="1544">
          <cell r="A1544" t="str">
            <v>AVL-FPS1-CL-LT LABEL</v>
          </cell>
        </row>
        <row r="1545">
          <cell r="A1545" t="str">
            <v>AVL-FPS1-W-A4 LABEL</v>
          </cell>
        </row>
        <row r="1546">
          <cell r="A1546" t="str">
            <v>AVL-FPS1-CL-A4 LABEL</v>
          </cell>
        </row>
        <row r="1547">
          <cell r="A1547" t="str">
            <v>AVL-FPS2-W-LT LABEL</v>
          </cell>
        </row>
        <row r="1548">
          <cell r="A1548" t="str">
            <v>AVL-FPS2-CL-LT LABEL</v>
          </cell>
        </row>
        <row r="1549">
          <cell r="A1549" t="str">
            <v>AVL-FPS2-W-A4 LABEL</v>
          </cell>
        </row>
        <row r="1550">
          <cell r="A1550" t="str">
            <v>AVL-FPS2-CL-A4 LABEL</v>
          </cell>
        </row>
        <row r="1551">
          <cell r="A1551" t="str">
            <v>AVL-FPD1-W-LT LABEL</v>
          </cell>
        </row>
        <row r="1552">
          <cell r="A1552" t="str">
            <v>AVL-FPD1-CL-LT LABEL</v>
          </cell>
        </row>
        <row r="1553">
          <cell r="A1553" t="str">
            <v>AVL-FPD1-W-A4 LABEL</v>
          </cell>
        </row>
        <row r="1554">
          <cell r="A1554" t="str">
            <v>AVL-FPD1-CL-A4 LABEL</v>
          </cell>
        </row>
        <row r="1555">
          <cell r="A1555" t="str">
            <v>AVL-FPCE-W-LT LABEL</v>
          </cell>
        </row>
        <row r="1556">
          <cell r="A1556" t="str">
            <v>AVL-FPCE-W-A4 LABEL</v>
          </cell>
        </row>
        <row r="1557">
          <cell r="A1557" t="str">
            <v>AVL-FPFR1-W-A4 LABEL</v>
          </cell>
        </row>
        <row r="1558">
          <cell r="A1558" t="str">
            <v>AVL-FPSC1-W-A4 LABEL</v>
          </cell>
        </row>
        <row r="1559">
          <cell r="A1559" t="str">
            <v>AVL-FPSC2-W-A4 LABEL</v>
          </cell>
        </row>
        <row r="1560">
          <cell r="A1560" t="str">
            <v>AVL-FPSC2-CL-A4 LABEL</v>
          </cell>
        </row>
        <row r="1561">
          <cell r="A1561" t="str">
            <v>AVL-FPBG1-W-A4 LABEL</v>
          </cell>
        </row>
        <row r="1562">
          <cell r="A1562" t="str">
            <v>AVL-FPBG1-CL-A4 LABEL</v>
          </cell>
        </row>
        <row r="1563">
          <cell r="A1563" t="str">
            <v>M224SMB-003 CONSOLIDATION POINT BOX ASSY</v>
          </cell>
        </row>
        <row r="1564">
          <cell r="A1564" t="str">
            <v>M224SMB-246 CONSOLIDATION POINT BOX ASSY</v>
          </cell>
        </row>
        <row r="1565">
          <cell r="A1565" t="str">
            <v>M224SMB-262 CONSOLIDATION POINT BOX ASSY</v>
          </cell>
        </row>
        <row r="1566">
          <cell r="A1566" t="str">
            <v>MSS4SMB-270 CONSOLIDATION POINT BOX ASSY</v>
          </cell>
        </row>
        <row r="1567">
          <cell r="A1567" t="str">
            <v>M SERIES PANEL KIT BLACK (</v>
          </cell>
        </row>
        <row r="1568">
          <cell r="A1568" t="str">
            <v>M SERIES PANEL KIT IVORY (</v>
          </cell>
        </row>
        <row r="1569">
          <cell r="A1569" t="str">
            <v>M SERIES PANEL KIT WHITE (</v>
          </cell>
        </row>
        <row r="1570">
          <cell r="A1570" t="str">
            <v>M SERIES PANEL KIT GRAY (</v>
          </cell>
        </row>
        <row r="1571">
          <cell r="A1571" t="str">
            <v>FIBER CABLE SPOOL KIT WHITE (</v>
          </cell>
        </row>
        <row r="1572">
          <cell r="A1572" t="str">
            <v>DUAL SC PANEL KIT BLACK (</v>
          </cell>
        </row>
        <row r="1573">
          <cell r="A1573" t="str">
            <v>DUAL SC PANEL KIT IVORY (</v>
          </cell>
        </row>
        <row r="1574">
          <cell r="A1574" t="str">
            <v>DUAL SC PANEL KIT WHITE (</v>
          </cell>
        </row>
        <row r="1575">
          <cell r="A1575" t="str">
            <v>DUAL SC PANEL KIT GRAY (</v>
          </cell>
        </row>
        <row r="1576">
          <cell r="A1576" t="str">
            <v>CLAMP, 12A1, METAL HOSE, 104384490</v>
          </cell>
        </row>
        <row r="1577">
          <cell r="A1577" t="str">
            <v>SPLICE ORGANIZER, LT1A - F/F 105339899</v>
          </cell>
        </row>
        <row r="1578">
          <cell r="A1578" t="str">
            <v>CLAMP, CABLE, 12A2, MTG, 106230337</v>
          </cell>
        </row>
        <row r="1579">
          <cell r="A1579" t="str">
            <v>ATTENUATOR, A3060, 10670</v>
          </cell>
        </row>
        <row r="1580">
          <cell r="A1580" t="str">
            <v>LG-A3003 ST/SC ATTENUATO</v>
          </cell>
        </row>
        <row r="1581">
          <cell r="A1581" t="str">
            <v>110UHWSD HORZ SPACER DUCT</v>
          </cell>
        </row>
        <row r="1582">
          <cell r="A1582" t="str">
            <v>CABLING MGR., DOC. ONLY, NO LICENSE</v>
          </cell>
        </row>
        <row r="1583">
          <cell r="A1583" t="str">
            <v>SYSTIMAX LABEL IDENTIFIER PROF VERSION</v>
          </cell>
        </row>
        <row r="1584">
          <cell r="A1584" t="str">
            <v>IPATCH RACK MGR. /W AUSTRALIAN P.S.</v>
          </cell>
        </row>
        <row r="1585">
          <cell r="A1585" t="str">
            <v>IPATCH NETWORK MGR. /W AUSTRALIAN P.S.</v>
          </cell>
        </row>
        <row r="1586">
          <cell r="A1586" t="str">
            <v>1200 SCI-12 CONNECTOR PANEL</v>
          </cell>
        </row>
        <row r="1587">
          <cell r="A1587" t="str">
            <v>1000SCI-8</v>
          </cell>
        </row>
        <row r="1588">
          <cell r="A1588" t="str">
            <v>PM-GS3 MODULE KIT</v>
          </cell>
        </row>
        <row r="1589">
          <cell r="A1589" t="str">
            <v>M48CP PLENUM BOX</v>
          </cell>
        </row>
        <row r="1590">
          <cell r="A1590" t="str">
            <v>M32CP PLENUM BOX</v>
          </cell>
        </row>
        <row r="1591">
          <cell r="A1591" t="str">
            <v>Cat 5e 24 Port Jack Panel (5124 006A MRBK</v>
          </cell>
        </row>
        <row r="1592">
          <cell r="A1592" t="str">
            <v>5124 012A MRBK</v>
          </cell>
        </row>
        <row r="1593">
          <cell r="A1593" t="str">
            <v>5124 024A MRBK</v>
          </cell>
        </row>
        <row r="1594">
          <cell r="A1594" t="str">
            <v>5124 036A MRBK</v>
          </cell>
        </row>
        <row r="1595">
          <cell r="A1595" t="str">
            <v>5124 048A MRBK</v>
          </cell>
        </row>
        <row r="1596">
          <cell r="A1596" t="str">
            <v>5124 072A MRBK</v>
          </cell>
        </row>
        <row r="1597">
          <cell r="A1597" t="str">
            <v>5124 096A MRBK</v>
          </cell>
        </row>
        <row r="1598">
          <cell r="A1598" t="str">
            <v>5124 144A MRBK</v>
          </cell>
        </row>
        <row r="1599">
          <cell r="A1599" t="str">
            <v>5124 288A MRBK</v>
          </cell>
        </row>
        <row r="1600">
          <cell r="A1600" t="str">
            <v>4070 004ABL 4/23 R1000</v>
          </cell>
        </row>
        <row r="1601">
          <cell r="A1601" t="str">
            <v>5300 036A HRAQ</v>
          </cell>
        </row>
        <row r="1602">
          <cell r="A1602" t="str">
            <v>5300 048A HRAQ</v>
          </cell>
        </row>
        <row r="1603">
          <cell r="A1603" t="str">
            <v>5300 072A HRAQ</v>
          </cell>
        </row>
        <row r="1604">
          <cell r="A1604" t="str">
            <v>5105 024A ZHBK</v>
          </cell>
        </row>
        <row r="1605">
          <cell r="A1605" t="str">
            <v>5105 036A ZHBK</v>
          </cell>
        </row>
        <row r="1606">
          <cell r="A1606" t="str">
            <v>C12-MM-LC MULTIPORT ADPTR</v>
          </cell>
        </row>
        <row r="1607">
          <cell r="A1607" t="str">
            <v>C6-MM-SC MULTIPORT ADPTR</v>
          </cell>
        </row>
        <row r="1608">
          <cell r="A1608" t="str">
            <v>C6-MM-ST MULTIPORT ADPTR</v>
          </cell>
        </row>
        <row r="1609">
          <cell r="A1609" t="str">
            <v>C12-SM-LC MULTIPORT ADPTR</v>
          </cell>
        </row>
        <row r="1610">
          <cell r="A1610" t="str">
            <v>C6-SM-SC MULTIPORT ADPTR</v>
          </cell>
        </row>
        <row r="1611">
          <cell r="A1611" t="str">
            <v>C6-SM-ST MULTIPORT ADPTR</v>
          </cell>
        </row>
        <row r="1612">
          <cell r="A1612" t="str">
            <v>C12-MM-LC-LS MULTIPORT ADPTR</v>
          </cell>
        </row>
        <row r="1613">
          <cell r="A1613" t="str">
            <v>C6-MM-SC-LS MULTIPORT ADPTR</v>
          </cell>
        </row>
        <row r="1614">
          <cell r="A1614" t="str">
            <v>C6-MM-ST-LS MULTIPORT ADPTR</v>
          </cell>
        </row>
        <row r="1615">
          <cell r="A1615" t="str">
            <v>1061 004 C1SL W1000</v>
          </cell>
        </row>
        <row r="1616">
          <cell r="A1616" t="str">
            <v>1061 004 C1LB W1000</v>
          </cell>
        </row>
        <row r="1617">
          <cell r="A1617" t="str">
            <v>1061 004 C1SL R1000</v>
          </cell>
        </row>
        <row r="1618">
          <cell r="A1618" t="str">
            <v>2071 004EWH 4/23 W1000</v>
          </cell>
        </row>
        <row r="1619">
          <cell r="A1619" t="str">
            <v>5300 048A ZRAQ</v>
          </cell>
        </row>
        <row r="1620">
          <cell r="A1620" t="str">
            <v>5300 072A ZRAQ</v>
          </cell>
        </row>
        <row r="1621">
          <cell r="A1621" t="str">
            <v>PNL-1200ST1-12</v>
          </cell>
        </row>
        <row r="1622">
          <cell r="A1622" t="str">
            <v>PNL-1200LC1-DPLX</v>
          </cell>
        </row>
        <row r="1623">
          <cell r="A1623" t="str">
            <v>1200BLANK PANEL, PACKAGE OF SIX 6 (</v>
          </cell>
        </row>
        <row r="1624">
          <cell r="A1624" t="str">
            <v>2071 004ESL 4/23 R1000</v>
          </cell>
        </row>
        <row r="1625">
          <cell r="A1625" t="str">
            <v>2071 004ERD 4/23 W1000</v>
          </cell>
        </row>
        <row r="1626">
          <cell r="A1626" t="str">
            <v>5103 024A ZRBK</v>
          </cell>
        </row>
        <row r="1627">
          <cell r="A1627" t="str">
            <v>5103 036A ZRBK</v>
          </cell>
        </row>
        <row r="1628">
          <cell r="A1628" t="str">
            <v>5100 012A HRBK</v>
          </cell>
        </row>
        <row r="1629">
          <cell r="A1629" t="str">
            <v>5103 024A HRBK</v>
          </cell>
        </row>
        <row r="1630">
          <cell r="A1630" t="str">
            <v>5103 036A HRBK</v>
          </cell>
        </row>
        <row r="1631">
          <cell r="A1631" t="str">
            <v>5302 048A HHAQ</v>
          </cell>
        </row>
        <row r="1632">
          <cell r="A1632" t="str">
            <v>5302 072A HHAQ</v>
          </cell>
        </row>
        <row r="1633">
          <cell r="A1633" t="str">
            <v>5301 048A HPAQ</v>
          </cell>
        </row>
        <row r="1634">
          <cell r="A1634" t="str">
            <v>5301 072A HPAQ</v>
          </cell>
        </row>
        <row r="1635">
          <cell r="A1635" t="str">
            <v>5302 048A ZHAQ</v>
          </cell>
        </row>
        <row r="1636">
          <cell r="A1636" t="str">
            <v>5302 072A ZHAQ</v>
          </cell>
        </row>
        <row r="1637">
          <cell r="A1637" t="str">
            <v>5301 048A ZPAQ</v>
          </cell>
        </row>
        <row r="1638">
          <cell r="A1638" t="str">
            <v>5301 072A ZPAQ</v>
          </cell>
        </row>
        <row r="1639">
          <cell r="A1639" t="str">
            <v>5100 012A MRBK</v>
          </cell>
        </row>
        <row r="1640">
          <cell r="A1640" t="str">
            <v>5103 024A MRBK</v>
          </cell>
        </row>
        <row r="1641">
          <cell r="A1641" t="str">
            <v>5103 036A MRBK</v>
          </cell>
        </row>
        <row r="1642">
          <cell r="A1642" t="str">
            <v>1071 004ESL 4/23 R1000</v>
          </cell>
        </row>
        <row r="1643">
          <cell r="A1643" t="str">
            <v>DM-1100GS3 KIT</v>
          </cell>
        </row>
        <row r="1644">
          <cell r="A1644" t="str">
            <v>IPATCH 1100GS3 24 PORT PANEL-END ITEM</v>
          </cell>
        </row>
        <row r="1645">
          <cell r="A1645" t="str">
            <v>IPATCH 1100GS3 48 PORT PANEL-END ITEM</v>
          </cell>
        </row>
        <row r="1646">
          <cell r="A1646" t="str">
            <v>1071 004EWH 4/23 R1000</v>
          </cell>
        </row>
        <row r="1647">
          <cell r="A1647" t="str">
            <v>1071 004E1SL 4/23 W1000</v>
          </cell>
        </row>
        <row r="1648">
          <cell r="A1648" t="str">
            <v>1071 004E1SL 4/23 CUSTL</v>
          </cell>
        </row>
        <row r="1649">
          <cell r="A1649" t="str">
            <v>1071 004E1LB 4/23 W1000</v>
          </cell>
        </row>
        <row r="1650">
          <cell r="A1650" t="str">
            <v>1071 004E1LB 4/23 R4000</v>
          </cell>
        </row>
        <row r="1651">
          <cell r="A1651" t="str">
            <v>1071 004E1LB 4/23 R4400</v>
          </cell>
        </row>
        <row r="1652">
          <cell r="A1652" t="str">
            <v>5400 001A MRSL</v>
          </cell>
        </row>
        <row r="1653">
          <cell r="A1653" t="str">
            <v>5410 002A MRSL</v>
          </cell>
        </row>
        <row r="1654">
          <cell r="A1654" t="str">
            <v>3071 004EWH 4/23 R1000</v>
          </cell>
        </row>
        <row r="1655">
          <cell r="A1655" t="str">
            <v>3071 004EBL 4/23 R1000</v>
          </cell>
        </row>
        <row r="1656">
          <cell r="A1656" t="str">
            <v>CONSUMABLES-2.50MZ-100</v>
          </cell>
        </row>
        <row r="1657">
          <cell r="A1657" t="str">
            <v>CONSUMABLE-2.50MP-100</v>
          </cell>
        </row>
        <row r="1658">
          <cell r="A1658" t="str">
            <v>CONSUMABLES-2.50SZ-100</v>
          </cell>
        </row>
        <row r="1659">
          <cell r="A1659" t="str">
            <v>CONSUMABLES-2.50SP-100</v>
          </cell>
        </row>
        <row r="1660">
          <cell r="A1660" t="str">
            <v>CONSUMABLES-1.25MC-200</v>
          </cell>
        </row>
        <row r="1661">
          <cell r="A1661" t="str">
            <v>5022 036A ZXBK</v>
          </cell>
        </row>
        <row r="1662">
          <cell r="A1662" t="str">
            <v>1071 004ESL 4/23 R4400</v>
          </cell>
        </row>
        <row r="1663">
          <cell r="A1663" t="str">
            <v>5302 036A HHAQ</v>
          </cell>
        </row>
        <row r="1664">
          <cell r="A1664" t="str">
            <v>5405 001A ZXAQ</v>
          </cell>
        </row>
        <row r="1665">
          <cell r="A1665" t="str">
            <v>5024 144A MXBK</v>
          </cell>
        </row>
        <row r="1666">
          <cell r="A1666" t="str">
            <v>EZ ADHESIVES</v>
          </cell>
        </row>
        <row r="1667">
          <cell r="A1667" t="str">
            <v>5023 144A MXBK</v>
          </cell>
        </row>
        <row r="1668">
          <cell r="A1668" t="str">
            <v>PATCHMAXGS3-2U PANEL KIT</v>
          </cell>
        </row>
        <row r="1669">
          <cell r="A1669" t="str">
            <v>PATCHMAXGS3-3U PANEL KIT</v>
          </cell>
        </row>
        <row r="1670">
          <cell r="A1670" t="str">
            <v>PATCHMAXGS3-DM-LS-SC/SC</v>
          </cell>
        </row>
        <row r="1671">
          <cell r="A1671" t="str">
            <v>PATCHMAXGS3-DM-LS-ST/ST</v>
          </cell>
        </row>
        <row r="1672">
          <cell r="A1672" t="str">
            <v>PATCHMAXGS3-DM-LS-LC/LC</v>
          </cell>
        </row>
        <row r="1673">
          <cell r="A1673" t="str">
            <v>PATCHMAXGS3-DM-MM-SC/SC</v>
          </cell>
        </row>
        <row r="1674">
          <cell r="A1674" t="str">
            <v>PATCHMAXGS3-DM-MM-ST/ST</v>
          </cell>
        </row>
        <row r="1675">
          <cell r="A1675" t="str">
            <v>PATCHMAXGS3-DM-MM-LC/LC</v>
          </cell>
        </row>
        <row r="1676">
          <cell r="A1676" t="str">
            <v>PATCHMAXGS3-DM-SM-SC/SC</v>
          </cell>
        </row>
        <row r="1677">
          <cell r="A1677" t="str">
            <v>PATCHMAXGS3-DM-SM-ST/ST</v>
          </cell>
        </row>
        <row r="1678">
          <cell r="A1678" t="str">
            <v>PATCHMAXGS3-DM-SM-LC/LC</v>
          </cell>
        </row>
        <row r="1679">
          <cell r="A1679" t="str">
            <v>1100GS3-1U PANEL KIT</v>
          </cell>
        </row>
        <row r="1680">
          <cell r="A1680" t="str">
            <v>1100GS3-2U PANEL KIT</v>
          </cell>
        </row>
        <row r="1681">
          <cell r="A1681" t="str">
            <v>1100GS3-DM-LS-SC/SC</v>
          </cell>
        </row>
        <row r="1682">
          <cell r="A1682" t="str">
            <v>1100GS3-DM-LS-ST/ST</v>
          </cell>
        </row>
        <row r="1683">
          <cell r="A1683" t="str">
            <v>1100GS3-DM-LS-LC/LC</v>
          </cell>
        </row>
        <row r="1684">
          <cell r="A1684" t="str">
            <v>1100GS3-DM-MM-SC/SC</v>
          </cell>
        </row>
        <row r="1685">
          <cell r="A1685" t="str">
            <v>1100GS3-DM-MM-ST/ST</v>
          </cell>
        </row>
        <row r="1686">
          <cell r="A1686" t="str">
            <v>1100GS3-DM-MM-LC/LC</v>
          </cell>
        </row>
        <row r="1687">
          <cell r="A1687" t="str">
            <v>1100GS3-DM-SM-SC/SC</v>
          </cell>
        </row>
        <row r="1688">
          <cell r="A1688" t="str">
            <v>1100GS3-DM-SM-ST/ST</v>
          </cell>
        </row>
        <row r="1689">
          <cell r="A1689" t="str">
            <v>1100GS3-DM-SM-LC/LC</v>
          </cell>
        </row>
        <row r="1690">
          <cell r="A1690" t="str">
            <v>5400 002A MRSL</v>
          </cell>
        </row>
        <row r="1691">
          <cell r="A1691" t="str">
            <v>5102 012A HHBK</v>
          </cell>
        </row>
        <row r="1692">
          <cell r="A1692" t="str">
            <v>5105 024A HHBK</v>
          </cell>
        </row>
        <row r="1693">
          <cell r="A1693" t="str">
            <v>5105 036A HHBK</v>
          </cell>
        </row>
        <row r="1694">
          <cell r="A1694" t="str">
            <v>5023 004A WXBK</v>
          </cell>
        </row>
        <row r="1695">
          <cell r="A1695" t="str">
            <v>5023 006A WXBK</v>
          </cell>
        </row>
        <row r="1696">
          <cell r="A1696" t="str">
            <v>5023 012A WXBK</v>
          </cell>
        </row>
        <row r="1697">
          <cell r="A1697" t="str">
            <v>5023 018A WXBK</v>
          </cell>
        </row>
        <row r="1698">
          <cell r="A1698" t="str">
            <v>5023 024A WXBK</v>
          </cell>
        </row>
        <row r="1699">
          <cell r="A1699" t="str">
            <v>5023 036A WXBK</v>
          </cell>
        </row>
        <row r="1700">
          <cell r="A1700" t="str">
            <v>5023 048A WXBK</v>
          </cell>
        </row>
        <row r="1701">
          <cell r="A1701" t="str">
            <v>5023 072A WXBK</v>
          </cell>
        </row>
        <row r="1702">
          <cell r="A1702" t="str">
            <v>5023 096A WXBK</v>
          </cell>
        </row>
        <row r="1703">
          <cell r="A1703" t="str">
            <v>5023 144A WXBK</v>
          </cell>
        </row>
        <row r="1704">
          <cell r="A1704" t="str">
            <v>5023 288A WXBK</v>
          </cell>
        </row>
        <row r="1705">
          <cell r="A1705" t="str">
            <v>5023 004A MXBK</v>
          </cell>
        </row>
        <row r="1706">
          <cell r="A1706" t="str">
            <v>5023 006A MXBK</v>
          </cell>
        </row>
        <row r="1707">
          <cell r="A1707" t="str">
            <v>5023 012A MXBK</v>
          </cell>
        </row>
        <row r="1708">
          <cell r="A1708" t="str">
            <v>5023 018A MXBK</v>
          </cell>
        </row>
        <row r="1709">
          <cell r="A1709" t="str">
            <v>5023 024A MXBK</v>
          </cell>
        </row>
        <row r="1710">
          <cell r="A1710" t="str">
            <v>5023 036A MXBK</v>
          </cell>
        </row>
        <row r="1711">
          <cell r="A1711" t="str">
            <v>5023 048A MXBK</v>
          </cell>
        </row>
        <row r="1712">
          <cell r="A1712" t="str">
            <v>5023 072A MXBK</v>
          </cell>
        </row>
        <row r="1713">
          <cell r="A1713" t="str">
            <v>5023 096A MXBK</v>
          </cell>
        </row>
        <row r="1714">
          <cell r="A1714" t="str">
            <v>5023 288A MXBK</v>
          </cell>
        </row>
        <row r="1715">
          <cell r="A1715" t="str">
            <v>5023 004A ZXBK</v>
          </cell>
        </row>
        <row r="1716">
          <cell r="A1716" t="str">
            <v>5023 006A ZXBK</v>
          </cell>
        </row>
        <row r="1717">
          <cell r="A1717" t="str">
            <v>5023 012A ZXBK</v>
          </cell>
        </row>
        <row r="1718">
          <cell r="A1718" t="str">
            <v>5023 018A ZXBK</v>
          </cell>
        </row>
        <row r="1719">
          <cell r="A1719" t="str">
            <v>5023 024A ZXBK</v>
          </cell>
        </row>
        <row r="1720">
          <cell r="A1720" t="str">
            <v>5023 036A ZXBK</v>
          </cell>
        </row>
        <row r="1721">
          <cell r="A1721" t="str">
            <v>5023 048A ZXBK</v>
          </cell>
        </row>
        <row r="1722">
          <cell r="A1722" t="str">
            <v>5023 072A ZXBK</v>
          </cell>
        </row>
        <row r="1723">
          <cell r="A1723" t="str">
            <v>5023 096A ZXBK</v>
          </cell>
        </row>
        <row r="1724">
          <cell r="A1724" t="str">
            <v>5023 144A ZXBK</v>
          </cell>
        </row>
        <row r="1725">
          <cell r="A1725" t="str">
            <v>5023 288A ZXBK</v>
          </cell>
        </row>
        <row r="1726">
          <cell r="A1726" t="str">
            <v>5024 004A WXBK</v>
          </cell>
        </row>
        <row r="1727">
          <cell r="A1727" t="str">
            <v>5024 006A WXBK</v>
          </cell>
        </row>
        <row r="1728">
          <cell r="A1728" t="str">
            <v>5024 012A WXBK</v>
          </cell>
        </row>
        <row r="1729">
          <cell r="A1729" t="str">
            <v>5024 018A WXBK</v>
          </cell>
        </row>
        <row r="1730">
          <cell r="A1730" t="str">
            <v>5024 024A WXBK</v>
          </cell>
        </row>
        <row r="1731">
          <cell r="A1731" t="str">
            <v>5024 036A WXBK</v>
          </cell>
        </row>
        <row r="1732">
          <cell r="A1732" t="str">
            <v>5024 048A WXBK</v>
          </cell>
        </row>
        <row r="1733">
          <cell r="A1733" t="str">
            <v>5024 072A WXBK</v>
          </cell>
        </row>
        <row r="1734">
          <cell r="A1734" t="str">
            <v>5024 096A WXBK</v>
          </cell>
        </row>
        <row r="1735">
          <cell r="A1735" t="str">
            <v>5024 144A WXBK</v>
          </cell>
        </row>
        <row r="1736">
          <cell r="A1736" t="str">
            <v>5024 288A WXBK</v>
          </cell>
        </row>
        <row r="1737">
          <cell r="A1737" t="str">
            <v>5024 004A MXBK</v>
          </cell>
        </row>
        <row r="1738">
          <cell r="A1738" t="str">
            <v>5024 006A MXBK</v>
          </cell>
        </row>
        <row r="1739">
          <cell r="A1739" t="str">
            <v>5024 012A MXBK</v>
          </cell>
        </row>
        <row r="1740">
          <cell r="A1740" t="str">
            <v>5024 018A MXBK</v>
          </cell>
        </row>
        <row r="1741">
          <cell r="A1741" t="str">
            <v>5024 024A MXBK</v>
          </cell>
        </row>
        <row r="1742">
          <cell r="A1742" t="str">
            <v>5024 036A MXBK</v>
          </cell>
        </row>
        <row r="1743">
          <cell r="A1743" t="str">
            <v>5024 048A MXBK</v>
          </cell>
        </row>
        <row r="1744">
          <cell r="A1744" t="str">
            <v>5024 072A MXBK</v>
          </cell>
        </row>
        <row r="1745">
          <cell r="A1745" t="str">
            <v>5024 096A MXBK</v>
          </cell>
        </row>
        <row r="1746">
          <cell r="A1746" t="str">
            <v>5024 288A MXBK</v>
          </cell>
        </row>
        <row r="1747">
          <cell r="A1747" t="str">
            <v>5024 004A ZXBK</v>
          </cell>
        </row>
        <row r="1748">
          <cell r="A1748" t="str">
            <v>5024 006A ZXBK</v>
          </cell>
        </row>
        <row r="1749">
          <cell r="A1749" t="str">
            <v>5024 012A ZXBK</v>
          </cell>
        </row>
        <row r="1750">
          <cell r="A1750" t="str">
            <v>5024 018A ZXBK</v>
          </cell>
        </row>
        <row r="1751">
          <cell r="A1751" t="str">
            <v>5024 024A ZXBK</v>
          </cell>
        </row>
        <row r="1752">
          <cell r="A1752" t="str">
            <v>5024 036A ZXBK</v>
          </cell>
        </row>
        <row r="1753">
          <cell r="A1753" t="str">
            <v>5024 048A ZXBK</v>
          </cell>
        </row>
        <row r="1754">
          <cell r="A1754" t="str">
            <v>5024 072A ZXBK</v>
          </cell>
        </row>
        <row r="1755">
          <cell r="A1755" t="str">
            <v>5024 096A ZXBK</v>
          </cell>
        </row>
        <row r="1756">
          <cell r="A1756" t="str">
            <v>5024 144A ZXBK</v>
          </cell>
        </row>
        <row r="1757">
          <cell r="A1757" t="str">
            <v>5024 288A ZXBK</v>
          </cell>
        </row>
        <row r="1758">
          <cell r="A1758" t="str">
            <v>FACEPLATE,SQUARE,2 HOLE W/SHUTTER</v>
          </cell>
        </row>
        <row r="1759">
          <cell r="A1759" t="str">
            <v>1061 025C1SL 25/24 R1000</v>
          </cell>
        </row>
        <row r="1760">
          <cell r="A1760" t="str">
            <v>1061 025C1SL 25/24 R4000</v>
          </cell>
        </row>
        <row r="1761">
          <cell r="A1761" t="str">
            <v>CLI-DL2EP-EP-E/W</v>
          </cell>
        </row>
        <row r="1762">
          <cell r="A1762" t="str">
            <v>CLI-DL2EP-EP-04</v>
          </cell>
        </row>
        <row r="1763">
          <cell r="A1763" t="str">
            <v>CLI-DL2EP-EP-06</v>
          </cell>
        </row>
        <row r="1764">
          <cell r="A1764" t="str">
            <v>CLI-DL2EP-EP-10</v>
          </cell>
        </row>
        <row r="1765">
          <cell r="A1765" t="str">
            <v>CLI-DL2EP-EP-15</v>
          </cell>
        </row>
        <row r="1766">
          <cell r="A1766" t="str">
            <v>CLI-DL2EP-EP-20</v>
          </cell>
        </row>
        <row r="1767">
          <cell r="A1767" t="str">
            <v>CLI-DL2EP-EP-25</v>
          </cell>
        </row>
        <row r="1768">
          <cell r="A1768" t="str">
            <v>CLI-DL2EP-EP-30</v>
          </cell>
        </row>
        <row r="1769">
          <cell r="A1769" t="str">
            <v>CLI-DL2EP-EP-35</v>
          </cell>
        </row>
        <row r="1770">
          <cell r="A1770" t="str">
            <v>CLI-DL2EP-EP-40</v>
          </cell>
        </row>
        <row r="1771">
          <cell r="A1771" t="str">
            <v>CLI-DL2EP-EP-50</v>
          </cell>
        </row>
        <row r="1772">
          <cell r="A1772" t="str">
            <v>CLI-DL2EP-SC-E/W</v>
          </cell>
        </row>
        <row r="1773">
          <cell r="A1773" t="str">
            <v>CLI-DL2EP-SC-04</v>
          </cell>
        </row>
        <row r="1774">
          <cell r="A1774" t="str">
            <v>CLI-DL2EP-SC-06</v>
          </cell>
        </row>
        <row r="1775">
          <cell r="A1775" t="str">
            <v>CLI-DL2EP-SC-10</v>
          </cell>
        </row>
        <row r="1776">
          <cell r="A1776" t="str">
            <v>CLI-DL2EP-SC-15</v>
          </cell>
        </row>
        <row r="1777">
          <cell r="A1777" t="str">
            <v>CLI-DL2EP-SC-20</v>
          </cell>
        </row>
        <row r="1778">
          <cell r="A1778" t="str">
            <v>CLI-DL2EP-SC-25</v>
          </cell>
        </row>
        <row r="1779">
          <cell r="A1779" t="str">
            <v>CLI-DL2EP-SC-30</v>
          </cell>
        </row>
        <row r="1780">
          <cell r="A1780" t="str">
            <v>CLI-DL2EP-SC-35</v>
          </cell>
        </row>
        <row r="1781">
          <cell r="A1781" t="str">
            <v>CLI-DL2EP-SC-40</v>
          </cell>
        </row>
        <row r="1782">
          <cell r="A1782" t="str">
            <v>CLI-DL2EP-SC-50</v>
          </cell>
        </row>
        <row r="1783">
          <cell r="A1783" t="str">
            <v>CLI-DL2SC-SC-E/W</v>
          </cell>
        </row>
        <row r="1784">
          <cell r="A1784" t="str">
            <v>CLI-DL2SC-SC-04</v>
          </cell>
        </row>
        <row r="1785">
          <cell r="A1785" t="str">
            <v>CLI-DL2SC-SC-06</v>
          </cell>
        </row>
        <row r="1786">
          <cell r="A1786" t="str">
            <v>CLI-DL2SC-SC-10</v>
          </cell>
        </row>
        <row r="1787">
          <cell r="A1787" t="str">
            <v>CLI-DL2SC-SC-15</v>
          </cell>
        </row>
        <row r="1788">
          <cell r="A1788" t="str">
            <v>CLI-DL2SC-SC-20</v>
          </cell>
        </row>
        <row r="1789">
          <cell r="A1789" t="str">
            <v>CLI-DL2SC-SC-25</v>
          </cell>
        </row>
        <row r="1790">
          <cell r="A1790" t="str">
            <v>CLI-DL2SC-SC-30</v>
          </cell>
        </row>
        <row r="1791">
          <cell r="A1791" t="str">
            <v>CLI-DL2SC-SC-35</v>
          </cell>
        </row>
        <row r="1792">
          <cell r="A1792" t="str">
            <v>CLI-DL2SC-SC-40</v>
          </cell>
        </row>
        <row r="1793">
          <cell r="A1793" t="str">
            <v>CLI-DL2SC-SC-50</v>
          </cell>
        </row>
        <row r="1794">
          <cell r="A1794" t="str">
            <v>5021 004A WXBK</v>
          </cell>
        </row>
        <row r="1795">
          <cell r="A1795" t="str">
            <v>5021 006A WXBK</v>
          </cell>
        </row>
        <row r="1796">
          <cell r="A1796" t="str">
            <v>5021 008A WXBK</v>
          </cell>
        </row>
        <row r="1797">
          <cell r="A1797" t="str">
            <v>5021 012A WXBK</v>
          </cell>
        </row>
        <row r="1798">
          <cell r="A1798" t="str">
            <v>5021 024A WXBK</v>
          </cell>
        </row>
        <row r="1799">
          <cell r="A1799" t="str">
            <v>5021 036A WXBK</v>
          </cell>
        </row>
        <row r="1800">
          <cell r="A1800" t="str">
            <v>5021 048A WXBK</v>
          </cell>
        </row>
        <row r="1801">
          <cell r="A1801" t="str">
            <v>5021 072A WXBK</v>
          </cell>
        </row>
        <row r="1802">
          <cell r="A1802" t="str">
            <v>5021 096A WXBK</v>
          </cell>
        </row>
        <row r="1803">
          <cell r="A1803" t="str">
            <v>5022 004A WXBK</v>
          </cell>
        </row>
        <row r="1804">
          <cell r="A1804" t="str">
            <v>5022 006A WXBK</v>
          </cell>
        </row>
        <row r="1805">
          <cell r="A1805" t="str">
            <v>5022 008A WXBK</v>
          </cell>
        </row>
        <row r="1806">
          <cell r="A1806" t="str">
            <v>5022 012A WXBK</v>
          </cell>
        </row>
        <row r="1807">
          <cell r="A1807" t="str">
            <v>5022 024A WXBK</v>
          </cell>
        </row>
        <row r="1808">
          <cell r="A1808" t="str">
            <v>5022 036A WXBK</v>
          </cell>
        </row>
        <row r="1809">
          <cell r="A1809" t="str">
            <v>5022 048A WXBK</v>
          </cell>
        </row>
        <row r="1810">
          <cell r="A1810" t="str">
            <v>5022 072A WXBK</v>
          </cell>
        </row>
        <row r="1811">
          <cell r="A1811" t="str">
            <v>5022 096A WXBK</v>
          </cell>
        </row>
        <row r="1812">
          <cell r="A1812" t="str">
            <v>5124 006A WRBK</v>
          </cell>
        </row>
        <row r="1813">
          <cell r="A1813" t="str">
            <v>5124 012A WRBK</v>
          </cell>
        </row>
        <row r="1814">
          <cell r="A1814" t="str">
            <v>5124 024A WRBK</v>
          </cell>
        </row>
        <row r="1815">
          <cell r="A1815" t="str">
            <v>5124 036A WRBK</v>
          </cell>
        </row>
        <row r="1816">
          <cell r="A1816" t="str">
            <v>5124 048A WRBK</v>
          </cell>
        </row>
        <row r="1817">
          <cell r="A1817" t="str">
            <v>5124 072A WRBK</v>
          </cell>
        </row>
        <row r="1818">
          <cell r="A1818" t="str">
            <v>5124 096A WRBK</v>
          </cell>
        </row>
        <row r="1819">
          <cell r="A1819" t="str">
            <v>5124 144A WRBK</v>
          </cell>
        </row>
        <row r="1820">
          <cell r="A1820" t="str">
            <v>5100 012A WRBK</v>
          </cell>
        </row>
        <row r="1821">
          <cell r="A1821" t="str">
            <v>5103 024A WRBK</v>
          </cell>
        </row>
        <row r="1822">
          <cell r="A1822" t="str">
            <v>5103 036A WRBK</v>
          </cell>
        </row>
        <row r="1823">
          <cell r="A1823" t="str">
            <v>5102 012A WHBK</v>
          </cell>
        </row>
        <row r="1824">
          <cell r="A1824" t="str">
            <v>5105 024A WHBK</v>
          </cell>
        </row>
        <row r="1825">
          <cell r="A1825" t="str">
            <v>5105 036A WHBK</v>
          </cell>
        </row>
        <row r="1826">
          <cell r="A1826" t="str">
            <v>5202 006A WHYL</v>
          </cell>
        </row>
        <row r="1827">
          <cell r="A1827" t="str">
            <v>5202 008A WHYL</v>
          </cell>
        </row>
        <row r="1828">
          <cell r="A1828" t="str">
            <v>5202 012A WHYL</v>
          </cell>
        </row>
        <row r="1829">
          <cell r="A1829" t="str">
            <v>5302 024A WHYL</v>
          </cell>
        </row>
        <row r="1830">
          <cell r="A1830" t="str">
            <v>5302 048A WHYL</v>
          </cell>
        </row>
        <row r="1831">
          <cell r="A1831" t="str">
            <v>5201 002A WPYL</v>
          </cell>
        </row>
        <row r="1832">
          <cell r="A1832" t="str">
            <v>5201 004A WPYL</v>
          </cell>
        </row>
        <row r="1833">
          <cell r="A1833" t="str">
            <v>5201 006A WPYL</v>
          </cell>
        </row>
        <row r="1834">
          <cell r="A1834" t="str">
            <v>5201 008A WPYL</v>
          </cell>
        </row>
        <row r="1835">
          <cell r="A1835" t="str">
            <v>5201 012A WPYL</v>
          </cell>
        </row>
        <row r="1836">
          <cell r="A1836" t="str">
            <v>5301 024A WPYL</v>
          </cell>
        </row>
        <row r="1837">
          <cell r="A1837" t="str">
            <v>5301 036A WPYL</v>
          </cell>
        </row>
        <row r="1838">
          <cell r="A1838" t="str">
            <v>5301 048A WPYL</v>
          </cell>
        </row>
        <row r="1839">
          <cell r="A1839" t="str">
            <v>5301 072A WPYL</v>
          </cell>
        </row>
        <row r="1840">
          <cell r="A1840" t="str">
            <v>5200 002A WRYL</v>
          </cell>
        </row>
        <row r="1841">
          <cell r="A1841" t="str">
            <v>5200 004A WRYL</v>
          </cell>
        </row>
        <row r="1842">
          <cell r="A1842" t="str">
            <v>5200 006A WRYL</v>
          </cell>
        </row>
        <row r="1843">
          <cell r="A1843" t="str">
            <v>5200 008A WRYL</v>
          </cell>
        </row>
        <row r="1844">
          <cell r="A1844" t="str">
            <v>5200 012A WRYL</v>
          </cell>
        </row>
        <row r="1845">
          <cell r="A1845" t="str">
            <v>5300 024A WRYL</v>
          </cell>
        </row>
        <row r="1846">
          <cell r="A1846" t="str">
            <v>5300 036A WRYL</v>
          </cell>
        </row>
        <row r="1847">
          <cell r="A1847" t="str">
            <v>5300 048A WRYL</v>
          </cell>
        </row>
        <row r="1848">
          <cell r="A1848" t="str">
            <v>5300 072A WRYL</v>
          </cell>
        </row>
        <row r="1849">
          <cell r="A1849" t="str">
            <v>5400 002A WRYL</v>
          </cell>
        </row>
        <row r="1850">
          <cell r="A1850" t="str">
            <v>S-VIDEO TO 110 OUTLET, BLACK</v>
          </cell>
        </row>
        <row r="1851">
          <cell r="A1851" t="str">
            <v>S-VIDEO TO 110 OUTLET, IVORY</v>
          </cell>
        </row>
        <row r="1852">
          <cell r="A1852" t="str">
            <v>S-VIDEO TO 110 OUTLET, WHITE</v>
          </cell>
        </row>
        <row r="1853">
          <cell r="A1853" t="str">
            <v>S-VIDEO TO 110 OUTLET, GRAY</v>
          </cell>
        </row>
        <row r="1854">
          <cell r="A1854" t="str">
            <v>RCA TO 110 OUTLET, BLK HOUSE/WHITE CON</v>
          </cell>
        </row>
        <row r="1855">
          <cell r="A1855" t="str">
            <v>RCA TO 110 OUTLET, IVORY HOUSE/WHITE CON</v>
          </cell>
        </row>
        <row r="1856">
          <cell r="A1856" t="str">
            <v>RCA TO 110 OUTLET, WHITE HOUSE/WHITE CON</v>
          </cell>
        </row>
        <row r="1857">
          <cell r="A1857" t="str">
            <v>RCA TO 110 OUTLET, GRAY HOUSE/WHITE CON</v>
          </cell>
        </row>
        <row r="1858">
          <cell r="A1858" t="str">
            <v>RCA TO 110 OUTLET, BK HOUSE/YELLOW CON</v>
          </cell>
        </row>
        <row r="1859">
          <cell r="A1859" t="str">
            <v>RCA TO 110 OUTLET, IVORY HOUSE/YELLOW CO</v>
          </cell>
        </row>
        <row r="1860">
          <cell r="A1860" t="str">
            <v>RCA TO 110 OUTLET, WHITE HOUSE/YELLOW</v>
          </cell>
        </row>
        <row r="1861">
          <cell r="A1861" t="str">
            <v>RCA TO 110 OUTLET, GRAY HOUSE/YELLOW CON</v>
          </cell>
        </row>
        <row r="1862">
          <cell r="A1862" t="str">
            <v>RCA TO 110 OUTLET, BLK HOUSE/RED CONNECT</v>
          </cell>
        </row>
        <row r="1863">
          <cell r="A1863" t="str">
            <v>RCA TO 110 OUTLET, IVORY HOUSE/RED CON</v>
          </cell>
        </row>
        <row r="1864">
          <cell r="A1864" t="str">
            <v>RCA TO 110 OUTLET, WHITE HOUSE/RED CON</v>
          </cell>
        </row>
        <row r="1865">
          <cell r="A1865" t="str">
            <v>RCA TO 110 OUTLET, GRAY HOUSE/RED CON</v>
          </cell>
        </row>
        <row r="1866">
          <cell r="A1866" t="str">
            <v>RCA TO 110 OUTLET, BLK HOUSE/BLK CONNECT</v>
          </cell>
        </row>
        <row r="1867">
          <cell r="A1867" t="str">
            <v>RCA TO 110 OUTLET, IVORY HOUSE/BLK CON</v>
          </cell>
        </row>
        <row r="1868">
          <cell r="A1868" t="str">
            <v>RCA TO 110 OUTLET, WHITE HOUSE/BLK CON</v>
          </cell>
        </row>
        <row r="1869">
          <cell r="A1869" t="str">
            <v>RCA TO 110 OUTLET, GRAY HOUSE/BLK CON</v>
          </cell>
        </row>
        <row r="1870">
          <cell r="A1870" t="str">
            <v>RCA TO RCA PASS THROUGH WHITE CONNECTOR</v>
          </cell>
        </row>
        <row r="1871">
          <cell r="A1871" t="str">
            <v>RCA TO RCA PASS THROUGH YELLOW CONNECTOR</v>
          </cell>
        </row>
        <row r="1872">
          <cell r="A1872" t="str">
            <v>RCA TO RCA PAS THROUGH RED CONNECTOR</v>
          </cell>
        </row>
        <row r="1873">
          <cell r="A1873" t="str">
            <v>RCA TO RCA PASS THROUGH BLACK CONNECTOR</v>
          </cell>
        </row>
        <row r="1874">
          <cell r="A1874" t="str">
            <v>IPATCH FIBER 600A 12 PORT MM SC-SC SHELF</v>
          </cell>
        </row>
        <row r="1875">
          <cell r="A1875" t="str">
            <v>IPATCH FIBER 600B 12 PORT MM SC-SC SHELF</v>
          </cell>
        </row>
        <row r="1876">
          <cell r="A1876" t="str">
            <v>BLUE ADHESIVE LABEL 8x11 PM &amp; 1100XL</v>
          </cell>
        </row>
        <row r="1877">
          <cell r="A1877" t="str">
            <v>WHITE ADHESIVE LABELS 8x11 PM &amp; 1100XL</v>
          </cell>
        </row>
        <row r="1878">
          <cell r="A1878" t="str">
            <v>3071 E3WH 4/23 R1000</v>
          </cell>
        </row>
        <row r="1879">
          <cell r="A1879" t="str">
            <v>5201 012A XPAQ</v>
          </cell>
        </row>
        <row r="1880">
          <cell r="A1880" t="str">
            <v>CLI-TZ1SC-UC-5 PIGTAIL, SC, LZ, 5 FT.</v>
          </cell>
        </row>
        <row r="1881">
          <cell r="A1881" t="str">
            <v>5100 012A XRBK</v>
          </cell>
        </row>
        <row r="1882">
          <cell r="A1882" t="str">
            <v>5023 004A XXBK</v>
          </cell>
        </row>
        <row r="1883">
          <cell r="A1883" t="str">
            <v>5023 006A XXBK</v>
          </cell>
        </row>
        <row r="1884">
          <cell r="A1884" t="str">
            <v>5023 012A XXBK</v>
          </cell>
        </row>
        <row r="1885">
          <cell r="A1885" t="str">
            <v>5023 018A XXBK</v>
          </cell>
        </row>
        <row r="1886">
          <cell r="A1886" t="str">
            <v>5023 024A XXBK</v>
          </cell>
        </row>
        <row r="1887">
          <cell r="A1887" t="str">
            <v>5023 036A XXBK</v>
          </cell>
        </row>
        <row r="1888">
          <cell r="A1888" t="str">
            <v>5023 048A XXBK</v>
          </cell>
        </row>
        <row r="1889">
          <cell r="A1889" t="str">
            <v>5023 072A XXBK</v>
          </cell>
        </row>
        <row r="1890">
          <cell r="A1890" t="str">
            <v>5023 096A XXBK</v>
          </cell>
        </row>
        <row r="1891">
          <cell r="A1891" t="str">
            <v>5023 144A XXBK</v>
          </cell>
        </row>
        <row r="1892">
          <cell r="A1892" t="str">
            <v>5023 288A XXBK</v>
          </cell>
        </row>
        <row r="1893">
          <cell r="A1893" t="str">
            <v>5024 004A XXBK</v>
          </cell>
        </row>
        <row r="1894">
          <cell r="A1894" t="str">
            <v>5024 006A XXBK</v>
          </cell>
        </row>
        <row r="1895">
          <cell r="A1895" t="str">
            <v>5024 012A XXBK</v>
          </cell>
        </row>
        <row r="1896">
          <cell r="A1896" t="str">
            <v>5024 018A XXBK</v>
          </cell>
        </row>
        <row r="1897">
          <cell r="A1897" t="str">
            <v>5024 024A XXBK</v>
          </cell>
        </row>
        <row r="1898">
          <cell r="A1898" t="str">
            <v>5024 036A XXBK</v>
          </cell>
        </row>
        <row r="1899">
          <cell r="A1899" t="str">
            <v>5024 048A XXBK</v>
          </cell>
        </row>
        <row r="1900">
          <cell r="A1900" t="str">
            <v>5024 072A XXBK</v>
          </cell>
        </row>
        <row r="1901">
          <cell r="A1901" t="str">
            <v>5024 096A XXBK</v>
          </cell>
        </row>
        <row r="1902">
          <cell r="A1902" t="str">
            <v>5024 144A XXBK</v>
          </cell>
        </row>
        <row r="1903">
          <cell r="A1903" t="str">
            <v>5024 288A XXBK</v>
          </cell>
        </row>
        <row r="1904">
          <cell r="A1904" t="str">
            <v>5103 024A XRBK</v>
          </cell>
        </row>
        <row r="1905">
          <cell r="A1905" t="str">
            <v>5103 036A XRBK</v>
          </cell>
        </row>
        <row r="1906">
          <cell r="A1906" t="str">
            <v>5102 012A XHBK</v>
          </cell>
        </row>
        <row r="1907">
          <cell r="A1907" t="str">
            <v>5105 024A XHBK</v>
          </cell>
        </row>
        <row r="1908">
          <cell r="A1908" t="str">
            <v>5105 036A XHBK</v>
          </cell>
        </row>
        <row r="1909">
          <cell r="A1909" t="str">
            <v>5022 06/06A W/MXBK</v>
          </cell>
        </row>
        <row r="1910">
          <cell r="A1910" t="str">
            <v>5022 06/12A W/MXBK</v>
          </cell>
        </row>
        <row r="1911">
          <cell r="A1911" t="str">
            <v>5022 12/12A W/MXBK</v>
          </cell>
        </row>
        <row r="1912">
          <cell r="A1912" t="str">
            <v>5022 12/24A W/MXBK</v>
          </cell>
        </row>
        <row r="1913">
          <cell r="A1913" t="str">
            <v>5022 24/24A W/MXBK</v>
          </cell>
        </row>
        <row r="1914">
          <cell r="A1914" t="str">
            <v>5022 48/48A W/MXBK</v>
          </cell>
        </row>
        <row r="1915">
          <cell r="A1915" t="str">
            <v>5022 06/06A W/ZXBK</v>
          </cell>
        </row>
        <row r="1916">
          <cell r="A1916" t="str">
            <v>5022 06/12A W/ZXBK</v>
          </cell>
        </row>
        <row r="1917">
          <cell r="A1917" t="str">
            <v>5022 12/12A W/ZXBK</v>
          </cell>
        </row>
        <row r="1918">
          <cell r="A1918" t="str">
            <v>5022 12/24A W/ZXBK</v>
          </cell>
        </row>
        <row r="1919">
          <cell r="A1919" t="str">
            <v>5022 24/24A W/ZXBK</v>
          </cell>
        </row>
        <row r="1920">
          <cell r="A1920" t="str">
            <v>5022 48/48A W/ZXBK</v>
          </cell>
        </row>
        <row r="1921">
          <cell r="A1921" t="str">
            <v>5201 008A ZPAQ</v>
          </cell>
        </row>
        <row r="1922">
          <cell r="A1922" t="str">
            <v>5200 008A ZRAQ</v>
          </cell>
        </row>
        <row r="1923">
          <cell r="A1923" t="str">
            <v>5200 008A HRAQ</v>
          </cell>
        </row>
        <row r="1924">
          <cell r="A1924" t="str">
            <v>1571 004ABK 4/24 R1000</v>
          </cell>
        </row>
        <row r="1925">
          <cell r="A1925" t="str">
            <v>IPATCH SM WITH SNMP FOR 2 USERS</v>
          </cell>
        </row>
        <row r="1926">
          <cell r="A1926" t="str">
            <v>IPATCH SM WITH SNMP FOR 25 USERS</v>
          </cell>
        </row>
        <row r="1927">
          <cell r="A1927" t="str">
            <v>IPATCH SM WITH SNMP UPGRADE FOR 5 USERS</v>
          </cell>
        </row>
        <row r="1928">
          <cell r="A1928" t="str">
            <v>IPATCH FIBER 600A SM SC-SC SHELF</v>
          </cell>
        </row>
        <row r="1929">
          <cell r="A1929" t="str">
            <v>IPATCH FIBER 600B SM SC-SC SHELF</v>
          </cell>
        </row>
        <row r="1930">
          <cell r="A1930" t="str">
            <v>M10CF-262 SINGLE PORT CHINA FACE PLATE</v>
          </cell>
        </row>
        <row r="1931">
          <cell r="A1931" t="str">
            <v>M14CF-262 FACEPLATE, CHINA 4-PORT</v>
          </cell>
        </row>
        <row r="1932">
          <cell r="A1932" t="str">
            <v>5200 006A XRAQ</v>
          </cell>
        </row>
        <row r="1933">
          <cell r="A1933" t="str">
            <v>5200 012A XRAQ</v>
          </cell>
        </row>
        <row r="1934">
          <cell r="A1934" t="str">
            <v>5300 024A XRAQ</v>
          </cell>
        </row>
        <row r="1935">
          <cell r="A1935" t="str">
            <v>5201 006A XPAQ</v>
          </cell>
        </row>
        <row r="1936">
          <cell r="A1936" t="str">
            <v>5301 024A XPAQ</v>
          </cell>
        </row>
        <row r="1937">
          <cell r="A1937" t="str">
            <v>5202 006A XHAQ</v>
          </cell>
        </row>
        <row r="1938">
          <cell r="A1938" t="str">
            <v>5202 012A XHAQ</v>
          </cell>
        </row>
        <row r="1939">
          <cell r="A1939" t="str">
            <v>5302 024A XHAQ</v>
          </cell>
        </row>
        <row r="1940">
          <cell r="A1940" t="str">
            <v>INSTAPATCH MP-1U MODULAR PANEL</v>
          </cell>
        </row>
        <row r="1941">
          <cell r="A1941" t="str">
            <v>INSTAPATCH DM-12LC-LS MODULE</v>
          </cell>
        </row>
        <row r="1942">
          <cell r="A1942" t="str">
            <v>INSTAPATCH DM-12SC-LS MODULE</v>
          </cell>
        </row>
        <row r="1943">
          <cell r="A1943" t="str">
            <v>INSTAPATCH DM-12ST-LS MODULE</v>
          </cell>
        </row>
        <row r="1944">
          <cell r="A1944" t="str">
            <v>INSTAPATCH MS-4U MODULAR SHELF</v>
          </cell>
        </row>
        <row r="1945">
          <cell r="A1945" t="str">
            <v>INSTAPATCH DS-96LC-LS HIGH DENSITY SHELF</v>
          </cell>
        </row>
        <row r="1946">
          <cell r="A1946" t="str">
            <v>INSTAPATCH DS-48SC-LC HIGH DENSITY SHELF</v>
          </cell>
        </row>
        <row r="1947">
          <cell r="A1947" t="str">
            <v>5021 006A HXBK</v>
          </cell>
        </row>
        <row r="1948">
          <cell r="A1948" t="str">
            <v>6 FIBER BREAKOUT KIT</v>
          </cell>
        </row>
        <row r="1949">
          <cell r="A1949" t="str">
            <v>12 FIBER BREAKOUT KIT</v>
          </cell>
        </row>
        <row r="1950">
          <cell r="A1950" t="str">
            <v>BLANKING PANEL BLACK 1U</v>
          </cell>
        </row>
        <row r="1951">
          <cell r="A1951" t="str">
            <v>BLANKING PANEL BLACK 1U</v>
          </cell>
        </row>
        <row r="1952">
          <cell r="A1952" t="str">
            <v>CABLE CUTTING CHARGES</v>
          </cell>
        </row>
        <row r="1953">
          <cell r="A1953" t="str">
            <v>GS8MGS-SP BL-WH 015FT</v>
          </cell>
        </row>
        <row r="1954">
          <cell r="A1954" t="str">
            <v>GS8MGS-SN GRAY 025FT</v>
          </cell>
        </row>
        <row r="1955">
          <cell r="A1955" t="str">
            <v>GS8MGS-SN GRAY 033FT</v>
          </cell>
        </row>
        <row r="1956">
          <cell r="A1956" t="str">
            <v>GS8MGS-SN GRAY 050FT</v>
          </cell>
        </row>
        <row r="1957">
          <cell r="A1957" t="str">
            <v>GS8MGS-SN BK-BL 015FT</v>
          </cell>
        </row>
        <row r="1958">
          <cell r="A1958" t="str">
            <v>GS8MGS-SN WH-GR 010FT</v>
          </cell>
        </row>
        <row r="1959">
          <cell r="A1959" t="str">
            <v>GS8MGS-SN WH-GR 033FT</v>
          </cell>
        </row>
        <row r="1960">
          <cell r="A1960" t="str">
            <v>GS8MGS-SN WH-GR 050FT</v>
          </cell>
        </row>
        <row r="1961">
          <cell r="A1961" t="str">
            <v>GS8MGS-SN WH-GR 004MT</v>
          </cell>
        </row>
        <row r="1962">
          <cell r="A1962" t="str">
            <v>GS8MGS-SN WH-GR 005MT</v>
          </cell>
        </row>
        <row r="1963">
          <cell r="A1963" t="str">
            <v>GS8MGS-SN WH-GR 006MT</v>
          </cell>
        </row>
        <row r="1964">
          <cell r="A1964" t="str">
            <v>GS8MGS-SN WH-GR 007MT</v>
          </cell>
        </row>
        <row r="1965">
          <cell r="A1965" t="str">
            <v>GS8MGS-SN WH-GR 008MT</v>
          </cell>
        </row>
        <row r="1966">
          <cell r="A1966" t="str">
            <v>GS8MGS-SN WH-GR 009MT</v>
          </cell>
        </row>
        <row r="1967">
          <cell r="A1967" t="str">
            <v>GS8MGS-SN WH-GR 010MT</v>
          </cell>
        </row>
        <row r="1968">
          <cell r="A1968" t="str">
            <v>GS8MGS-SN WH-GR 011MT</v>
          </cell>
        </row>
        <row r="1969">
          <cell r="A1969" t="str">
            <v>GS8MGS-SN WH-GR 012MT</v>
          </cell>
        </row>
        <row r="1970">
          <cell r="A1970" t="str">
            <v>GS8MGS-SN WH-GR 013MT</v>
          </cell>
        </row>
        <row r="1971">
          <cell r="A1971" t="str">
            <v>GS8MGS-SN WH-GR 014MT</v>
          </cell>
        </row>
        <row r="1972">
          <cell r="A1972" t="str">
            <v>GS8MGS-SN WH-GR 015MT</v>
          </cell>
        </row>
        <row r="1973">
          <cell r="A1973" t="str">
            <v>GS8MGS-SN WH-GR 016MT</v>
          </cell>
        </row>
        <row r="1974">
          <cell r="A1974" t="str">
            <v>GS8MGS-SN WH-GR 017MT</v>
          </cell>
        </row>
        <row r="1975">
          <cell r="A1975" t="str">
            <v>GS8MGS-SN WH-GR 020MT</v>
          </cell>
        </row>
        <row r="1976">
          <cell r="A1976" t="str">
            <v>GS8E BLACK 003FT</v>
          </cell>
        </row>
        <row r="1977">
          <cell r="A1977" t="str">
            <v>GS8E BLACK 007FT</v>
          </cell>
        </row>
        <row r="1978">
          <cell r="A1978" t="str">
            <v>GS8E BLACK 009FT</v>
          </cell>
        </row>
        <row r="1979">
          <cell r="A1979" t="str">
            <v>GS8E BLACK 010FT</v>
          </cell>
        </row>
        <row r="1980">
          <cell r="A1980" t="str">
            <v>GS8E BLACK 015FT</v>
          </cell>
        </row>
        <row r="1981">
          <cell r="A1981" t="str">
            <v>GS8E BLUE 001FT</v>
          </cell>
        </row>
        <row r="1982">
          <cell r="A1982" t="str">
            <v>GS8E BLUE 002FT</v>
          </cell>
        </row>
        <row r="1983">
          <cell r="A1983" t="str">
            <v>GS8E BLUE 003FT</v>
          </cell>
        </row>
        <row r="1984">
          <cell r="A1984" t="str">
            <v>GS8E BLUE 004FT</v>
          </cell>
        </row>
        <row r="1985">
          <cell r="A1985" t="str">
            <v>GS8E BLUE 005FT</v>
          </cell>
        </row>
        <row r="1986">
          <cell r="A1986" t="str">
            <v>GS8E BLUE 006FT</v>
          </cell>
        </row>
        <row r="1987">
          <cell r="A1987" t="str">
            <v>GS8E BLUE 007FT</v>
          </cell>
        </row>
        <row r="1988">
          <cell r="A1988" t="str">
            <v>GS8E BLUE 008FT</v>
          </cell>
        </row>
        <row r="1989">
          <cell r="A1989" t="str">
            <v>GS8E BLUE 009FT</v>
          </cell>
        </row>
        <row r="1990">
          <cell r="A1990" t="str">
            <v>GS8E BLUE 010FT</v>
          </cell>
        </row>
        <row r="1991">
          <cell r="A1991" t="str">
            <v>GS8E BLUE 012FT</v>
          </cell>
        </row>
        <row r="1992">
          <cell r="A1992" t="str">
            <v>GS8E BLUE 014FT</v>
          </cell>
        </row>
        <row r="1993">
          <cell r="A1993" t="str">
            <v>GS8E BLUE 015FT</v>
          </cell>
        </row>
        <row r="1994">
          <cell r="A1994" t="str">
            <v>GS8E BLUE 016FT</v>
          </cell>
        </row>
        <row r="1995">
          <cell r="A1995" t="str">
            <v>GS8E BLUE 019FT</v>
          </cell>
        </row>
        <row r="1996">
          <cell r="A1996" t="str">
            <v>GS8E BLUE 025FT</v>
          </cell>
        </row>
        <row r="1997">
          <cell r="A1997" t="str">
            <v>GS8E BLUE 030FT</v>
          </cell>
        </row>
        <row r="1998">
          <cell r="A1998" t="str">
            <v>GS8E BLUE 033FT</v>
          </cell>
        </row>
        <row r="1999">
          <cell r="A1999" t="str">
            <v>GS8E BLUE 037FT</v>
          </cell>
        </row>
        <row r="2000">
          <cell r="A2000" t="str">
            <v>GS8E BLUE 040FT</v>
          </cell>
        </row>
        <row r="2001">
          <cell r="A2001" t="str">
            <v>GS8E BLUE 050FT</v>
          </cell>
        </row>
        <row r="2002">
          <cell r="A2002" t="str">
            <v>GS8E GRAY 001FT</v>
          </cell>
        </row>
        <row r="2003">
          <cell r="A2003" t="str">
            <v>GS8E GRAY 002FT</v>
          </cell>
        </row>
        <row r="2004">
          <cell r="A2004" t="str">
            <v>GS8E GRAY 003FT</v>
          </cell>
        </row>
        <row r="2005">
          <cell r="A2005" t="str">
            <v>GS8E GRAY 004FT</v>
          </cell>
        </row>
        <row r="2006">
          <cell r="A2006" t="str">
            <v>GS8E GRAY 005FT</v>
          </cell>
        </row>
        <row r="2007">
          <cell r="A2007" t="str">
            <v>GS8E GRAY 006FT</v>
          </cell>
        </row>
        <row r="2008">
          <cell r="A2008" t="str">
            <v>GS8E GRAY 007FT</v>
          </cell>
        </row>
        <row r="2009">
          <cell r="A2009" t="str">
            <v>GS8E GRAY 011FT</v>
          </cell>
        </row>
        <row r="2010">
          <cell r="A2010" t="str">
            <v>GS8E GRAY 012FT</v>
          </cell>
        </row>
        <row r="2011">
          <cell r="A2011" t="str">
            <v>GS8E GRAY 013FT</v>
          </cell>
        </row>
        <row r="2012">
          <cell r="A2012" t="str">
            <v>GS8E GRAY 014FT</v>
          </cell>
        </row>
        <row r="2013">
          <cell r="A2013" t="str">
            <v>GS8E GRAY 015FT</v>
          </cell>
        </row>
        <row r="2014">
          <cell r="A2014" t="str">
            <v>GS8E GRAY 016FT</v>
          </cell>
        </row>
        <row r="2015">
          <cell r="A2015" t="str">
            <v>GS8E GRAY 017FT</v>
          </cell>
        </row>
        <row r="2016">
          <cell r="A2016" t="str">
            <v>GS8E GRAY 018FT</v>
          </cell>
        </row>
        <row r="2017">
          <cell r="A2017" t="str">
            <v>GS8E GRAY 019FT</v>
          </cell>
        </row>
        <row r="2018">
          <cell r="A2018" t="str">
            <v>GS8E GRAY 020FT</v>
          </cell>
        </row>
        <row r="2019">
          <cell r="A2019" t="str">
            <v>GS8E GRAY 021FT</v>
          </cell>
        </row>
        <row r="2020">
          <cell r="A2020" t="str">
            <v>GS8E GRAY 022FT</v>
          </cell>
        </row>
        <row r="2021">
          <cell r="A2021" t="str">
            <v>GS8E GRAY 023FT</v>
          </cell>
        </row>
        <row r="2022">
          <cell r="A2022" t="str">
            <v>GS8E GRAY 024FT</v>
          </cell>
        </row>
        <row r="2023">
          <cell r="A2023" t="str">
            <v>GS8E GRAY 025FT</v>
          </cell>
        </row>
        <row r="2024">
          <cell r="A2024" t="str">
            <v>GS8E GRAY 030FT</v>
          </cell>
        </row>
        <row r="2025">
          <cell r="A2025" t="str">
            <v>GS8E GRAY 033FT</v>
          </cell>
        </row>
        <row r="2026">
          <cell r="A2026" t="str">
            <v>GS8E GRAY 035FT</v>
          </cell>
        </row>
        <row r="2027">
          <cell r="A2027" t="str">
            <v>GS8E GRAY 037FT</v>
          </cell>
        </row>
        <row r="2028">
          <cell r="A2028" t="str">
            <v>GS8E GRAY 040FT</v>
          </cell>
        </row>
        <row r="2029">
          <cell r="A2029" t="str">
            <v>GS8E GRAY 050FT</v>
          </cell>
        </row>
        <row r="2030">
          <cell r="A2030" t="str">
            <v>GS8E GRAY 066FT</v>
          </cell>
        </row>
        <row r="2031">
          <cell r="A2031" t="str">
            <v>GS8E GRAY 075FT</v>
          </cell>
        </row>
        <row r="2032">
          <cell r="A2032" t="str">
            <v>GS8E GRAY 080FT</v>
          </cell>
        </row>
        <row r="2033">
          <cell r="A2033" t="str">
            <v>GS8E GRAY 082FT</v>
          </cell>
        </row>
        <row r="2034">
          <cell r="A2034" t="str">
            <v>GS8E GRAY 100FT</v>
          </cell>
        </row>
        <row r="2035">
          <cell r="A2035" t="str">
            <v>GS8E GRAY 001MT</v>
          </cell>
        </row>
        <row r="2036">
          <cell r="A2036" t="str">
            <v>GS8E GRAY 002MT</v>
          </cell>
        </row>
        <row r="2037">
          <cell r="A2037" t="str">
            <v>GS8E GRAY 003MT</v>
          </cell>
        </row>
        <row r="2038">
          <cell r="A2038" t="str">
            <v>GS8E GRAY 005MT</v>
          </cell>
        </row>
        <row r="2039">
          <cell r="A2039" t="str">
            <v>GS8E GRAY 006MT</v>
          </cell>
        </row>
        <row r="2040">
          <cell r="A2040" t="str">
            <v>GS8E GRAY 007MT</v>
          </cell>
        </row>
        <row r="2041">
          <cell r="A2041" t="str">
            <v>GS8E GRAY 010MT</v>
          </cell>
        </row>
        <row r="2042">
          <cell r="A2042" t="str">
            <v>GS8E GREEN 001FT</v>
          </cell>
        </row>
        <row r="2043">
          <cell r="A2043" t="str">
            <v>GS8E GREEN 002FT</v>
          </cell>
        </row>
        <row r="2044">
          <cell r="A2044" t="str">
            <v>GS8E GREEN 004FT</v>
          </cell>
        </row>
        <row r="2045">
          <cell r="A2045" t="str">
            <v>GS8E GREEN 006FT</v>
          </cell>
        </row>
        <row r="2046">
          <cell r="A2046" t="str">
            <v>GS8E GREEN 008FT</v>
          </cell>
        </row>
        <row r="2047">
          <cell r="A2047" t="str">
            <v>GS8E GREEN 009FT</v>
          </cell>
        </row>
        <row r="2048">
          <cell r="A2048" t="str">
            <v>GS8E GREEN 010FT</v>
          </cell>
        </row>
        <row r="2049">
          <cell r="A2049" t="str">
            <v>GS8E GREEN 012FT</v>
          </cell>
        </row>
        <row r="2050">
          <cell r="A2050" t="str">
            <v>GS8E GREEN 014FT</v>
          </cell>
        </row>
        <row r="2051">
          <cell r="A2051" t="str">
            <v>GS8E GREEN 019FT</v>
          </cell>
        </row>
        <row r="2052">
          <cell r="A2052" t="str">
            <v>GS8E GREEN 030FT</v>
          </cell>
        </row>
        <row r="2053">
          <cell r="A2053" t="str">
            <v>GS8E GREEN 037FT</v>
          </cell>
        </row>
        <row r="2054">
          <cell r="A2054" t="str">
            <v>GS8E GREEN 040FT</v>
          </cell>
        </row>
        <row r="2055">
          <cell r="A2055" t="str">
            <v>GS8E GREEN 050FT</v>
          </cell>
        </row>
        <row r="2056">
          <cell r="A2056" t="str">
            <v>GS8E GREEN 100FT</v>
          </cell>
        </row>
        <row r="2057">
          <cell r="A2057" t="str">
            <v>GS8E IVORY 001FT</v>
          </cell>
        </row>
        <row r="2058">
          <cell r="A2058" t="str">
            <v>GS8E IVORY 002FT</v>
          </cell>
        </row>
        <row r="2059">
          <cell r="A2059" t="str">
            <v>GS8E IVORY 003FT</v>
          </cell>
        </row>
        <row r="2060">
          <cell r="A2060" t="str">
            <v>GS8E IVORY 004FT</v>
          </cell>
        </row>
        <row r="2061">
          <cell r="A2061" t="str">
            <v>GS8E IVORY 005FT</v>
          </cell>
        </row>
        <row r="2062">
          <cell r="A2062" t="str">
            <v>GS8E IVORY 006FT</v>
          </cell>
        </row>
        <row r="2063">
          <cell r="A2063" t="str">
            <v>GS8E IVORY 007FT</v>
          </cell>
        </row>
        <row r="2064">
          <cell r="A2064" t="str">
            <v>GS8E IVORY 008FT</v>
          </cell>
        </row>
        <row r="2065">
          <cell r="A2065" t="str">
            <v>GS8E IVORY 009FT</v>
          </cell>
        </row>
        <row r="2066">
          <cell r="A2066" t="str">
            <v>GS8E IVORY 010FT</v>
          </cell>
        </row>
        <row r="2067">
          <cell r="A2067" t="str">
            <v>GS8E IVORY 012FT</v>
          </cell>
        </row>
        <row r="2068">
          <cell r="A2068" t="str">
            <v>GS8E IVORY 014FT</v>
          </cell>
        </row>
        <row r="2069">
          <cell r="A2069" t="str">
            <v>GS8E IVORY 015FT</v>
          </cell>
        </row>
        <row r="2070">
          <cell r="A2070" t="str">
            <v>GS8E IVORY 019FT</v>
          </cell>
        </row>
        <row r="2071">
          <cell r="A2071" t="str">
            <v>GS8E IVORY 025FT</v>
          </cell>
        </row>
        <row r="2072">
          <cell r="A2072" t="str">
            <v>GS8E IVORY 030FT</v>
          </cell>
        </row>
        <row r="2073">
          <cell r="A2073" t="str">
            <v>GS8E IVORY 037FT</v>
          </cell>
        </row>
        <row r="2074">
          <cell r="A2074" t="str">
            <v>GS8E IVORY 040FT</v>
          </cell>
        </row>
        <row r="2075">
          <cell r="A2075" t="str">
            <v>GS8E IVORY 050FT</v>
          </cell>
        </row>
        <row r="2076">
          <cell r="A2076" t="str">
            <v>GS8E ORANGE 001FT</v>
          </cell>
        </row>
        <row r="2077">
          <cell r="A2077" t="str">
            <v>GS8E ORANGE 002FT</v>
          </cell>
        </row>
        <row r="2078">
          <cell r="A2078" t="str">
            <v>GS8E ORANGE 004FT</v>
          </cell>
        </row>
        <row r="2079">
          <cell r="A2079" t="str">
            <v>GS8E ORANGE 006FT</v>
          </cell>
        </row>
        <row r="2080">
          <cell r="A2080" t="str">
            <v>GS8E ORANGE 008FT</v>
          </cell>
        </row>
        <row r="2081">
          <cell r="A2081" t="str">
            <v>GS8E ORANGE 009FT</v>
          </cell>
        </row>
        <row r="2082">
          <cell r="A2082" t="str">
            <v>GS8E ORANGE 010FT</v>
          </cell>
        </row>
        <row r="2083">
          <cell r="A2083" t="str">
            <v>GS8E ORANGE 014FT</v>
          </cell>
        </row>
        <row r="2084">
          <cell r="A2084" t="str">
            <v>GS8E ORANGE 019FT</v>
          </cell>
        </row>
        <row r="2085">
          <cell r="A2085" t="str">
            <v>GS8E ORANGE 050FT</v>
          </cell>
        </row>
        <row r="2086">
          <cell r="A2086" t="str">
            <v>GS8E RED 001FT</v>
          </cell>
        </row>
        <row r="2087">
          <cell r="A2087" t="str">
            <v>GS8E RED 002FT</v>
          </cell>
        </row>
        <row r="2088">
          <cell r="A2088" t="str">
            <v>GS8E RED 004FT</v>
          </cell>
        </row>
        <row r="2089">
          <cell r="A2089" t="str">
            <v>GS8E RED 006FT</v>
          </cell>
        </row>
        <row r="2090">
          <cell r="A2090" t="str">
            <v>GS8E RED 008FT</v>
          </cell>
        </row>
        <row r="2091">
          <cell r="A2091" t="str">
            <v>GS8E RED 009FT</v>
          </cell>
        </row>
        <row r="2092">
          <cell r="A2092" t="str">
            <v>GS8E RED 010FT</v>
          </cell>
        </row>
        <row r="2093">
          <cell r="A2093" t="str">
            <v>GS8E RED 014FT</v>
          </cell>
        </row>
        <row r="2094">
          <cell r="A2094" t="str">
            <v>GS8E RED 019FT</v>
          </cell>
        </row>
        <row r="2095">
          <cell r="A2095" t="str">
            <v>GS8E RED 030FT</v>
          </cell>
        </row>
        <row r="2096">
          <cell r="A2096" t="str">
            <v>GS8E RED 037FT</v>
          </cell>
        </row>
        <row r="2097">
          <cell r="A2097" t="str">
            <v>GS8E RED 040FT</v>
          </cell>
        </row>
        <row r="2098">
          <cell r="A2098" t="str">
            <v>GS8E RED 050FT</v>
          </cell>
        </row>
        <row r="2099">
          <cell r="A2099" t="str">
            <v>GS8E WHITE 009FT</v>
          </cell>
        </row>
        <row r="2100">
          <cell r="A2100" t="str">
            <v>GS8E WHITE 010FT</v>
          </cell>
        </row>
        <row r="2101">
          <cell r="A2101" t="str">
            <v>GS8E WHITE 016FT</v>
          </cell>
        </row>
        <row r="2102">
          <cell r="A2102" t="str">
            <v>GS8E YELLOW 001FT</v>
          </cell>
        </row>
        <row r="2103">
          <cell r="A2103" t="str">
            <v>GS8E YELLOW 002FT</v>
          </cell>
        </row>
        <row r="2104">
          <cell r="A2104" t="str">
            <v>GS8E YELLOW 004FT</v>
          </cell>
        </row>
        <row r="2105">
          <cell r="A2105" t="str">
            <v>GS8E YELLOW 006FT</v>
          </cell>
        </row>
        <row r="2106">
          <cell r="A2106" t="str">
            <v>GS8E YELLOW 008FT</v>
          </cell>
        </row>
        <row r="2107">
          <cell r="A2107" t="str">
            <v>GS8E YELLOW 009FT</v>
          </cell>
        </row>
        <row r="2108">
          <cell r="A2108" t="str">
            <v>GS8E YELLOW 010FT</v>
          </cell>
        </row>
        <row r="2109">
          <cell r="A2109" t="str">
            <v>GS8E YELLOW 012FT</v>
          </cell>
        </row>
        <row r="2110">
          <cell r="A2110" t="str">
            <v>GS8E YELLOW 014FT</v>
          </cell>
        </row>
        <row r="2111">
          <cell r="A2111" t="str">
            <v>GS8E YELLOW 016FT</v>
          </cell>
        </row>
        <row r="2112">
          <cell r="A2112" t="str">
            <v>GS8E YELLOW 019FT</v>
          </cell>
        </row>
        <row r="2113">
          <cell r="A2113" t="str">
            <v>GS8E YELLOW 030FT</v>
          </cell>
        </row>
        <row r="2114">
          <cell r="A2114" t="str">
            <v>GS8E YELLOW 032FT</v>
          </cell>
        </row>
        <row r="2115">
          <cell r="A2115" t="str">
            <v>GS8E YELLOW 037FT</v>
          </cell>
        </row>
        <row r="2116">
          <cell r="A2116" t="str">
            <v>GS8E YELLOW 040FT</v>
          </cell>
        </row>
        <row r="2117">
          <cell r="A2117" t="str">
            <v>GS8E YELLOW 050FT</v>
          </cell>
        </row>
        <row r="2118">
          <cell r="A2118" t="str">
            <v>GS8E YELLOW 098FT</v>
          </cell>
        </row>
        <row r="2119">
          <cell r="A2119" t="str">
            <v>GS8E YELLOW 100FT</v>
          </cell>
        </row>
        <row r="2120">
          <cell r="A2120" t="str">
            <v>GS8E SABLE 001FT</v>
          </cell>
        </row>
        <row r="2121">
          <cell r="A2121" t="str">
            <v>GS8E SABLE 002FT</v>
          </cell>
        </row>
        <row r="2122">
          <cell r="A2122" t="str">
            <v>GS8E SABLE 003FT</v>
          </cell>
        </row>
        <row r="2123">
          <cell r="A2123" t="str">
            <v>GS8E SABLE 004FT</v>
          </cell>
        </row>
        <row r="2124">
          <cell r="A2124" t="str">
            <v>GS8E SABLE 005FT</v>
          </cell>
        </row>
        <row r="2125">
          <cell r="A2125" t="str">
            <v>GS8E SABLE 006FT</v>
          </cell>
        </row>
        <row r="2126">
          <cell r="A2126" t="str">
            <v>GS8E SABLE 007FT</v>
          </cell>
        </row>
        <row r="2127">
          <cell r="A2127" t="str">
            <v>GS8E SABLE 008FT</v>
          </cell>
        </row>
        <row r="2128">
          <cell r="A2128" t="str">
            <v>GS8E SABLE 009FT</v>
          </cell>
        </row>
        <row r="2129">
          <cell r="A2129" t="str">
            <v>GS8E SABLE 010FT</v>
          </cell>
        </row>
        <row r="2130">
          <cell r="A2130" t="str">
            <v>GS8E SABLE 014FT</v>
          </cell>
        </row>
        <row r="2131">
          <cell r="A2131" t="str">
            <v>GS8E SABLE 015FT</v>
          </cell>
        </row>
        <row r="2132">
          <cell r="A2132" t="str">
            <v>GS8E SABLE 019FT</v>
          </cell>
        </row>
        <row r="2133">
          <cell r="A2133" t="str">
            <v>GS8E SABLE 025FT</v>
          </cell>
        </row>
        <row r="2134">
          <cell r="A2134" t="str">
            <v>GS8E SABLE 050FT</v>
          </cell>
        </row>
        <row r="2135">
          <cell r="A2135" t="str">
            <v>GS8E SABLE 100FT</v>
          </cell>
        </row>
        <row r="2136">
          <cell r="A2136" t="str">
            <v>GS8E LILAC 001FT</v>
          </cell>
        </row>
        <row r="2137">
          <cell r="A2137" t="str">
            <v>GS8E LILAC 002FT</v>
          </cell>
        </row>
        <row r="2138">
          <cell r="A2138" t="str">
            <v>GigaSpeed XL 3ft (GS8E LILAC 003FT</v>
          </cell>
        </row>
        <row r="2139">
          <cell r="A2139" t="str">
            <v>GS8E LILAC 004FT</v>
          </cell>
        </row>
        <row r="2140">
          <cell r="A2140" t="str">
            <v>Gi9gaSpeed XL 5ft ( GS8E LILAC 005FT</v>
          </cell>
        </row>
        <row r="2141">
          <cell r="A2141" t="str">
            <v>GS8E LILAC 006FT</v>
          </cell>
        </row>
        <row r="2142">
          <cell r="A2142" t="str">
            <v>GigaSpeed XL 7ft ( GS8E LILAC 007FT</v>
          </cell>
        </row>
        <row r="2143">
          <cell r="A2143" t="str">
            <v>GS8E LILAC 008FT</v>
          </cell>
        </row>
        <row r="2144">
          <cell r="A2144" t="str">
            <v>GS8E LILAC 009FT</v>
          </cell>
        </row>
        <row r="2145">
          <cell r="A2145" t="str">
            <v>GS8E LILAC 010FT</v>
          </cell>
        </row>
        <row r="2146">
          <cell r="A2146" t="str">
            <v>GS8E LILAC 012FT</v>
          </cell>
        </row>
        <row r="2147">
          <cell r="A2147" t="str">
            <v>GS8E LILAC 014FT</v>
          </cell>
        </row>
        <row r="2148">
          <cell r="A2148" t="str">
            <v>GigaSpeed XL 15ft ( GS8E LILAC 015FT</v>
          </cell>
        </row>
        <row r="2149">
          <cell r="A2149" t="str">
            <v>GS8E LILAC 019FT</v>
          </cell>
        </row>
        <row r="2150">
          <cell r="A2150" t="str">
            <v>GigaSpeed XL 25 ft (GS8E LILAC 025FT</v>
          </cell>
        </row>
        <row r="2151">
          <cell r="A2151" t="str">
            <v>GS8E LILAC 050FT</v>
          </cell>
        </row>
        <row r="2152">
          <cell r="A2152" t="str">
            <v>GS8E SLATE 003FT</v>
          </cell>
        </row>
        <row r="2153">
          <cell r="A2153" t="str">
            <v>GS8E DARK BLUE 003FT</v>
          </cell>
        </row>
        <row r="2154">
          <cell r="A2154" t="str">
            <v>GS8EN BLACK 001FT</v>
          </cell>
        </row>
        <row r="2155">
          <cell r="A2155" t="str">
            <v>GigaSpeed XL 7ft ( GS8EN BLACK 007FT</v>
          </cell>
        </row>
        <row r="2156">
          <cell r="A2156" t="str">
            <v>GS8EN BLACK 010FT</v>
          </cell>
        </row>
        <row r="2157">
          <cell r="A2157" t="str">
            <v>GigaSpeed XL 25ft ( GS8EN BLACK 025FT</v>
          </cell>
        </row>
        <row r="2158">
          <cell r="A2158" t="str">
            <v>GigaSpeed XL 3ft ( GS8EN BLUE 003FT</v>
          </cell>
        </row>
        <row r="2159">
          <cell r="A2159" t="str">
            <v>GigaSpeed XL 7ft ( GS8EN BLUE 007FT</v>
          </cell>
        </row>
        <row r="2160">
          <cell r="A2160" t="str">
            <v>GS8EN BLUE 010FT</v>
          </cell>
        </row>
        <row r="2161">
          <cell r="A2161" t="str">
            <v>GigaSpeed XL 14ft  (GS8EN BLUE 014FT</v>
          </cell>
        </row>
        <row r="2162">
          <cell r="A2162" t="str">
            <v>GS8EN BLUE 030FT</v>
          </cell>
        </row>
        <row r="2163">
          <cell r="A2163" t="str">
            <v>GS8EN BLUE 035FT</v>
          </cell>
        </row>
        <row r="2164">
          <cell r="A2164" t="str">
            <v>GigaSpeed SL 3ft ( GS8EN GRAY 003FT</v>
          </cell>
        </row>
        <row r="2165">
          <cell r="A2165" t="str">
            <v>GS8EN GRAY 005FT</v>
          </cell>
        </row>
        <row r="2166">
          <cell r="A2166" t="str">
            <v>GigaSpeed XL 7ft ( GS8EN GRAY 007FT</v>
          </cell>
        </row>
        <row r="2167">
          <cell r="A2167" t="str">
            <v>GS8EN GRAY 009FT</v>
          </cell>
        </row>
        <row r="2168">
          <cell r="A2168" t="str">
            <v>GS8EN GRAY 010FT</v>
          </cell>
        </row>
        <row r="2169">
          <cell r="A2169" t="str">
            <v>GS8EN GRAY 014FT</v>
          </cell>
        </row>
        <row r="2170">
          <cell r="A2170" t="str">
            <v>GigaSpeeed XK 15ft ( GS8EN GRAY 015FT</v>
          </cell>
        </row>
        <row r="2171">
          <cell r="A2171" t="str">
            <v>GS8EN GRAY 019FT</v>
          </cell>
        </row>
        <row r="2172">
          <cell r="A2172" t="str">
            <v>GS8EN GRAY 020FT</v>
          </cell>
        </row>
        <row r="2173">
          <cell r="A2173" t="str">
            <v>GigaSpeed XL 25ft ( GS8EN GRAY 025FT</v>
          </cell>
        </row>
        <row r="2174">
          <cell r="A2174" t="str">
            <v>GS8EN GRAY 003MT</v>
          </cell>
        </row>
        <row r="2175">
          <cell r="A2175" t="str">
            <v>GS8EN GRAY 005MT</v>
          </cell>
        </row>
        <row r="2176">
          <cell r="A2176" t="str">
            <v>GS8EN GREEN 001FT</v>
          </cell>
        </row>
        <row r="2177">
          <cell r="A2177" t="str">
            <v>GS8EN GREEN 002FT</v>
          </cell>
        </row>
        <row r="2178">
          <cell r="A2178" t="str">
            <v>GgaSpeec  XL 3ft (GS8EN GREEN 003FT</v>
          </cell>
        </row>
        <row r="2179">
          <cell r="A2179" t="str">
            <v>GS8EN GREEN 004FT</v>
          </cell>
        </row>
        <row r="2180">
          <cell r="A2180" t="str">
            <v>GigaSpeed XL 5ft ( GS8EN GREEN 005FT</v>
          </cell>
        </row>
        <row r="2181">
          <cell r="A2181" t="str">
            <v>GigaSpeed XL 7ft ( GS8EN GREEN 007FT</v>
          </cell>
        </row>
        <row r="2182">
          <cell r="A2182" t="str">
            <v>GS8EN GREEN 009FT</v>
          </cell>
        </row>
        <row r="2183">
          <cell r="A2183" t="str">
            <v>GS8EN GREEN 010FT</v>
          </cell>
        </row>
        <row r="2184">
          <cell r="A2184" t="str">
            <v>GS8EN GREEN 020FT</v>
          </cell>
        </row>
        <row r="2185">
          <cell r="A2185" t="str">
            <v>GigaSpeed XL 25ft ( GS8EN GREEN 025FT</v>
          </cell>
        </row>
        <row r="2186">
          <cell r="A2186" t="str">
            <v>GS8EN GREEN 050FT</v>
          </cell>
        </row>
        <row r="2187">
          <cell r="A2187" t="str">
            <v>GS8EN IVORY 010FT</v>
          </cell>
        </row>
        <row r="2188">
          <cell r="A2188" t="str">
            <v>GS8EN ORANGE 004FT</v>
          </cell>
        </row>
        <row r="2189">
          <cell r="A2189" t="str">
            <v>GS8EN ORANGE 007FT</v>
          </cell>
        </row>
        <row r="2190">
          <cell r="A2190" t="str">
            <v>GS8EN ORANGE 014FT</v>
          </cell>
        </row>
        <row r="2191">
          <cell r="A2191" t="str">
            <v>GS8EN RED 001FT</v>
          </cell>
        </row>
        <row r="2192">
          <cell r="A2192" t="str">
            <v>GS8EN RED 002FT</v>
          </cell>
        </row>
        <row r="2193">
          <cell r="A2193" t="str">
            <v>GS8EN RED 004FT</v>
          </cell>
        </row>
        <row r="2194">
          <cell r="A2194" t="str">
            <v>GS8EN RED 009FT</v>
          </cell>
        </row>
        <row r="2195">
          <cell r="A2195" t="str">
            <v>GS8EN RED 010FT</v>
          </cell>
        </row>
        <row r="2196">
          <cell r="A2196" t="str">
            <v>GS8EN RED 018FT</v>
          </cell>
        </row>
        <row r="2197">
          <cell r="A2197" t="str">
            <v>GS8EN RED 019FT</v>
          </cell>
        </row>
        <row r="2198">
          <cell r="A2198" t="str">
            <v>GS8EN RED 020FT</v>
          </cell>
        </row>
        <row r="2199">
          <cell r="A2199" t="str">
            <v>GS8EN RED 026FT</v>
          </cell>
        </row>
        <row r="2200">
          <cell r="A2200" t="str">
            <v>GS8EN RED 030FT</v>
          </cell>
        </row>
        <row r="2201">
          <cell r="A2201" t="str">
            <v>GS8EN RED 050FT</v>
          </cell>
        </row>
        <row r="2202">
          <cell r="A2202" t="str">
            <v>GS8EN YELLOW 002FT</v>
          </cell>
        </row>
        <row r="2203">
          <cell r="A2203" t="str">
            <v>GS8EN YELLOW 003FT</v>
          </cell>
        </row>
        <row r="2204">
          <cell r="A2204" t="str">
            <v>GS8EN YELLOW 005FT</v>
          </cell>
        </row>
        <row r="2205">
          <cell r="A2205" t="str">
            <v>GS8EN YELLOW 007FT</v>
          </cell>
        </row>
        <row r="2206">
          <cell r="A2206" t="str">
            <v>GS8EN YELLOW 010FT</v>
          </cell>
        </row>
        <row r="2207">
          <cell r="A2207" t="str">
            <v>GS8EN YELLOW 015FT</v>
          </cell>
        </row>
        <row r="2208">
          <cell r="A2208" t="str">
            <v>GS8EN YELLOW 026FT</v>
          </cell>
        </row>
        <row r="2209">
          <cell r="A2209" t="str">
            <v>GS8L LSZH BLUE 050FT</v>
          </cell>
        </row>
        <row r="2210">
          <cell r="A2210" t="str">
            <v>GS8L LSZH BLUE 100FT</v>
          </cell>
        </row>
        <row r="2211">
          <cell r="A2211" t="str">
            <v>GS8L LSZH GRAY 010FT</v>
          </cell>
        </row>
        <row r="2212">
          <cell r="A2212" t="str">
            <v>GS8L LSZH GRAY 020FT</v>
          </cell>
        </row>
        <row r="2213">
          <cell r="A2213" t="str">
            <v>GS8L LSZH GRAY 033FT</v>
          </cell>
        </row>
        <row r="2214">
          <cell r="A2214" t="str">
            <v>GS8L LSZH WHITE 005FT</v>
          </cell>
        </row>
        <row r="2215">
          <cell r="A2215" t="str">
            <v>GS8L LSZH WHITE 009FT</v>
          </cell>
        </row>
        <row r="2216">
          <cell r="A2216" t="str">
            <v>GS8L LSZH WHITE 010FT</v>
          </cell>
        </row>
        <row r="2217">
          <cell r="A2217" t="str">
            <v>GS8L LSZH WHITE 040FT</v>
          </cell>
        </row>
        <row r="2218">
          <cell r="A2218" t="str">
            <v>GS8L LSZH WHITE 060FT</v>
          </cell>
        </row>
        <row r="2219">
          <cell r="A2219" t="str">
            <v>GS8L LSZH WHITE 080FT</v>
          </cell>
        </row>
        <row r="2220">
          <cell r="A2220" t="str">
            <v>GS8L LSZH WHITE 100FT</v>
          </cell>
        </row>
        <row r="2221">
          <cell r="A2221" t="str">
            <v>GS8L LSZH WHITE 020MT</v>
          </cell>
        </row>
        <row r="2222">
          <cell r="A2222" t="str">
            <v>GS8L LSZH WHITE 028MT</v>
          </cell>
        </row>
        <row r="2223">
          <cell r="A2223" t="str">
            <v>GS8L LSZH WHITE 040MT</v>
          </cell>
        </row>
        <row r="2224">
          <cell r="A2224" t="str">
            <v>GS8L LSZH WHITE 048MT</v>
          </cell>
        </row>
        <row r="2225">
          <cell r="A2225" t="str">
            <v>GS8L LSZH WHITE 052MT</v>
          </cell>
        </row>
        <row r="2226">
          <cell r="A2226" t="str">
            <v>GS8L LSZH WHITE 060MT</v>
          </cell>
        </row>
        <row r="2227">
          <cell r="A2227" t="str">
            <v>GS8L LSZH WHITE 078MT</v>
          </cell>
        </row>
        <row r="2228">
          <cell r="A2228" t="str">
            <v>GS8E SPD GRAY 003FT</v>
          </cell>
        </row>
        <row r="2229">
          <cell r="A2229" t="str">
            <v>GS8E SPD GRAY 007FT</v>
          </cell>
        </row>
        <row r="2230">
          <cell r="A2230" t="str">
            <v>GS8E-SND BLUE 050FT</v>
          </cell>
        </row>
        <row r="2231">
          <cell r="A2231" t="str">
            <v>GS8E-SND GRAY 015FT</v>
          </cell>
        </row>
        <row r="2232">
          <cell r="A2232" t="str">
            <v>GS8E-SND GRAY 025FT</v>
          </cell>
        </row>
        <row r="2233">
          <cell r="A2233" t="str">
            <v>GS8E-SND GRAY 050FT</v>
          </cell>
        </row>
        <row r="2234">
          <cell r="A2234" t="str">
            <v>GS8E-SND GRAY 075FT</v>
          </cell>
        </row>
        <row r="2235">
          <cell r="A2235" t="str">
            <v>GS8E-SND GRAY 100FT</v>
          </cell>
        </row>
        <row r="2236">
          <cell r="A2236" t="str">
            <v>GS8E-SND GRAY 200FT</v>
          </cell>
        </row>
        <row r="2237">
          <cell r="A2237" t="str">
            <v>GS8E-SND GRAY 300FT</v>
          </cell>
        </row>
        <row r="2238">
          <cell r="A2238" t="str">
            <v>GS8E-SND GRAY 070MT</v>
          </cell>
        </row>
        <row r="2239">
          <cell r="A2239" t="str">
            <v>GS8E-SND GRAY 080MT</v>
          </cell>
        </row>
        <row r="2240">
          <cell r="A2240" t="str">
            <v>GS8H LSZH WHITE 003FT</v>
          </cell>
        </row>
        <row r="2241">
          <cell r="A2241" t="str">
            <v>GS8H LSZH WHITE 004FT</v>
          </cell>
        </row>
        <row r="2242">
          <cell r="A2242" t="str">
            <v>GS8H LSZH WHITE 005FT</v>
          </cell>
        </row>
        <row r="2243">
          <cell r="A2243" t="str">
            <v>GS8H LSZH WHITE 007FT</v>
          </cell>
        </row>
        <row r="2244">
          <cell r="A2244" t="str">
            <v>GS8H LSZH WHITE 009FT</v>
          </cell>
        </row>
        <row r="2245">
          <cell r="A2245" t="str">
            <v>GS8H LSZH WHITE 010FT</v>
          </cell>
        </row>
        <row r="2246">
          <cell r="A2246" t="str">
            <v>GS8H LSZH WHITE 015FT</v>
          </cell>
        </row>
        <row r="2247">
          <cell r="A2247" t="str">
            <v>GS8H LSZH WHITE 019FT</v>
          </cell>
        </row>
        <row r="2248">
          <cell r="A2248" t="str">
            <v>GS8H LSZH WHITE 025FT</v>
          </cell>
        </row>
        <row r="2249">
          <cell r="A2249" t="str">
            <v>GS8H LSZH WHITE 050FT</v>
          </cell>
        </row>
        <row r="2250">
          <cell r="A2250" t="str">
            <v>GS8H LSZH WHITE 100FT</v>
          </cell>
        </row>
        <row r="2251">
          <cell r="A2251" t="str">
            <v>GS8H LSZH WHITE 001MT</v>
          </cell>
        </row>
        <row r="2252">
          <cell r="A2252" t="str">
            <v>GS8H LSZH WHITE 002MT</v>
          </cell>
        </row>
        <row r="2253">
          <cell r="A2253" t="str">
            <v>GS8H LSZH WHITE 003MT</v>
          </cell>
        </row>
        <row r="2254">
          <cell r="A2254" t="str">
            <v>GS8H LSZH WHITE 005MT</v>
          </cell>
        </row>
        <row r="2255">
          <cell r="A2255" t="str">
            <v>GS8H LSZH WHITE 007MT</v>
          </cell>
        </row>
        <row r="2256">
          <cell r="A2256" t="str">
            <v>GS8H LSZH WHITE 010MT</v>
          </cell>
        </row>
        <row r="2257">
          <cell r="A2257" t="str">
            <v>GS8H LSZH WHITE 015MT</v>
          </cell>
        </row>
        <row r="2258">
          <cell r="A2258" t="str">
            <v>GS117-GRAY-015FT</v>
          </cell>
        </row>
        <row r="2259">
          <cell r="A2259" t="str">
            <v>GS117-GRAY-030FT</v>
          </cell>
        </row>
        <row r="2260">
          <cell r="A2260" t="str">
            <v>GS117-GRAY-050FT</v>
          </cell>
        </row>
        <row r="2261">
          <cell r="A2261" t="str">
            <v>GS117 GRAY 060FT</v>
          </cell>
        </row>
        <row r="2262">
          <cell r="A2262" t="str">
            <v>GS117-GRAY-100FT</v>
          </cell>
        </row>
        <row r="2263">
          <cell r="A2263" t="str">
            <v>GS117 GRAY 010MT</v>
          </cell>
        </row>
        <row r="2264">
          <cell r="A2264" t="str">
            <v>GS117 GRAY 020MT</v>
          </cell>
        </row>
        <row r="2265">
          <cell r="A2265" t="str">
            <v>GS117 GRAY 025MT</v>
          </cell>
        </row>
        <row r="2266">
          <cell r="A2266" t="str">
            <v>GS8E-SN BLUE 050FT</v>
          </cell>
        </row>
        <row r="2267">
          <cell r="A2267" t="str">
            <v>GS8E-SN GRAY 010FT</v>
          </cell>
        </row>
        <row r="2268">
          <cell r="A2268" t="str">
            <v>GS8E-SN GRAY 050FT</v>
          </cell>
        </row>
        <row r="2269">
          <cell r="A2269" t="str">
            <v>GS8E-SN GRAY 010MT</v>
          </cell>
        </row>
        <row r="2270">
          <cell r="A2270" t="str">
            <v>GS8E-SN GRAY 025MT</v>
          </cell>
        </row>
        <row r="2271">
          <cell r="A2271" t="str">
            <v>GS8E-SN GRAY 030MT</v>
          </cell>
        </row>
        <row r="2272">
          <cell r="A2272" t="str">
            <v>1PR VP-RJ45 GRAY 007FT</v>
          </cell>
        </row>
        <row r="2273">
          <cell r="A2273" t="str">
            <v>1PR VP-RJ45 GRAY 010FT</v>
          </cell>
        </row>
        <row r="2274">
          <cell r="A2274" t="str">
            <v>1PR VP-RJ45 GRAY 020FT</v>
          </cell>
        </row>
        <row r="2275">
          <cell r="A2275" t="str">
            <v>1PR VP-RJ45 GRAY 025FT</v>
          </cell>
        </row>
        <row r="2276">
          <cell r="A2276" t="str">
            <v>119VP8-GS3-A GRAY 003FT</v>
          </cell>
        </row>
        <row r="2277">
          <cell r="A2277" t="str">
            <v>119VP8-GS3-A GRAY 005FT</v>
          </cell>
        </row>
        <row r="2278">
          <cell r="A2278" t="str">
            <v>119VP8-GS3-A GRAY 007FT</v>
          </cell>
        </row>
        <row r="2279">
          <cell r="A2279" t="str">
            <v>119VP8-GS3-A GRAY 009FT</v>
          </cell>
        </row>
        <row r="2280">
          <cell r="A2280" t="str">
            <v>119VP8-GS3-A GRAY 015FT</v>
          </cell>
        </row>
        <row r="2281">
          <cell r="A2281" t="str">
            <v>119VP8-GS3-A GRAY 025FT</v>
          </cell>
        </row>
        <row r="2282">
          <cell r="A2282" t="str">
            <v>119VP8-GS3-A GREEN 003FT</v>
          </cell>
        </row>
        <row r="2283">
          <cell r="A2283" t="str">
            <v>119VP8-GS3-A GREEN 004FT</v>
          </cell>
        </row>
        <row r="2284">
          <cell r="A2284" t="str">
            <v>119VP8-GS3-A GREEN 005FT</v>
          </cell>
        </row>
        <row r="2285">
          <cell r="A2285" t="str">
            <v>119VP8-GS3-A GREEN 007FT</v>
          </cell>
        </row>
        <row r="2286">
          <cell r="A2286" t="str">
            <v>119VP8-GS3-A RED 003FT</v>
          </cell>
        </row>
        <row r="2287">
          <cell r="A2287" t="str">
            <v>119VP8-GS3-A RED 005FT</v>
          </cell>
        </row>
        <row r="2288">
          <cell r="A2288" t="str">
            <v>119VP8-GS3-A RED 025FT</v>
          </cell>
        </row>
        <row r="2289">
          <cell r="A2289" t="str">
            <v>119VP8-GS3-B GRAY 005FT</v>
          </cell>
        </row>
        <row r="2290">
          <cell r="A2290" t="str">
            <v>119VP8-GS3-B GRAY 009FT</v>
          </cell>
        </row>
        <row r="2291">
          <cell r="A2291" t="str">
            <v>119VP8-GS3-B GRAY 012FT</v>
          </cell>
        </row>
        <row r="2292">
          <cell r="A2292" t="str">
            <v>119VP8-GS3-B GRAY 018FT</v>
          </cell>
        </row>
        <row r="2293">
          <cell r="A2293" t="str">
            <v>119VP8-GS3-B GRAY 030FT</v>
          </cell>
        </row>
        <row r="2294">
          <cell r="A2294" t="str">
            <v>119VP8-GS3-B GRAY 033FT</v>
          </cell>
        </row>
        <row r="2295">
          <cell r="A2295" t="str">
            <v>119VP8-GS3-B GRAY 050FT</v>
          </cell>
        </row>
        <row r="2296">
          <cell r="A2296" t="str">
            <v>119VP8-GS3-B GRAY 066FT</v>
          </cell>
        </row>
        <row r="2297">
          <cell r="A2297" t="str">
            <v>119VP8-GS3-B ORANGE 005FT</v>
          </cell>
        </row>
        <row r="2298">
          <cell r="A2298" t="str">
            <v>119VP8-GS3-B ORANGE 009FT</v>
          </cell>
        </row>
        <row r="2299">
          <cell r="A2299" t="str">
            <v>119VP8-GS3-B ORANGE 012FT</v>
          </cell>
        </row>
        <row r="2300">
          <cell r="A2300" t="str">
            <v>119VP8-GS3-B YELLOW 009FT</v>
          </cell>
        </row>
        <row r="2301">
          <cell r="A2301" t="str">
            <v>119VP8-GS3-B YELLOW 12FT</v>
          </cell>
        </row>
        <row r="2302">
          <cell r="A2302" t="str">
            <v>119VP8-GS3-B LILAC 009FT</v>
          </cell>
        </row>
        <row r="2303">
          <cell r="A2303" t="str">
            <v>119VP8-GS3-B LILAC 012FT</v>
          </cell>
        </row>
        <row r="2304">
          <cell r="A2304" t="str">
            <v>119P8VP-EN GRAY 003FT</v>
          </cell>
        </row>
        <row r="2305">
          <cell r="A2305" t="str">
            <v>119P8VP-EN GRAY 004FT</v>
          </cell>
        </row>
        <row r="2306">
          <cell r="A2306" t="str">
            <v>119P8VP-EN GRAY 005FT</v>
          </cell>
        </row>
        <row r="2307">
          <cell r="A2307" t="str">
            <v>119P8VP-EN GRAY 007FT</v>
          </cell>
        </row>
        <row r="2308">
          <cell r="A2308" t="str">
            <v>VP TO UNTERM W/1071E GRAY 050FT</v>
          </cell>
        </row>
        <row r="2309">
          <cell r="A2309" t="str">
            <v>VP TO UNTERM W/1071E GRAY 066FT</v>
          </cell>
        </row>
        <row r="2310">
          <cell r="A2310" t="str">
            <v>VP TO UNTERM W/1071E GRAY 100FT</v>
          </cell>
        </row>
        <row r="2311">
          <cell r="A2311" t="str">
            <v>110VP8-GS3-B GRAY 002FT</v>
          </cell>
        </row>
        <row r="2312">
          <cell r="A2312" t="str">
            <v>110VP8-GS3-B GRAY 004FT</v>
          </cell>
        </row>
        <row r="2313">
          <cell r="A2313" t="str">
            <v>110VP8-GS3-B GRAY 006FT</v>
          </cell>
        </row>
        <row r="2314">
          <cell r="A2314" t="str">
            <v>110VP8-GS3-B GRAY 008FT</v>
          </cell>
        </row>
        <row r="2315">
          <cell r="A2315" t="str">
            <v>110VP8-GS3-B GRAY 009FT</v>
          </cell>
        </row>
        <row r="2316">
          <cell r="A2316" t="str">
            <v>110VP8-GS3-B GRAY 012FT</v>
          </cell>
        </row>
        <row r="2317">
          <cell r="A2317" t="str">
            <v>110VP8-GS3-B GRAY 018FT</v>
          </cell>
        </row>
        <row r="2318">
          <cell r="A2318" t="str">
            <v>110VP8-GS3-B GRAY 020FT</v>
          </cell>
        </row>
        <row r="2319">
          <cell r="A2319" t="str">
            <v>110VP8-GS3-B GRAY 030FT</v>
          </cell>
        </row>
        <row r="2320">
          <cell r="A2320" t="str">
            <v>110VP8-GS3-B GRAY 033FT</v>
          </cell>
        </row>
        <row r="2321">
          <cell r="A2321" t="str">
            <v>110VP8-GS3-B GRAY 045FT</v>
          </cell>
        </row>
        <row r="2322">
          <cell r="A2322" t="str">
            <v>110VP8-GS3-B GRAY 050FT</v>
          </cell>
        </row>
        <row r="2323">
          <cell r="A2323" t="str">
            <v>110VP8-GS3-B GRAY 066FT</v>
          </cell>
        </row>
        <row r="2324">
          <cell r="A2324" t="str">
            <v>110VP8-GS3-B GREEN 007FT</v>
          </cell>
        </row>
        <row r="2325">
          <cell r="A2325" t="str">
            <v>110VP8-GS3-B GREEN 009FT</v>
          </cell>
        </row>
        <row r="2326">
          <cell r="A2326" t="str">
            <v>110VP8-GS3-B GREEN 012FT</v>
          </cell>
        </row>
        <row r="2327">
          <cell r="A2327" t="str">
            <v>110P4UP BLUE 020FT</v>
          </cell>
        </row>
        <row r="2328">
          <cell r="A2328" t="str">
            <v>110P4UP GRAY 002FT</v>
          </cell>
        </row>
        <row r="2329">
          <cell r="A2329" t="str">
            <v>110P4UP GRAY 003FT</v>
          </cell>
        </row>
        <row r="2330">
          <cell r="A2330" t="str">
            <v>110P4UP GRAY 004FT</v>
          </cell>
        </row>
        <row r="2331">
          <cell r="A2331" t="str">
            <v>110P4UP GRAY 005FT</v>
          </cell>
        </row>
        <row r="2332">
          <cell r="A2332" t="str">
            <v>110P4UP GRAY 006FT</v>
          </cell>
        </row>
        <row r="2333">
          <cell r="A2333" t="str">
            <v>110P4UP GRAY 007FT</v>
          </cell>
        </row>
        <row r="2334">
          <cell r="A2334" t="str">
            <v>110P4UP GRAY 008FT</v>
          </cell>
        </row>
        <row r="2335">
          <cell r="A2335" t="str">
            <v>110P4UP GRAY 009FT</v>
          </cell>
        </row>
        <row r="2336">
          <cell r="A2336" t="str">
            <v>110P4UP GRAY 010FT</v>
          </cell>
        </row>
        <row r="2337">
          <cell r="A2337" t="str">
            <v>110P4UP GRAY 012FT</v>
          </cell>
        </row>
        <row r="2338">
          <cell r="A2338" t="str">
            <v>110P4UP GRAY 015FT</v>
          </cell>
        </row>
        <row r="2339">
          <cell r="A2339" t="str">
            <v>110P4UP GRAY 018FT</v>
          </cell>
        </row>
        <row r="2340">
          <cell r="A2340" t="str">
            <v>110P4UP GRAY 020FT</v>
          </cell>
        </row>
        <row r="2341">
          <cell r="A2341" t="str">
            <v>110P4UP GRAY 023FT</v>
          </cell>
        </row>
        <row r="2342">
          <cell r="A2342" t="str">
            <v>110P2UP GRAY 002FT</v>
          </cell>
        </row>
        <row r="2343">
          <cell r="A2343" t="str">
            <v>110P2UP GRAY 003FT</v>
          </cell>
        </row>
        <row r="2344">
          <cell r="A2344" t="str">
            <v>110P2UP GRAY 004FT</v>
          </cell>
        </row>
        <row r="2345">
          <cell r="A2345" t="str">
            <v>110P2UP GRAY 005FT</v>
          </cell>
        </row>
        <row r="2346">
          <cell r="A2346" t="str">
            <v>110P2UP GRAY 006FT</v>
          </cell>
        </row>
        <row r="2347">
          <cell r="A2347" t="str">
            <v>110P2UP GRAY 007FT</v>
          </cell>
        </row>
        <row r="2348">
          <cell r="A2348" t="str">
            <v>110P2UP GRAY 008FT</v>
          </cell>
        </row>
        <row r="2349">
          <cell r="A2349" t="str">
            <v>110P2UP GRAY 009FT</v>
          </cell>
        </row>
        <row r="2350">
          <cell r="A2350" t="str">
            <v>110P2UP GRAY 010FT</v>
          </cell>
        </row>
        <row r="2351">
          <cell r="A2351" t="str">
            <v>110P2UP GRAY 012FT</v>
          </cell>
        </row>
        <row r="2352">
          <cell r="A2352" t="str">
            <v>110P2UP GRAY 015FT</v>
          </cell>
        </row>
        <row r="2353">
          <cell r="A2353" t="str">
            <v>110P2UP GRAY 018FT</v>
          </cell>
        </row>
        <row r="2354">
          <cell r="A2354" t="str">
            <v>110P2UP GRAY 020FT</v>
          </cell>
        </row>
        <row r="2355">
          <cell r="A2355" t="str">
            <v>110P2UP GRAY 023FT</v>
          </cell>
        </row>
        <row r="2356">
          <cell r="A2356" t="str">
            <v>110P2UP GRAY 025FT</v>
          </cell>
        </row>
        <row r="2357">
          <cell r="A2357" t="str">
            <v>110P2UP GRAY 026FT</v>
          </cell>
        </row>
        <row r="2358">
          <cell r="A2358" t="str">
            <v>110P2UP GRAY 050FT</v>
          </cell>
        </row>
        <row r="2359">
          <cell r="A2359" t="str">
            <v>119P4VP GRAY 007FT</v>
          </cell>
        </row>
        <row r="2360">
          <cell r="A2360" t="str">
            <v>119P4VP GRAY 009FT</v>
          </cell>
        </row>
        <row r="2361">
          <cell r="A2361" t="str">
            <v>Unterminated to RJ 45 7ft (117PS GRAY 007FT</v>
          </cell>
        </row>
        <row r="2362">
          <cell r="A2362" t="str">
            <v>Unterminated to RJ 45 15ft ( 117PS GRAY 015FT</v>
          </cell>
        </row>
        <row r="2363">
          <cell r="A2363" t="str">
            <v>Unterminated to RJ45 25ft ( 117PS GRAY 025FT</v>
          </cell>
        </row>
        <row r="2364">
          <cell r="A2364" t="str">
            <v>Unterminated to RJ45 30ft ( 117PS GRAY 030FT</v>
          </cell>
        </row>
        <row r="2365">
          <cell r="A2365" t="str">
            <v>117PS GRAY 020MT</v>
          </cell>
        </row>
        <row r="2366">
          <cell r="A2366" t="str">
            <v>117PS GRAY 025MT</v>
          </cell>
        </row>
        <row r="2367">
          <cell r="A2367" t="str">
            <v>D8PS BLACK 001FT</v>
          </cell>
        </row>
        <row r="2368">
          <cell r="A2368" t="str">
            <v>D8PS BLACK 003FT</v>
          </cell>
        </row>
        <row r="2369">
          <cell r="A2369" t="str">
            <v>D8PS BLACK 010FT</v>
          </cell>
        </row>
        <row r="2370">
          <cell r="A2370" t="str">
            <v>D8PS BLUE 001FT</v>
          </cell>
        </row>
        <row r="2371">
          <cell r="A2371" t="str">
            <v>D8PS BLUE 002FT</v>
          </cell>
        </row>
        <row r="2372">
          <cell r="A2372" t="str">
            <v>D8PS BLUE 003FT</v>
          </cell>
        </row>
        <row r="2373">
          <cell r="A2373" t="str">
            <v>D8PS BLUE 004FT</v>
          </cell>
        </row>
        <row r="2374">
          <cell r="A2374" t="str">
            <v>D8PS BLUE 005FT</v>
          </cell>
        </row>
        <row r="2375">
          <cell r="A2375" t="str">
            <v>D8PS BLUE 006FT</v>
          </cell>
        </row>
        <row r="2376">
          <cell r="A2376" t="str">
            <v>D8PS BLUE 007FT</v>
          </cell>
        </row>
        <row r="2377">
          <cell r="A2377" t="str">
            <v>D8PS BLUE 008FT</v>
          </cell>
        </row>
        <row r="2378">
          <cell r="A2378" t="str">
            <v>D8PS BLUE 009FT</v>
          </cell>
        </row>
        <row r="2379">
          <cell r="A2379" t="str">
            <v>D8PS BLUE 010FT</v>
          </cell>
        </row>
        <row r="2380">
          <cell r="A2380" t="str">
            <v>D8PS BLUE 014FT</v>
          </cell>
        </row>
        <row r="2381">
          <cell r="A2381" t="str">
            <v>D8PS BLUE 015FT</v>
          </cell>
        </row>
        <row r="2382">
          <cell r="A2382" t="str">
            <v>D8PS BLUE 017FT</v>
          </cell>
        </row>
        <row r="2383">
          <cell r="A2383" t="str">
            <v>D8PS BLUE 019FT</v>
          </cell>
        </row>
        <row r="2384">
          <cell r="A2384" t="str">
            <v>D8PS BLUE 025FT</v>
          </cell>
        </row>
        <row r="2385">
          <cell r="A2385" t="str">
            <v>D8PS BLUE 050FT</v>
          </cell>
        </row>
        <row r="2386">
          <cell r="A2386" t="str">
            <v>D8PS GRAY 001FT</v>
          </cell>
        </row>
        <row r="2387">
          <cell r="A2387" t="str">
            <v>D8PS GRAY 002FT</v>
          </cell>
        </row>
        <row r="2388">
          <cell r="A2388" t="str">
            <v>D8PS GRAY 004FT</v>
          </cell>
        </row>
        <row r="2389">
          <cell r="A2389" t="str">
            <v>D8PS GRAY 006FT</v>
          </cell>
        </row>
        <row r="2390">
          <cell r="A2390" t="str">
            <v>D8PS GRAY 008FT</v>
          </cell>
        </row>
        <row r="2391">
          <cell r="A2391" t="str">
            <v>D8PS GRAY 009FT</v>
          </cell>
        </row>
        <row r="2392">
          <cell r="A2392" t="str">
            <v>D8PS GRAY 010FT</v>
          </cell>
        </row>
        <row r="2393">
          <cell r="A2393" t="str">
            <v>D8PS GRAY 014FT</v>
          </cell>
        </row>
        <row r="2394">
          <cell r="A2394" t="str">
            <v>D8PS GRAY 012FT</v>
          </cell>
        </row>
        <row r="2395">
          <cell r="A2395" t="str">
            <v>D8PS GRAY 018FT</v>
          </cell>
        </row>
        <row r="2396">
          <cell r="A2396" t="str">
            <v>D8PS GRAY 019FT</v>
          </cell>
        </row>
        <row r="2397">
          <cell r="A2397" t="str">
            <v>D8PS GRAY 020FT</v>
          </cell>
        </row>
        <row r="2398">
          <cell r="A2398" t="str">
            <v>Cat5e Grayrey 25ft ( D8PS GRAY 025FT)</v>
          </cell>
        </row>
        <row r="2399">
          <cell r="A2399" t="str">
            <v>D8PS GRAY 050FT</v>
          </cell>
        </row>
        <row r="2400">
          <cell r="A2400" t="str">
            <v>D8PS GRAY 060FT</v>
          </cell>
        </row>
        <row r="2401">
          <cell r="A2401" t="str">
            <v>D8PS GRAY 100FT</v>
          </cell>
        </row>
        <row r="2402">
          <cell r="A2402" t="str">
            <v>D8PS GREEN 001FT</v>
          </cell>
        </row>
        <row r="2403">
          <cell r="A2403" t="str">
            <v>D8PS GREEN 002FT</v>
          </cell>
        </row>
        <row r="2404">
          <cell r="A2404" t="str">
            <v>D8PS GREEN 004FT</v>
          </cell>
        </row>
        <row r="2405">
          <cell r="A2405" t="str">
            <v>D8PS GREEN 006FT</v>
          </cell>
        </row>
        <row r="2406">
          <cell r="A2406" t="str">
            <v>D8PS GREEN 008FT</v>
          </cell>
        </row>
        <row r="2407">
          <cell r="A2407" t="str">
            <v>D8PS GREEN 009FT</v>
          </cell>
        </row>
        <row r="2408">
          <cell r="A2408" t="str">
            <v>D8PS GREEN 010FT</v>
          </cell>
        </row>
        <row r="2409">
          <cell r="A2409" t="str">
            <v>D8PS GREEN 014FT</v>
          </cell>
        </row>
        <row r="2410">
          <cell r="A2410" t="str">
            <v>D8PS GREEN 019FT</v>
          </cell>
        </row>
        <row r="2411">
          <cell r="A2411" t="str">
            <v>D8PS GREEN 050FT</v>
          </cell>
        </row>
        <row r="2412">
          <cell r="A2412" t="str">
            <v>D8PS GREEN 100FT</v>
          </cell>
        </row>
        <row r="2413">
          <cell r="A2413" t="str">
            <v>D8PS IVORY 001FT</v>
          </cell>
        </row>
        <row r="2414">
          <cell r="A2414" t="str">
            <v>D8PS IVORY 002FT</v>
          </cell>
        </row>
        <row r="2415">
          <cell r="A2415" t="str">
            <v>D8PS IVORY 003FT</v>
          </cell>
        </row>
        <row r="2416">
          <cell r="A2416" t="str">
            <v>D8PS IVORY 004FT</v>
          </cell>
        </row>
        <row r="2417">
          <cell r="A2417" t="str">
            <v>D8PS IVORY 005FT</v>
          </cell>
        </row>
        <row r="2418">
          <cell r="A2418" t="str">
            <v>D8PS IVORY 006FT</v>
          </cell>
        </row>
        <row r="2419">
          <cell r="A2419" t="str">
            <v>D8PS IVORY 007FT</v>
          </cell>
        </row>
        <row r="2420">
          <cell r="A2420" t="str">
            <v>D8PS IVORY 008FT</v>
          </cell>
        </row>
        <row r="2421">
          <cell r="A2421" t="str">
            <v>D8PS IVORY 009FT</v>
          </cell>
        </row>
        <row r="2422">
          <cell r="A2422" t="str">
            <v>D8PS IVORY 010FT</v>
          </cell>
        </row>
        <row r="2423">
          <cell r="A2423" t="str">
            <v>D8PS IVORY 014FT</v>
          </cell>
        </row>
        <row r="2424">
          <cell r="A2424" t="str">
            <v>D8PS IVORY 015FT</v>
          </cell>
        </row>
        <row r="2425">
          <cell r="A2425" t="str">
            <v>D8PS IVORY 019FT</v>
          </cell>
        </row>
        <row r="2426">
          <cell r="A2426" t="str">
            <v>D8PS IVORY 025FT</v>
          </cell>
        </row>
        <row r="2427">
          <cell r="A2427" t="str">
            <v>D8PS IVORY 050FT</v>
          </cell>
        </row>
        <row r="2428">
          <cell r="A2428" t="str">
            <v>D8PS ORANGE 001FT</v>
          </cell>
        </row>
        <row r="2429">
          <cell r="A2429" t="str">
            <v>D8PS ORANGE 002FT</v>
          </cell>
        </row>
        <row r="2430">
          <cell r="A2430" t="str">
            <v>D8PS ORANGE 004FT</v>
          </cell>
        </row>
        <row r="2431">
          <cell r="A2431" t="str">
            <v>D8PS ORANGE 006FT</v>
          </cell>
        </row>
        <row r="2432">
          <cell r="A2432" t="str">
            <v>D8PS ORANGE 008FT</v>
          </cell>
        </row>
        <row r="2433">
          <cell r="A2433" t="str">
            <v>D8PS ORANGE 009FT</v>
          </cell>
        </row>
        <row r="2434">
          <cell r="A2434" t="str">
            <v>D8PS ORANGE 010FT</v>
          </cell>
        </row>
        <row r="2435">
          <cell r="A2435" t="str">
            <v>D8PS ORANGE 014FT</v>
          </cell>
        </row>
        <row r="2436">
          <cell r="A2436" t="str">
            <v>D8PS ORANGE 019FT</v>
          </cell>
        </row>
        <row r="2437">
          <cell r="A2437" t="str">
            <v>D8PS ORANGE 050FT</v>
          </cell>
        </row>
        <row r="2438">
          <cell r="A2438" t="str">
            <v>D8PS RED 001FT</v>
          </cell>
        </row>
        <row r="2439">
          <cell r="A2439" t="str">
            <v>D8PS RED 002FT</v>
          </cell>
        </row>
        <row r="2440">
          <cell r="A2440" t="str">
            <v>D8PS RED 004FT</v>
          </cell>
        </row>
        <row r="2441">
          <cell r="A2441" t="str">
            <v>D8PS RED 006FT</v>
          </cell>
        </row>
        <row r="2442">
          <cell r="A2442" t="str">
            <v>D8PS RED 008FT</v>
          </cell>
        </row>
        <row r="2443">
          <cell r="A2443" t="str">
            <v>D8PS RED 009FT</v>
          </cell>
        </row>
        <row r="2444">
          <cell r="A2444" t="str">
            <v>D8PS RED 010FT</v>
          </cell>
        </row>
        <row r="2445">
          <cell r="A2445" t="str">
            <v>D8PS RED 014FT</v>
          </cell>
        </row>
        <row r="2446">
          <cell r="A2446" t="str">
            <v>D8PS RED 019FT</v>
          </cell>
        </row>
        <row r="2447">
          <cell r="A2447" t="str">
            <v>D8PS RED 050FT</v>
          </cell>
        </row>
        <row r="2448">
          <cell r="A2448" t="str">
            <v>D8PS YELLOW 001FT</v>
          </cell>
        </row>
        <row r="2449">
          <cell r="A2449" t="str">
            <v>D8PS YELLOW 002FT</v>
          </cell>
        </row>
        <row r="2450">
          <cell r="A2450" t="str">
            <v>D8PS YELLOW 004FT</v>
          </cell>
        </row>
        <row r="2451">
          <cell r="A2451" t="str">
            <v>D8PS YELLOW 009FT</v>
          </cell>
        </row>
        <row r="2452">
          <cell r="A2452" t="str">
            <v>D8PS YELLOW 008FT</v>
          </cell>
        </row>
        <row r="2453">
          <cell r="A2453" t="str">
            <v>D8PS YELLOW 009FT</v>
          </cell>
        </row>
        <row r="2454">
          <cell r="A2454" t="str">
            <v>D8PS YELLOW 010FT</v>
          </cell>
        </row>
        <row r="2455">
          <cell r="A2455" t="str">
            <v>D8PS YELLOW 014FT</v>
          </cell>
        </row>
        <row r="2456">
          <cell r="A2456" t="str">
            <v>D8PS YELLOW 019FT</v>
          </cell>
        </row>
        <row r="2457">
          <cell r="A2457" t="str">
            <v>D8PS YELLOW 050FT</v>
          </cell>
        </row>
        <row r="2458">
          <cell r="A2458" t="str">
            <v>D8PS YELLOW 100FT</v>
          </cell>
        </row>
        <row r="2459">
          <cell r="A2459" t="str">
            <v>D8PS SABLE 001FT</v>
          </cell>
        </row>
        <row r="2460">
          <cell r="A2460" t="str">
            <v>D8PS SABLE 002FT</v>
          </cell>
        </row>
        <row r="2461">
          <cell r="A2461" t="str">
            <v>D8PS SABLE 003FT</v>
          </cell>
        </row>
        <row r="2462">
          <cell r="A2462" t="str">
            <v>D8PS SABLE 004FT</v>
          </cell>
        </row>
        <row r="2463">
          <cell r="A2463" t="str">
            <v>D8PS SABLE 005FT</v>
          </cell>
        </row>
        <row r="2464">
          <cell r="A2464" t="str">
            <v>D8PS SABLE 00AFT</v>
          </cell>
        </row>
        <row r="2465">
          <cell r="A2465" t="str">
            <v>D8PS SABLE 007FT</v>
          </cell>
        </row>
        <row r="2466">
          <cell r="A2466" t="str">
            <v>D8PS SABLE 008FT</v>
          </cell>
        </row>
        <row r="2467">
          <cell r="A2467" t="str">
            <v>D8PS SABLE 009FT</v>
          </cell>
        </row>
        <row r="2468">
          <cell r="A2468" t="str">
            <v>D8PS SABLE 010FT</v>
          </cell>
        </row>
        <row r="2469">
          <cell r="A2469" t="str">
            <v>D8PS SABLE 014FT</v>
          </cell>
        </row>
        <row r="2470">
          <cell r="A2470" t="str">
            <v>D8PS SABLE 015FT</v>
          </cell>
        </row>
        <row r="2471">
          <cell r="A2471" t="str">
            <v>D8PS SABLE 019FT</v>
          </cell>
        </row>
        <row r="2472">
          <cell r="A2472" t="str">
            <v>D8PS SABLE 025FT</v>
          </cell>
        </row>
        <row r="2473">
          <cell r="A2473" t="str">
            <v>D8PS SABLE 050FT</v>
          </cell>
        </row>
        <row r="2474">
          <cell r="A2474" t="str">
            <v>D8PS SABLE 100FT</v>
          </cell>
        </row>
        <row r="2475">
          <cell r="A2475" t="str">
            <v>D8PS LILAC 001FT</v>
          </cell>
        </row>
        <row r="2476">
          <cell r="A2476" t="str">
            <v>D8PS LILAC 002FT</v>
          </cell>
        </row>
        <row r="2477">
          <cell r="A2477" t="str">
            <v>D8PS LILAC 004FT</v>
          </cell>
        </row>
        <row r="2478">
          <cell r="A2478" t="str">
            <v>D8PS LILAC 006FT</v>
          </cell>
        </row>
        <row r="2479">
          <cell r="A2479" t="str">
            <v>D8PS LILAC 008FT</v>
          </cell>
        </row>
        <row r="2480">
          <cell r="A2480" t="str">
            <v>D8PS LILAC 009FT</v>
          </cell>
        </row>
        <row r="2481">
          <cell r="A2481" t="str">
            <v>D8PS LILAC 010FT</v>
          </cell>
        </row>
        <row r="2482">
          <cell r="A2482" t="str">
            <v>D8PS LILAC 014FT</v>
          </cell>
        </row>
        <row r="2483">
          <cell r="A2483" t="str">
            <v>D8PS LILAC 019FT</v>
          </cell>
        </row>
        <row r="2484">
          <cell r="A2484" t="str">
            <v>D8PS LILAC 050FT</v>
          </cell>
        </row>
        <row r="2485">
          <cell r="A2485" t="str">
            <v>119P8CM-A BLUE 007FT</v>
          </cell>
        </row>
        <row r="2486">
          <cell r="A2486" t="str">
            <v>119P8CM-A BLUE 009FT</v>
          </cell>
        </row>
        <row r="2487">
          <cell r="A2487" t="str">
            <v>119P8GS GRAY 007FT</v>
          </cell>
        </row>
        <row r="2488">
          <cell r="A2488" t="str">
            <v>119P8GS GRAY 009FT</v>
          </cell>
        </row>
        <row r="2489">
          <cell r="A2489" t="str">
            <v>119P8GS GRAY 012FT</v>
          </cell>
        </row>
        <row r="2490">
          <cell r="A2490" t="str">
            <v>119P8GS GRAY 015FT</v>
          </cell>
        </row>
        <row r="2491">
          <cell r="A2491" t="str">
            <v>119P8GS GRAY 018FT</v>
          </cell>
        </row>
        <row r="2492">
          <cell r="A2492" t="str">
            <v>119P8GS GRAY 025FT</v>
          </cell>
        </row>
        <row r="2493">
          <cell r="A2493" t="str">
            <v>119P8GS YELLOW 012FT</v>
          </cell>
        </row>
        <row r="2494">
          <cell r="A2494" t="str">
            <v>119P2GS GRAY 005FT</v>
          </cell>
        </row>
        <row r="2495">
          <cell r="A2495" t="str">
            <v>119P2GS GRAY 007FT</v>
          </cell>
        </row>
        <row r="2496">
          <cell r="A2496" t="str">
            <v>119P2GS GRAY 015FT</v>
          </cell>
        </row>
        <row r="2497">
          <cell r="A2497" t="str">
            <v>110P8GS 110 BLUE 005FT</v>
          </cell>
        </row>
        <row r="2498">
          <cell r="A2498" t="str">
            <v>110P8GS 110 BLUE 007FT</v>
          </cell>
        </row>
        <row r="2499">
          <cell r="A2499" t="str">
            <v>110P8GS 110 BLUE 009FT</v>
          </cell>
        </row>
        <row r="2500">
          <cell r="A2500" t="str">
            <v>110P8GS 110 GRAY 003FT</v>
          </cell>
        </row>
        <row r="2501">
          <cell r="A2501" t="str">
            <v>110P8GS 110 GRAY 005FT</v>
          </cell>
        </row>
        <row r="2502">
          <cell r="A2502" t="str">
            <v>110P8GS 110 GRAY 007FT</v>
          </cell>
        </row>
        <row r="2503">
          <cell r="A2503" t="str">
            <v>110P8GS 110 GRAY 009FT</v>
          </cell>
        </row>
        <row r="2504">
          <cell r="A2504" t="str">
            <v>110P8GS 110 GRAY 012FT</v>
          </cell>
        </row>
        <row r="2505">
          <cell r="A2505" t="str">
            <v>110P8GS 110 GRAY 015FT</v>
          </cell>
        </row>
        <row r="2506">
          <cell r="A2506" t="str">
            <v>110P8GS 110 GRAY 025FT</v>
          </cell>
        </row>
        <row r="2507">
          <cell r="A2507" t="str">
            <v>110P8GS 110 GRAY 050FT</v>
          </cell>
        </row>
        <row r="2508">
          <cell r="A2508" t="str">
            <v>110P4GS GRAY 003FT</v>
          </cell>
        </row>
        <row r="2509">
          <cell r="A2509" t="str">
            <v>110P4GS GRAY 005FT</v>
          </cell>
        </row>
        <row r="2510">
          <cell r="A2510" t="str">
            <v>110P4GS GRAY 007FT</v>
          </cell>
        </row>
        <row r="2511">
          <cell r="A2511" t="str">
            <v>110P4GS GRAY 009FT</v>
          </cell>
        </row>
        <row r="2512">
          <cell r="A2512" t="str">
            <v>110P4GS GRAY 015FT</v>
          </cell>
        </row>
        <row r="2513">
          <cell r="A2513" t="str">
            <v>110P4GS GRAY 030FT</v>
          </cell>
        </row>
        <row r="2514">
          <cell r="A2514" t="str">
            <v>110P2GS GRAY 003FT</v>
          </cell>
        </row>
        <row r="2515">
          <cell r="A2515" t="str">
            <v>110P2GS GRAY 005FT</v>
          </cell>
        </row>
        <row r="2516">
          <cell r="A2516" t="str">
            <v>110P2GS GRAY 007FT</v>
          </cell>
        </row>
        <row r="2517">
          <cell r="A2517" t="str">
            <v>110P2GS GRAY 009FT</v>
          </cell>
        </row>
        <row r="2518">
          <cell r="A2518" t="str">
            <v>110P2GS GRAY 015FT</v>
          </cell>
        </row>
        <row r="2519">
          <cell r="A2519" t="str">
            <v>110P2GS GRAY 025FT</v>
          </cell>
        </row>
        <row r="2520">
          <cell r="A2520" t="str">
            <v>LZ 150 MPO-MPO 12 FIBER RIBBON PLENUM</v>
          </cell>
        </row>
        <row r="2521">
          <cell r="A2521" t="str">
            <v>LZ 150 MPO-MPO 2X12 RIBBON PLENUM</v>
          </cell>
        </row>
        <row r="2522">
          <cell r="A2522" t="str">
            <v>OS MM STII+-STII 1.6MM SIMPLEX</v>
          </cell>
        </row>
        <row r="2523">
          <cell r="A2523" t="str">
            <v>OS MM STII+-STII 1.6MM SIMPLEX RISER 004FT</v>
          </cell>
        </row>
        <row r="2524">
          <cell r="A2524" t="str">
            <v>OS MM STII+-STII 1.6MM SIMPLEX RISER 005FT</v>
          </cell>
        </row>
        <row r="2525">
          <cell r="A2525" t="str">
            <v>OS MM STII+-STII 1.6MM SIMPLEX RISER 006FT</v>
          </cell>
        </row>
        <row r="2526">
          <cell r="A2526" t="str">
            <v>OS MM STII+-STII 1.6MM SIMPLEX RISER 010FT</v>
          </cell>
        </row>
        <row r="2527">
          <cell r="A2527" t="str">
            <v>OS MM STII+-STII 1.6MM SIMPLEX RISER 015FT</v>
          </cell>
        </row>
        <row r="2528">
          <cell r="A2528" t="str">
            <v>OS MM STII+-STII 1.6MM SIMPLEX RISER 020FT</v>
          </cell>
        </row>
        <row r="2529">
          <cell r="A2529" t="str">
            <v>OS MM STII+-STII 1.6MM SIMPLEX RISER 025FT</v>
          </cell>
        </row>
        <row r="2530">
          <cell r="A2530" t="str">
            <v>OS MM STII+-STII 1.6MM SIMPLEX RISER 030FT</v>
          </cell>
        </row>
        <row r="2531">
          <cell r="A2531" t="str">
            <v>OS MM STII+-STII+ 1.6MM DUPLEX</v>
          </cell>
        </row>
        <row r="2532">
          <cell r="A2532" t="str">
            <v>OS MM STII+-STII+ 1.6MM DUPLEX RISER 002FT</v>
          </cell>
        </row>
        <row r="2533">
          <cell r="A2533" t="str">
            <v>OS MM STII+-STII+ 1.6MM DUPLEX RISER 004FT</v>
          </cell>
        </row>
        <row r="2534">
          <cell r="A2534" t="str">
            <v>OS MM STII+-STII+ 1.6MM DUPLEX RISER 005FT</v>
          </cell>
        </row>
        <row r="2535">
          <cell r="A2535" t="str">
            <v>OS MM STII+-STII+ 1.6MM DUPLEX RISER 006FT</v>
          </cell>
        </row>
        <row r="2536">
          <cell r="A2536" t="str">
            <v>OS MM STII+-STII+ 1.6MM DUPLEX RISER 008FT</v>
          </cell>
        </row>
        <row r="2537">
          <cell r="A2537" t="str">
            <v>OS MM STII+-STII+ 1.6MM DUPLEX RISER 010FT</v>
          </cell>
        </row>
        <row r="2538">
          <cell r="A2538" t="str">
            <v>OS MM STII+-STII+ 1.6MM DUPLEX RISER 015FT</v>
          </cell>
        </row>
        <row r="2539">
          <cell r="A2539" t="str">
            <v>OS MM STII+-STII+ 1.6MM DUPLEX RISER 020FT</v>
          </cell>
        </row>
        <row r="2540">
          <cell r="A2540" t="str">
            <v>OS MM STII+-STII+ 1.6MM DUPLEX RISER 025FT</v>
          </cell>
        </row>
        <row r="2541">
          <cell r="A2541" t="str">
            <v>OS MM STII+-STII+ 1.6MM DUPLEX RISER 030FT</v>
          </cell>
        </row>
        <row r="2542">
          <cell r="A2542" t="str">
            <v>OS MM STII+-STII+ 1.6MM DUPLEX RISER 035FT</v>
          </cell>
        </row>
        <row r="2543">
          <cell r="A2543" t="str">
            <v>OS MM STII+-STII+ 1.6MM DUPLEX RISER 040FT</v>
          </cell>
        </row>
        <row r="2544">
          <cell r="A2544" t="str">
            <v>OS MM STII+-STII+ 1.6MM DUPLEX RISER 050FT</v>
          </cell>
        </row>
        <row r="2545">
          <cell r="A2545" t="str">
            <v>OS MM STII+-STII+ 1.6MM DUPLEX RISER 075FT</v>
          </cell>
        </row>
        <row r="2546">
          <cell r="A2546" t="str">
            <v>OS MM STII+-STII+ 1.6MM DUPLEX RISER 100FT</v>
          </cell>
        </row>
        <row r="2547">
          <cell r="A2547" t="str">
            <v>OS MM STII+-STII+ 1.6MM DUPLEX RISER 160FT</v>
          </cell>
        </row>
        <row r="2548">
          <cell r="A2548" t="str">
            <v>OS MM STII+-STII+ 3.0MM SIMPLEX</v>
          </cell>
        </row>
        <row r="2549">
          <cell r="A2549" t="str">
            <v>OS MM STII+-STII+ 3.0MM SIMPLEX RISER 002FT</v>
          </cell>
        </row>
        <row r="2550">
          <cell r="A2550" t="str">
            <v>OS MM STII+-STII+ 3.0MM SIMPLEX RISER 004FT</v>
          </cell>
        </row>
        <row r="2551">
          <cell r="A2551" t="str">
            <v>OS MM STII+-STII+ 3.0MM SIMPLEX RISER 006FT</v>
          </cell>
        </row>
        <row r="2552">
          <cell r="A2552" t="str">
            <v>OS MM STII+-STII+ 3.0MM SIMPLEX RISER 008FT</v>
          </cell>
        </row>
        <row r="2553">
          <cell r="A2553" t="str">
            <v>OS MM STII+-STII+ 3.0MM SIMPLEX RISER 010FT</v>
          </cell>
        </row>
        <row r="2554">
          <cell r="A2554" t="str">
            <v>OS MM STII+-STII+ 3.0MM SIMPLEX RISER 015FT</v>
          </cell>
        </row>
        <row r="2555">
          <cell r="A2555" t="str">
            <v>OS MM STII+-STII+ 3.0MM SIMPLEX RISER 020FT</v>
          </cell>
        </row>
        <row r="2556">
          <cell r="A2556" t="str">
            <v>OS MM STII+-STII+ 3.0MM SIMPLEX RISER 025FT</v>
          </cell>
        </row>
        <row r="2557">
          <cell r="A2557" t="str">
            <v>OS MM STII+-STII+ 3.0MM SIMPLEX RISER 030FT</v>
          </cell>
        </row>
        <row r="2558">
          <cell r="A2558" t="str">
            <v>OS MM STII+-STII+ 3.0MM SIMPLEX RISER 035FT</v>
          </cell>
        </row>
        <row r="2559">
          <cell r="A2559" t="str">
            <v>OS MM STII+-STII+ 3.0MM SIMPLEX RISER 040FT</v>
          </cell>
        </row>
        <row r="2560">
          <cell r="A2560" t="str">
            <v>OS MM STII+-STII+ 3.0MM SIMPLEX RISER 050FT</v>
          </cell>
        </row>
        <row r="2561">
          <cell r="A2561" t="str">
            <v>OS MM STII+-STII+ 3.0MM SIMPLEX RISER 075FT</v>
          </cell>
        </row>
        <row r="2562">
          <cell r="A2562" t="str">
            <v>OS MM STII+-STII+ 3.0MM SIMPLEX RISER 100FT</v>
          </cell>
        </row>
        <row r="2563">
          <cell r="A2563" t="str">
            <v>OS MM STII+-STII+ 3.0MM SIMPLEX RISER 225FT</v>
          </cell>
        </row>
        <row r="2564">
          <cell r="A2564" t="str">
            <v>OS MM STII+-STII+ 3.0MM DUPLEX</v>
          </cell>
        </row>
        <row r="2565">
          <cell r="A2565" t="str">
            <v>OS MM STII+-STII+ 3.0MM DUPLEX RISER 004FT</v>
          </cell>
        </row>
        <row r="2566">
          <cell r="A2566" t="str">
            <v>OS MM STII+-STII+ 3.0MM DUPLEX RISER 006FT</v>
          </cell>
        </row>
        <row r="2567">
          <cell r="A2567" t="str">
            <v>OS MM STII+-STII+ 3.0MM DUPLEX RISER 010FT</v>
          </cell>
        </row>
        <row r="2568">
          <cell r="A2568" t="str">
            <v>OS MM STII+-STII+ 3.0MM DUPLEX RISER 015FT</v>
          </cell>
        </row>
        <row r="2569">
          <cell r="A2569" t="str">
            <v>OS MM STII+-STII+ 3.0MM DUPLEX RISER 020FT</v>
          </cell>
        </row>
        <row r="2570">
          <cell r="A2570" t="str">
            <v>OS MM STII+-STII+ 3.0MM DUPLEX RISER 025FT</v>
          </cell>
        </row>
        <row r="2571">
          <cell r="A2571" t="str">
            <v>OS MM STII+-STII+ 3.0MM DUPLEX RISER 030FT</v>
          </cell>
        </row>
        <row r="2572">
          <cell r="A2572" t="str">
            <v>OS MM STII+-STII+ 3.0MM DUPLEX RISER 035FT</v>
          </cell>
        </row>
        <row r="2573">
          <cell r="A2573" t="str">
            <v>OS MM STII+-STII+ 3.0MM DUPLEX RISER 040FT</v>
          </cell>
        </row>
        <row r="2574">
          <cell r="A2574" t="str">
            <v>OS MM STII+-STII+ 3.0MM DUPLEX RISER 050FT</v>
          </cell>
        </row>
        <row r="2575">
          <cell r="A2575" t="str">
            <v>OS MM STII+-STRJ 1.6MM DUPLEX RISER 004FT</v>
          </cell>
        </row>
        <row r="2576">
          <cell r="A2576" t="str">
            <v>OS MM STII+-STRJ 1.6MM DUPLEX RISER 006FT</v>
          </cell>
        </row>
        <row r="2577">
          <cell r="A2577" t="str">
            <v>OS MM STII+-STRJ 1.6MM DUPLEX RISER 008FT</v>
          </cell>
        </row>
        <row r="2578">
          <cell r="A2578" t="str">
            <v>OS MM STII+-STRJ 1.6MM DUPLEX RISER 010FT</v>
          </cell>
        </row>
        <row r="2579">
          <cell r="A2579" t="str">
            <v>OS MM STII+-STRJ 1.6MM DUPLEX RISER 015FT</v>
          </cell>
        </row>
        <row r="2580">
          <cell r="A2580" t="str">
            <v>OS MM STII+-STRJ 1.6MM DUPLEX RISER 020FT</v>
          </cell>
        </row>
        <row r="2581">
          <cell r="A2581" t="str">
            <v>OS MM STII+-STRJ 1.6MM DUPLEX RISER 025FT</v>
          </cell>
        </row>
        <row r="2582">
          <cell r="A2582" t="str">
            <v>OS MM STII+-STRJ 1.6MM DUPLEX RISER 030FT</v>
          </cell>
        </row>
        <row r="2583">
          <cell r="A2583" t="str">
            <v>OS MM STII+-STRJ 1.6MM DUPLEX RISER 035FT</v>
          </cell>
        </row>
        <row r="2584">
          <cell r="A2584" t="str">
            <v>OS MM STII+-STRJ 1.6MM DUPLEX RISER 040FT</v>
          </cell>
        </row>
        <row r="2585">
          <cell r="A2585" t="str">
            <v>OS MM STII+-STRJ 1.6MM DUPLEX RISER 050FT</v>
          </cell>
        </row>
        <row r="2586">
          <cell r="A2586" t="str">
            <v>OS MM STII+-STRJ 1.6MM DUPLEX RISER 075FT</v>
          </cell>
        </row>
        <row r="2587">
          <cell r="A2587" t="str">
            <v>OS MM STII+-UC 0.9MM PIGTAIL RISER 001FT</v>
          </cell>
        </row>
        <row r="2588">
          <cell r="A2588" t="str">
            <v>OS MM STII+-UC 0.9MM PIGTAIL RISER 005FT</v>
          </cell>
        </row>
        <row r="2589">
          <cell r="A2589" t="str">
            <v>OS MM STII+-UC 0.9MM PIGTAIL RISER 020FT</v>
          </cell>
        </row>
        <row r="2590">
          <cell r="A2590" t="str">
            <v>OS MM LC-STII+ 1.6MM SIMPLEX</v>
          </cell>
        </row>
        <row r="2591">
          <cell r="A2591" t="str">
            <v>OS MM LC-STII+ 1.6MM SIMPLEX RISER 004FT</v>
          </cell>
        </row>
        <row r="2592">
          <cell r="A2592" t="str">
            <v>OS MM LC-STII+ 1.6MM SIMPLEX RISER 005FT</v>
          </cell>
        </row>
        <row r="2593">
          <cell r="A2593" t="str">
            <v>OS MM LC-STII+ 1.6MM SIMPLEX RISER 006FT</v>
          </cell>
        </row>
        <row r="2594">
          <cell r="A2594" t="str">
            <v>OS MM LC-STII+ 1.6MM SIMPLEX RISER 008FT</v>
          </cell>
        </row>
        <row r="2595">
          <cell r="A2595" t="str">
            <v>OS MM LC-STII+ 1.6MM SIMPLEX RISER 010FT</v>
          </cell>
        </row>
        <row r="2596">
          <cell r="A2596" t="str">
            <v>OS MM LC-STII+ 1.6MM SIMPLEX RISER 015FT</v>
          </cell>
        </row>
        <row r="2597">
          <cell r="A2597" t="str">
            <v>OS MM LC-STII+ 1.6MM SIMPLEX RISER 020FT</v>
          </cell>
        </row>
        <row r="2598">
          <cell r="A2598" t="str">
            <v>OS MM LC-STII+ 1.6MM SIMPLEX RISER 025FT</v>
          </cell>
        </row>
        <row r="2599">
          <cell r="A2599" t="str">
            <v>OS MM LC-STII+ 1.6MM SIMPLEX RISER 030FT</v>
          </cell>
        </row>
        <row r="2600">
          <cell r="A2600" t="str">
            <v>OS MM LC-STII+ 1.6MM SIMPLEX RISER 035FT</v>
          </cell>
        </row>
        <row r="2601">
          <cell r="A2601" t="str">
            <v>OS MM LC-STII+ 1.6MM SIMPLEX RISER 040FT</v>
          </cell>
        </row>
        <row r="2602">
          <cell r="A2602" t="str">
            <v>OS MM LC-STII+ 1.6MM SIMPLEX RISER 050FT</v>
          </cell>
        </row>
        <row r="2603">
          <cell r="A2603" t="str">
            <v>OS MM LC-STII+ 1.6MM SIMPLEX RISER 075FT</v>
          </cell>
        </row>
        <row r="2604">
          <cell r="A2604" t="str">
            <v>OS MM LC-STII+ 1.6MM SIMPLEX RISER 100FT</v>
          </cell>
        </row>
        <row r="2605">
          <cell r="A2605" t="str">
            <v>OS MM LC-STII+ 1.6MM DUPLEX</v>
          </cell>
        </row>
        <row r="2606">
          <cell r="A2606" t="str">
            <v>OS MM LC-STII+ 1.6MM DUPLEX RISER 004FT</v>
          </cell>
        </row>
        <row r="2607">
          <cell r="A2607" t="str">
            <v>OS MM LC-STII+ 1.6MM DUPLEX RISER 005FT</v>
          </cell>
        </row>
        <row r="2608">
          <cell r="A2608" t="str">
            <v>OS MM LC-STII+ 1.6MM DUPLEX RISER 006FT</v>
          </cell>
        </row>
        <row r="2609">
          <cell r="A2609" t="str">
            <v>OS MM LC-STII+ 1.6MM DUPLEX RISER 008FT</v>
          </cell>
        </row>
        <row r="2610">
          <cell r="A2610" t="str">
            <v>OS MM LC-STII+ 1.6MM DUPLEX RISER 010FT</v>
          </cell>
        </row>
        <row r="2611">
          <cell r="A2611" t="str">
            <v>OS MM LC-STII+ 1.6MM DUPLEX RISER 015FT</v>
          </cell>
        </row>
        <row r="2612">
          <cell r="A2612" t="str">
            <v>OS MM LC-STII+ 1.6MM DUPLEX RISER 016FT</v>
          </cell>
        </row>
        <row r="2613">
          <cell r="A2613" t="str">
            <v>OS MM LC-STII+ 1.6MM DUPLEX RISER 020FT</v>
          </cell>
        </row>
        <row r="2614">
          <cell r="A2614" t="str">
            <v>OS MM LC-STII+ 1.6MM DUPLEX RISER 025FT</v>
          </cell>
        </row>
        <row r="2615">
          <cell r="A2615" t="str">
            <v>OS MM LC-STII+ 1.6MM DUPLEX RISER 030FT</v>
          </cell>
        </row>
        <row r="2616">
          <cell r="A2616" t="str">
            <v>OS MM LC-STII+ 1.6MM DUPLEX RISER 035FT</v>
          </cell>
        </row>
        <row r="2617">
          <cell r="A2617" t="str">
            <v>OS MM LC-STII+ 1.6MM DUPLEX RISER 040FT</v>
          </cell>
        </row>
        <row r="2618">
          <cell r="A2618" t="str">
            <v>OS MM LC-STII+ 1.6MM DUPLEX RISER 050FT</v>
          </cell>
        </row>
        <row r="2619">
          <cell r="A2619" t="str">
            <v>OS MM LC-STII+ 1.6MM DUPLEX RISER 075FT</v>
          </cell>
        </row>
        <row r="2620">
          <cell r="A2620" t="str">
            <v>OS MM LC-STII+ 1.6MM DUPLEX RISER 100FT</v>
          </cell>
        </row>
        <row r="2621">
          <cell r="A2621" t="str">
            <v>OS MM LC-LC 1.6MM SIMPLEX</v>
          </cell>
        </row>
        <row r="2622">
          <cell r="A2622" t="str">
            <v>OS MM LC-LC 1.6MM SIMPLEX RISER 002FT</v>
          </cell>
        </row>
        <row r="2623">
          <cell r="A2623" t="str">
            <v>OS MM LC-LC 1.6MM SIMPLEX RISER 004FT</v>
          </cell>
        </row>
        <row r="2624">
          <cell r="A2624" t="str">
            <v>OS MM LC-LC 1.6MM SIMPLEX RISER 005FT</v>
          </cell>
        </row>
        <row r="2625">
          <cell r="A2625" t="str">
            <v>OS MM LC-LC 1.6MM SIMPLEX RISER 006FT</v>
          </cell>
        </row>
        <row r="2626">
          <cell r="A2626" t="str">
            <v>OS MM LC-LC 1.6MM SIMPLEX RISER 008FT</v>
          </cell>
        </row>
        <row r="2627">
          <cell r="A2627" t="str">
            <v>OS MM LC-LC 1.6MM SIMPLEX RISER 010FT</v>
          </cell>
        </row>
        <row r="2628">
          <cell r="A2628" t="str">
            <v>OS MM LC-LC 1.6MM SIMPLEX RISER 015FT</v>
          </cell>
        </row>
        <row r="2629">
          <cell r="A2629" t="str">
            <v>OS MM LC-LC 1.6MM SIMPLEX RISER 020FT</v>
          </cell>
        </row>
        <row r="2630">
          <cell r="A2630" t="str">
            <v>OS MM LC-LC 1.6MM SIMPLEX RISER 025FT</v>
          </cell>
        </row>
        <row r="2631">
          <cell r="A2631" t="str">
            <v>OS MM LC-LC 1.6MM SIMPLEX RISER 030FT</v>
          </cell>
        </row>
        <row r="2632">
          <cell r="A2632" t="str">
            <v>OS MM LC-LC 1.6MM SIMPLEX RISER 035FT</v>
          </cell>
        </row>
        <row r="2633">
          <cell r="A2633" t="str">
            <v>OS MM LC-LC 1.6MM SIMPLEX RISER 040FT</v>
          </cell>
        </row>
        <row r="2634">
          <cell r="A2634" t="str">
            <v>OS MM LC-LC 1.6MM SIMPLEX RISER 050FT</v>
          </cell>
        </row>
        <row r="2635">
          <cell r="A2635" t="str">
            <v>OS MM LC-LC 1.6MM SIMPLEX RISER 075FT</v>
          </cell>
        </row>
        <row r="2636">
          <cell r="A2636" t="str">
            <v>OS MM LC-LC 1.6MM SIMPLEX RISER 100FT</v>
          </cell>
        </row>
        <row r="2637">
          <cell r="A2637" t="str">
            <v>OS MM LC-LC 1.6MM DUPLEX RISER</v>
          </cell>
        </row>
        <row r="2638">
          <cell r="A2638" t="str">
            <v>OS MM LC-LC 1.6MM DUPLEX RISER 002FT</v>
          </cell>
        </row>
        <row r="2639">
          <cell r="A2639" t="str">
            <v>OS MM LC-LC 1.6MM DUPLEX RISER 004FT</v>
          </cell>
        </row>
        <row r="2640">
          <cell r="A2640" t="str">
            <v>OS MM LC-LC 1.6MM DUPLEX RISER 005FT</v>
          </cell>
        </row>
        <row r="2641">
          <cell r="A2641" t="str">
            <v>OS MM LC-LC 1.6MM DUPLEX RISER 006FT</v>
          </cell>
        </row>
        <row r="2642">
          <cell r="A2642" t="str">
            <v>OS MM LC-LC 1.6MM DUPLEX RISER 008FT</v>
          </cell>
        </row>
        <row r="2643">
          <cell r="A2643" t="str">
            <v>OS MM LC-LC 1.6MM DUPLEX RISER 010FT</v>
          </cell>
        </row>
        <row r="2644">
          <cell r="A2644" t="str">
            <v>OS MM LC-LC 1.6MM DUPLEX RISER 015FT</v>
          </cell>
        </row>
        <row r="2645">
          <cell r="A2645" t="str">
            <v>OS MM LC-LC 1.6MM DUPLEX RISER 020FT</v>
          </cell>
        </row>
        <row r="2646">
          <cell r="A2646" t="str">
            <v>OS MM LC-LC 1.6MM DUPLEX RISER 025FT</v>
          </cell>
        </row>
        <row r="2647">
          <cell r="A2647" t="str">
            <v>OS MM LC-LC 1.6MM DUPLEX RISER 030FT</v>
          </cell>
        </row>
        <row r="2648">
          <cell r="A2648" t="str">
            <v>OS MM LC-LC 1.6MM DUPLEX RISER 035FT</v>
          </cell>
        </row>
        <row r="2649">
          <cell r="A2649" t="str">
            <v>OS MM LC-LC 1.6MM DUPLEX RISER 040FT</v>
          </cell>
        </row>
        <row r="2650">
          <cell r="A2650" t="str">
            <v>OS MM LC-LC 1.6MM DUPLEX RISER 050FT</v>
          </cell>
        </row>
        <row r="2651">
          <cell r="A2651" t="str">
            <v>OS MM LC-LC 1.6MM DUPLEX RISER 055FT</v>
          </cell>
        </row>
        <row r="2652">
          <cell r="A2652" t="str">
            <v>OS MM LC-LC 1.6MM DUPLEX RISER 075FT</v>
          </cell>
        </row>
        <row r="2653">
          <cell r="A2653" t="str">
            <v>OS MM LC-LC 1.6MM DUPLEX RISER 100FT</v>
          </cell>
        </row>
        <row r="2654">
          <cell r="A2654" t="str">
            <v>OS MM LC-MTRJ 1.6MM DUPLEX RISER 004FT</v>
          </cell>
        </row>
        <row r="2655">
          <cell r="A2655" t="str">
            <v>OS MM LC-MTRJ 1.6MM DUPLEX RISER 006FT</v>
          </cell>
        </row>
        <row r="2656">
          <cell r="A2656" t="str">
            <v>OS MM LC-MTRJ 1.6MM DUPLEX RISER 008FT</v>
          </cell>
        </row>
        <row r="2657">
          <cell r="A2657" t="str">
            <v>OS MM LC-MTRJ 1.6MM DUPLEX RISER 010FT</v>
          </cell>
        </row>
        <row r="2658">
          <cell r="A2658" t="str">
            <v>OS MM LC-MTRJ 1.6MM DUPLEX RISER 015FT</v>
          </cell>
        </row>
        <row r="2659">
          <cell r="A2659" t="str">
            <v>OS MM LC-MTRJ 1.6MM DUPLEX RISER 020FT</v>
          </cell>
        </row>
        <row r="2660">
          <cell r="A2660" t="str">
            <v>OS MM LC-MTRJ 1.6MM DUPLEX RISER 025FT</v>
          </cell>
        </row>
        <row r="2661">
          <cell r="A2661" t="str">
            <v>OS MM LC-MTRJ 1.6MM DUPLEX RISER 030FT</v>
          </cell>
        </row>
        <row r="2662">
          <cell r="A2662" t="str">
            <v>OS MM LC-MTRJ 1.6MM DUPLEX RISER 035FT</v>
          </cell>
        </row>
        <row r="2663">
          <cell r="A2663" t="str">
            <v>OS MM LC-MTRJ 1.6MM DUPLEX RISER 040FT</v>
          </cell>
        </row>
        <row r="2664">
          <cell r="A2664" t="str">
            <v>OS MM LC-MTRJ 1.6MM DUPLEX RISER 050FT</v>
          </cell>
        </row>
        <row r="2665">
          <cell r="A2665" t="str">
            <v>OS MM LC-MTRJ 1.6MM DUPLEX RISER 075FT</v>
          </cell>
        </row>
        <row r="2666">
          <cell r="A2666" t="str">
            <v>OS MM LC-SC 1.6MM SIMPLEX</v>
          </cell>
        </row>
        <row r="2667">
          <cell r="A2667" t="str">
            <v>OS MM LC-SC 1.6MM SIMPLEX RISER 005FT</v>
          </cell>
        </row>
        <row r="2668">
          <cell r="A2668" t="str">
            <v>OS MM LC-SC 1.6MM SIMPLEX RISER 006FT</v>
          </cell>
        </row>
        <row r="2669">
          <cell r="A2669" t="str">
            <v>OS MM LC-SC 1.6MM SIMPLEX RISER 008FT</v>
          </cell>
        </row>
        <row r="2670">
          <cell r="A2670" t="str">
            <v>OS MM LC-SC 1.6MM SIMPLEX RISER 010FT</v>
          </cell>
        </row>
        <row r="2671">
          <cell r="A2671" t="str">
            <v>OS MM LC-SC 1.6MM SIMPLEX RISER 015FT</v>
          </cell>
        </row>
        <row r="2672">
          <cell r="A2672" t="str">
            <v>OS MM LC-SC 1.6MM SIMPLEX RISER 020FT</v>
          </cell>
        </row>
        <row r="2673">
          <cell r="A2673" t="str">
            <v>OS MM LC-SC 1.6MM SIMPLEX RISER 025FT</v>
          </cell>
        </row>
        <row r="2674">
          <cell r="A2674" t="str">
            <v>OS MM LC-SC 1.6MM SIMPLEX RISER 030FT</v>
          </cell>
        </row>
        <row r="2675">
          <cell r="A2675" t="str">
            <v>OS MM LC-SC 1.6MM SIMPLEX RISER 035FT</v>
          </cell>
        </row>
        <row r="2676">
          <cell r="A2676" t="str">
            <v>OS MM LC-SC 1.6MM SIMPLEX RISER 040FT</v>
          </cell>
        </row>
        <row r="2677">
          <cell r="A2677" t="str">
            <v>OS MM LC-SC 1.6MM SIMPLEX RISER 050FT</v>
          </cell>
        </row>
        <row r="2678">
          <cell r="A2678" t="str">
            <v>OS MM LC-SC 1.6MM SIMPLEX RISER 075FT</v>
          </cell>
        </row>
        <row r="2679">
          <cell r="A2679" t="str">
            <v>OS MM LC-SC 1.6MM SIMPLEX RISER 100FT</v>
          </cell>
        </row>
        <row r="2680">
          <cell r="A2680" t="str">
            <v>OS MM LC-SC 1.6MM DUPLEX</v>
          </cell>
        </row>
        <row r="2681">
          <cell r="A2681" t="str">
            <v>OS MM LC-SC 1.6MM DUPLEX RISER 003FT</v>
          </cell>
        </row>
        <row r="2682">
          <cell r="A2682" t="str">
            <v>OS MM LC-SC 1.6MM DUPLEX RISER 004FT</v>
          </cell>
        </row>
        <row r="2683">
          <cell r="A2683" t="str">
            <v>OS MM LC-SC 1.6MM DUPLEX RISER 005FT</v>
          </cell>
        </row>
        <row r="2684">
          <cell r="A2684" t="str">
            <v>OS MM LC-SC 1.6MM DUPLEX RISER 006FT</v>
          </cell>
        </row>
        <row r="2685">
          <cell r="A2685" t="str">
            <v>OS MM LC-SC 1.6MM DUPLEX RISER 008FT</v>
          </cell>
        </row>
        <row r="2686">
          <cell r="A2686" t="str">
            <v>OS MM LC-SC 1.6MM DUPLEX RISER 010FT</v>
          </cell>
        </row>
        <row r="2687">
          <cell r="A2687" t="str">
            <v>OS MM LC-SC 1.6MM DUPLEX RISER 015FT</v>
          </cell>
        </row>
        <row r="2688">
          <cell r="A2688" t="str">
            <v>OS MM LC-SC 1.6MM DUPLEX RISER 020FT</v>
          </cell>
        </row>
        <row r="2689">
          <cell r="A2689" t="str">
            <v>OS MM LC-SC 1.6MM DUPLEX RISER 025FT</v>
          </cell>
        </row>
        <row r="2690">
          <cell r="A2690" t="str">
            <v>OS MM LC-SC 1.6MM DUPLEX RISER 030FT</v>
          </cell>
        </row>
        <row r="2691">
          <cell r="A2691" t="str">
            <v>OS MM LC-SC 1.6MM DUPLEX RISER 035FT</v>
          </cell>
        </row>
        <row r="2692">
          <cell r="A2692" t="str">
            <v>OS MM LC-SC 1.6MM DUPLEX RISER 040FT</v>
          </cell>
        </row>
        <row r="2693">
          <cell r="A2693" t="str">
            <v>OS MM LC-SC 1.6MM DUPLEX RISER 050FT</v>
          </cell>
        </row>
        <row r="2694">
          <cell r="A2694" t="str">
            <v>OS MM LC-SC 1.6MM DUPLEX RISER 055FT</v>
          </cell>
        </row>
        <row r="2695">
          <cell r="A2695" t="str">
            <v>OS MM LC-SC 1.6MM DUPLEX RISER 060FT</v>
          </cell>
        </row>
        <row r="2696">
          <cell r="A2696" t="str">
            <v>OS MM LC-SC 1.6MM DUPLEX RISER 075FT</v>
          </cell>
        </row>
        <row r="2697">
          <cell r="A2697" t="str">
            <v>OS MM LC-SC 1.6MM DUPLEX RISER 100FT</v>
          </cell>
        </row>
        <row r="2698">
          <cell r="A2698" t="str">
            <v>OS MM LC-UC 0.9MM PIGTAIL RISER 005FT</v>
          </cell>
        </row>
        <row r="2699">
          <cell r="A2699" t="str">
            <v>OS MM SC-STII+ 1.6MM SIMPLEX</v>
          </cell>
        </row>
        <row r="2700">
          <cell r="A2700" t="str">
            <v>OS MM SC-STII+ 1.6MM SIMPLEX RISER 002FT</v>
          </cell>
        </row>
        <row r="2701">
          <cell r="A2701" t="str">
            <v>OS MM SC-STII+ 1.6MM SIMPLEX RISER 004FT</v>
          </cell>
        </row>
        <row r="2702">
          <cell r="A2702" t="str">
            <v>OS MM SC-STII+ 1.6MM SIMPLEX RISER 006FT</v>
          </cell>
        </row>
        <row r="2703">
          <cell r="A2703" t="str">
            <v>OS MM SC-STII+ 1.6MM SIMPLEX RISER 008FT</v>
          </cell>
        </row>
        <row r="2704">
          <cell r="A2704" t="str">
            <v>OS MM SC-STII+ 1.6MM SIMPLEX RISER 010FT</v>
          </cell>
        </row>
        <row r="2705">
          <cell r="A2705" t="str">
            <v>OS MM SC-STII+ 1.6MM SIMPLEX RISER 015FT</v>
          </cell>
        </row>
        <row r="2706">
          <cell r="A2706" t="str">
            <v>OS MM SC-STII+ 1.6MM SIMPLEX RISER 020FT</v>
          </cell>
        </row>
        <row r="2707">
          <cell r="A2707" t="str">
            <v>OS MM SC-STII+ 1.6MM SIMPLEX RISER 025FT</v>
          </cell>
        </row>
        <row r="2708">
          <cell r="A2708" t="str">
            <v>OS MM SC-STII+ 1.6MM SIMPLEX RISER 030FT</v>
          </cell>
        </row>
        <row r="2709">
          <cell r="A2709" t="str">
            <v>OS MM SC-STII+ 1.6MM SIMPLEX RISER 035FT</v>
          </cell>
        </row>
        <row r="2710">
          <cell r="A2710" t="str">
            <v>OS MM SC-STII+ 1.6MM SIMPLEX RISER 040FT</v>
          </cell>
        </row>
        <row r="2711">
          <cell r="A2711" t="str">
            <v>OS MM SC-STII+ 1.6MM SIMPLEX RISER 045FT</v>
          </cell>
        </row>
        <row r="2712">
          <cell r="A2712" t="str">
            <v>OS MM SC-STII+ 1.6MM SIMPLEX RISER 050FT</v>
          </cell>
        </row>
        <row r="2713">
          <cell r="A2713" t="str">
            <v>OS MM SC-STII+ 1.6MM SIMPLEX RISER 075FT</v>
          </cell>
        </row>
        <row r="2714">
          <cell r="A2714" t="str">
            <v>OS MM SC-STII+ 1.6MM SIMPLEX RISER 100FT</v>
          </cell>
        </row>
        <row r="2715">
          <cell r="A2715" t="str">
            <v>OS MM SC-STII+ 1.6MM DUPLEX</v>
          </cell>
        </row>
        <row r="2716">
          <cell r="A2716" t="str">
            <v>OS MM SC-STII+ 1.6MM DUPLEX RISER 002FT</v>
          </cell>
        </row>
        <row r="2717">
          <cell r="A2717" t="str">
            <v>OS MM SC-STII+ 1.6MM DUPLEX RISER 004FT</v>
          </cell>
        </row>
        <row r="2718">
          <cell r="A2718" t="str">
            <v>OS MM SC-STII+ 1.6MM DUPLEX RISER 006FT</v>
          </cell>
        </row>
        <row r="2719">
          <cell r="A2719" t="str">
            <v>OS MM SC-STII+ 1.6MM DUPLEX RISER 008FT</v>
          </cell>
        </row>
        <row r="2720">
          <cell r="A2720" t="str">
            <v>OS MM SC-STII+ 1.6MM DUPLEX RISER 010FT</v>
          </cell>
        </row>
        <row r="2721">
          <cell r="A2721" t="str">
            <v>OS MM SC-STII+ 1.6MM DUPLEX RISER 015FT</v>
          </cell>
        </row>
        <row r="2722">
          <cell r="A2722" t="str">
            <v>OS MM SC-STII+ 1.6MM DUPLEX RISER 020FT</v>
          </cell>
        </row>
        <row r="2723">
          <cell r="A2723" t="str">
            <v>OS MM SC-STII+ 1.6MM DUPLEX RISER 025FT</v>
          </cell>
        </row>
        <row r="2724">
          <cell r="A2724" t="str">
            <v>OS MM SC-STII+ 1.6MM DUPLEX RISER 030FT</v>
          </cell>
        </row>
        <row r="2725">
          <cell r="A2725" t="str">
            <v>OS MM SC-STII+ 1.6MM DUPLEX RISER 035FT</v>
          </cell>
        </row>
        <row r="2726">
          <cell r="A2726" t="str">
            <v>OS MM SC-STII+ 1.6MM DUPLEX RISER 040FT</v>
          </cell>
        </row>
        <row r="2727">
          <cell r="A2727" t="str">
            <v>OS MM SC-STII+ 1.6MM DUPLEX RISER 045FT</v>
          </cell>
        </row>
        <row r="2728">
          <cell r="A2728" t="str">
            <v>OS MM SC-STII+ 1.6MM DUPLEX RISER 050FT</v>
          </cell>
        </row>
        <row r="2729">
          <cell r="A2729" t="str">
            <v>OS MM SC-STII+ 1.6MM DUPLEX RISER 075FT</v>
          </cell>
        </row>
        <row r="2730">
          <cell r="A2730" t="str">
            <v>OS MM SC-STII+ 1.6MM DUPLEX RISER 100FT</v>
          </cell>
        </row>
        <row r="2731">
          <cell r="A2731" t="str">
            <v>OS MM SC-STII+ 1.6MM DUPLEX RISER 175FT</v>
          </cell>
        </row>
        <row r="2732">
          <cell r="A2732" t="str">
            <v>OS MM SC-STII+ 1.6MM DUPLEX RISER 300FT</v>
          </cell>
        </row>
        <row r="2733">
          <cell r="A2733" t="str">
            <v>OS MM SC-STII+ 1.6MM DUPLEX RISER 525FT</v>
          </cell>
        </row>
        <row r="2734">
          <cell r="A2734" t="str">
            <v>OS MM SC-STII+ 3.0MM SIMPLEX</v>
          </cell>
        </row>
        <row r="2735">
          <cell r="A2735" t="str">
            <v>OS MM SC-STII+ 3.0MM SIMPLEX RISER 002FT</v>
          </cell>
        </row>
        <row r="2736">
          <cell r="A2736" t="str">
            <v>OS MM SC-STII+ 3.0MM SIMPLEX RISER 004FT</v>
          </cell>
        </row>
        <row r="2737">
          <cell r="A2737" t="str">
            <v>OS MM SC-STII+ 3.0MM SIMPLEX RISER 006FT</v>
          </cell>
        </row>
        <row r="2738">
          <cell r="A2738" t="str">
            <v>OS MM SC-STII+ 3.0MM SIMPLEX RISER 008FT</v>
          </cell>
        </row>
        <row r="2739">
          <cell r="A2739" t="str">
            <v>OS MM SC-STII+ 3.0MM SIMPLEX RISER 010FT</v>
          </cell>
        </row>
        <row r="2740">
          <cell r="A2740" t="str">
            <v>OS MM SC-STII+ 3.0MM SIMPLEX RISER 015FT</v>
          </cell>
        </row>
        <row r="2741">
          <cell r="A2741" t="str">
            <v>OS MM SC-STII+ 3.0MM SIMPLEX RISER 020FT</v>
          </cell>
        </row>
        <row r="2742">
          <cell r="A2742" t="str">
            <v>OS MM SC-STII+ 3.0MM SIMPLEX RISER 025FT</v>
          </cell>
        </row>
        <row r="2743">
          <cell r="A2743" t="str">
            <v>OS MM SC-STII+ 3.0MM SIMPLEX RISER 030FT</v>
          </cell>
        </row>
        <row r="2744">
          <cell r="A2744" t="str">
            <v>OS MM SC-STII+ 3.0MM SIMPLEX RISER 035FT</v>
          </cell>
        </row>
        <row r="2745">
          <cell r="A2745" t="str">
            <v>OS MM SC-STII+ 3.0MM SIMPLEX RISER 040FT</v>
          </cell>
        </row>
        <row r="2746">
          <cell r="A2746" t="str">
            <v>OS MM SC-STII+ 3.0MM SIMPLEX RISER 045FT</v>
          </cell>
        </row>
        <row r="2747">
          <cell r="A2747" t="str">
            <v>OS MM SC-STII+ 3.0MM SIMPLEX RISER 050FT</v>
          </cell>
        </row>
        <row r="2748">
          <cell r="A2748" t="str">
            <v>OS MM SC-STII+ 3.0MM SIMPLEX RISER 075FT</v>
          </cell>
        </row>
        <row r="2749">
          <cell r="A2749" t="str">
            <v>OS MM SC-STII+ 3.0MM SIMPLEX RISER 100FT</v>
          </cell>
        </row>
        <row r="2750">
          <cell r="A2750" t="str">
            <v>OS MM SC-STII+ 3.0MM DUPLEX RISER 004FT</v>
          </cell>
        </row>
        <row r="2751">
          <cell r="A2751" t="str">
            <v>OS MM SC-STII+ 3.0MM DUPLEX RISER 006FT</v>
          </cell>
        </row>
        <row r="2752">
          <cell r="A2752" t="str">
            <v>OS MM SC-STII+ 3.0MM DUPLEX RISER 010FT</v>
          </cell>
        </row>
        <row r="2753">
          <cell r="A2753" t="str">
            <v>OS MM SC-STII+ 3.0MM DUPLEX RISER 015FT</v>
          </cell>
        </row>
        <row r="2754">
          <cell r="A2754" t="str">
            <v>OS MM SC-STII+ 3.0MM DUPLEX RISER 020FT</v>
          </cell>
        </row>
        <row r="2755">
          <cell r="A2755" t="str">
            <v>OS MM SC-STII+ 3.0MM DUPLEX RISER 025FT</v>
          </cell>
        </row>
        <row r="2756">
          <cell r="A2756" t="str">
            <v>OS MM SC-STII+ 3.0MM DUPLEX RISER 030FT</v>
          </cell>
        </row>
        <row r="2757">
          <cell r="A2757" t="str">
            <v>OS MM SC-STII+ 3.0MM DUPLEX RISER 035FT</v>
          </cell>
        </row>
        <row r="2758">
          <cell r="A2758" t="str">
            <v>OS MM SC-STII+ 3.0MM DUPLEX RISER 040FT</v>
          </cell>
        </row>
        <row r="2759">
          <cell r="A2759" t="str">
            <v>OS MM SC-STII+ 3.0MM DUPLEX RISER 050FT</v>
          </cell>
        </row>
        <row r="2760">
          <cell r="A2760" t="str">
            <v>OS MM SC-MTRJ 1.6MM DUPLEX RISER 004FT</v>
          </cell>
        </row>
        <row r="2761">
          <cell r="A2761" t="str">
            <v>OS MM SC-MTRJ 1.6MM DUPLEX RISER 006FT</v>
          </cell>
        </row>
        <row r="2762">
          <cell r="A2762" t="str">
            <v>OS MM SC-MTRJ 1.6MM DUPLEX RISER 008FT</v>
          </cell>
        </row>
        <row r="2763">
          <cell r="A2763" t="str">
            <v>OS MM SC-MTRJ 1.6MM DUPLEX RISER 010FT</v>
          </cell>
        </row>
        <row r="2764">
          <cell r="A2764" t="str">
            <v>OS MM SC-MTRJ 1.6MM DUPLEX RISER 015FT</v>
          </cell>
        </row>
        <row r="2765">
          <cell r="A2765" t="str">
            <v>OS MM SC-MTRJ 1.6MM DUPLEX RISER 020FT</v>
          </cell>
        </row>
        <row r="2766">
          <cell r="A2766" t="str">
            <v>OS MM SC-MTRJ 1.6MM DUPLEX RISER 025FT</v>
          </cell>
        </row>
        <row r="2767">
          <cell r="A2767" t="str">
            <v>OS MM SC-MTRJ 1.6MM DUPLEX RISER 030FT</v>
          </cell>
        </row>
        <row r="2768">
          <cell r="A2768" t="str">
            <v>OS MM SC-MTRJ 1.6MM DUPLEX RISER 035FT</v>
          </cell>
        </row>
        <row r="2769">
          <cell r="A2769" t="str">
            <v>OS MM SC-MTRJ 1.6MM DUPLEX RISER 040FT</v>
          </cell>
        </row>
        <row r="2770">
          <cell r="A2770" t="str">
            <v>OS MM SC-MTRJ 1.6MM DUPLEX RISER 050FT</v>
          </cell>
        </row>
        <row r="2771">
          <cell r="A2771" t="str">
            <v>OS MM SC-MTRJ 1.6MM DUPLEX RISER 075FT</v>
          </cell>
        </row>
        <row r="2772">
          <cell r="A2772" t="str">
            <v>OS MM SC-SC 1.6MM SIMPLEX</v>
          </cell>
        </row>
        <row r="2773">
          <cell r="A2773" t="str">
            <v>OS MM SC-SC 1.6MM SIMPLEX RISER 002FT</v>
          </cell>
        </row>
        <row r="2774">
          <cell r="A2774" t="str">
            <v>OS MM SC-SC 1.6MM SIMPLEX RISER 004FT</v>
          </cell>
        </row>
        <row r="2775">
          <cell r="A2775" t="str">
            <v>OS MM SC-SC 1.6MM SIMPLEX RISER 005FT</v>
          </cell>
        </row>
        <row r="2776">
          <cell r="A2776" t="str">
            <v>OS MM SC-SC 1.6MM SIMPLEX RISER 010FT</v>
          </cell>
        </row>
        <row r="2777">
          <cell r="A2777" t="str">
            <v>OS MM SC-SC 1.6MM SIMPLEX RISER 015FT</v>
          </cell>
        </row>
        <row r="2778">
          <cell r="A2778" t="str">
            <v>OS MM SC-SC 1.6MM SIMPLEX RISER 020FT</v>
          </cell>
        </row>
        <row r="2779">
          <cell r="A2779" t="str">
            <v>OS MM SC-SC 1.6MM SIMPLEX RISER 025FT</v>
          </cell>
        </row>
        <row r="2780">
          <cell r="A2780" t="str">
            <v>OS MM SC-SC 1.6MM SIMPLEX RISER 030FT</v>
          </cell>
        </row>
        <row r="2781">
          <cell r="A2781" t="str">
            <v>OS MM SC-SC 1.6MM SIMPLEX RISER 035FT</v>
          </cell>
        </row>
        <row r="2782">
          <cell r="A2782" t="str">
            <v>OS MM SC-SC 1.6MM SIMPLEX RISER 040FT</v>
          </cell>
        </row>
        <row r="2783">
          <cell r="A2783" t="str">
            <v>OS MM SC-SC 1.6MM SIMPLEX RISER 045FT</v>
          </cell>
        </row>
        <row r="2784">
          <cell r="A2784" t="str">
            <v>OS MM SC-SC 1.6MM SIMPLEX RISER 050FT</v>
          </cell>
        </row>
        <row r="2785">
          <cell r="A2785" t="str">
            <v>OS MM SC-SC 1.6MM SIMPLEX RISER 075FT</v>
          </cell>
        </row>
        <row r="2786">
          <cell r="A2786" t="str">
            <v>OS MM SC-SC 1.6MM SIMPLEX RISER 250FT</v>
          </cell>
        </row>
        <row r="2787">
          <cell r="A2787" t="str">
            <v>OS MM SC-SC 1.6MM DUPLEX</v>
          </cell>
        </row>
        <row r="2788">
          <cell r="A2788" t="str">
            <v>OS MM SC-SC 1.6MM DUPLEX RISER 002FT</v>
          </cell>
        </row>
        <row r="2789">
          <cell r="A2789" t="str">
            <v>OS MM SC-SC 1.6MM DUPLEX RISER 004FT</v>
          </cell>
        </row>
        <row r="2790">
          <cell r="A2790" t="str">
            <v>OS MM SC-SC 1.6MM DUPLEX RISER 005FT</v>
          </cell>
        </row>
        <row r="2791">
          <cell r="A2791" t="str">
            <v>OS MM SC-SC 1.6MM DUPLEX RISER 010FT</v>
          </cell>
        </row>
        <row r="2792">
          <cell r="A2792" t="str">
            <v>OS MM SC-SC 1.6MM DUPLEX RISER 015FT</v>
          </cell>
        </row>
        <row r="2793">
          <cell r="A2793" t="str">
            <v>OS MM SC-SC 1.6MM DUPLEX RISER 020FT</v>
          </cell>
        </row>
        <row r="2794">
          <cell r="A2794" t="str">
            <v>OS MM SC-SC 1.6MM DUPLEX RISER 025FT</v>
          </cell>
        </row>
        <row r="2795">
          <cell r="A2795" t="str">
            <v>OS MM SC-SC 1.6MM DUPLEX RISER 030FT</v>
          </cell>
        </row>
        <row r="2796">
          <cell r="A2796" t="str">
            <v>OS MM SC-SC 1.6MM DUPLEX RISER 035FT</v>
          </cell>
        </row>
        <row r="2797">
          <cell r="A2797" t="str">
            <v>OS MM SC-SC 1.6MM DUPLEX RISER 040FT</v>
          </cell>
        </row>
        <row r="2798">
          <cell r="A2798" t="str">
            <v>OS MM SC-SC 1.6MM DUPLEX RISER 045FT</v>
          </cell>
        </row>
        <row r="2799">
          <cell r="A2799" t="str">
            <v>OS MM SC-SC 1.6MM DUPLEX RISER 050FT</v>
          </cell>
        </row>
        <row r="2800">
          <cell r="A2800" t="str">
            <v>OS MM SC-SC 1.6MM DUPLEX RISER 075FT</v>
          </cell>
        </row>
        <row r="2801">
          <cell r="A2801" t="str">
            <v>OS MM SC-SC 1.6MM DUPLEX RISER 100FT</v>
          </cell>
        </row>
        <row r="2802">
          <cell r="A2802" t="str">
            <v>OS MM SC-SC 1.6MM DUPLEX RISER 160FT</v>
          </cell>
        </row>
        <row r="2803">
          <cell r="A2803" t="str">
            <v>OS MM SC-SC 3.0MM SIMPLEX</v>
          </cell>
        </row>
        <row r="2804">
          <cell r="A2804" t="str">
            <v>OS MM SC-SC 3.0MM SIMPLEX RISER 002FT</v>
          </cell>
        </row>
        <row r="2805">
          <cell r="A2805" t="str">
            <v>OS MM SC-SC 3.0MM SIMPLEX RISER 004FT</v>
          </cell>
        </row>
        <row r="2806">
          <cell r="A2806" t="str">
            <v>OS MM SC-SC 3.0MM SIMPLEX RISER 005FT</v>
          </cell>
        </row>
        <row r="2807">
          <cell r="A2807" t="str">
            <v>OS MM SC-SC 3.0MM SIMPLEX RISER 010FT</v>
          </cell>
        </row>
        <row r="2808">
          <cell r="A2808" t="str">
            <v>OS MM SC-SC 3.0MM SIMPLEX RISER 015FT</v>
          </cell>
        </row>
        <row r="2809">
          <cell r="A2809" t="str">
            <v>OS MM SC-SC 3.0MM SIMPLEX RISER 020FT</v>
          </cell>
        </row>
        <row r="2810">
          <cell r="A2810" t="str">
            <v>OS MM SC-SC 3.0MM SIMPLEX RISER 025FT</v>
          </cell>
        </row>
        <row r="2811">
          <cell r="A2811" t="str">
            <v>OS MM SC-SC 3.0MM SIMPLEX RISER 030FT</v>
          </cell>
        </row>
        <row r="2812">
          <cell r="A2812" t="str">
            <v>OS MM SC-SC 3.0MM SIMPLEX RISER 035FT</v>
          </cell>
        </row>
        <row r="2813">
          <cell r="A2813" t="str">
            <v>OS MM SC-SC 3.0MM SIMPLEX RISER 040FT</v>
          </cell>
        </row>
        <row r="2814">
          <cell r="A2814" t="str">
            <v>OS MM SC-SC 3.0MM SIMPLEX RISER 050FT</v>
          </cell>
        </row>
        <row r="2815">
          <cell r="A2815" t="str">
            <v>OS MM SC-SC 3.0MM SIMPLEX RISER 055FT</v>
          </cell>
        </row>
        <row r="2816">
          <cell r="A2816" t="str">
            <v>OS MM SC-SC 3.0MM SIMPLEX RISER 060FT</v>
          </cell>
        </row>
        <row r="2817">
          <cell r="A2817" t="str">
            <v>OS MM SC-SC 3.0MM SIMPLEX RISER 075FT</v>
          </cell>
        </row>
        <row r="2818">
          <cell r="A2818" t="str">
            <v>OS MM SC-SC 3.0MM SIMPLEX RISER 085FT</v>
          </cell>
        </row>
        <row r="2819">
          <cell r="A2819" t="str">
            <v>OS MM SC-SC 3.0MM SIMPLEX RISER 100FT</v>
          </cell>
        </row>
        <row r="2820">
          <cell r="A2820" t="str">
            <v>OS MM SC-SC 3.0MM SIMPLEX RISER 150FT</v>
          </cell>
        </row>
        <row r="2821">
          <cell r="A2821" t="str">
            <v>OS MM SC-SC 3.0MM DUPLEX</v>
          </cell>
        </row>
        <row r="2822">
          <cell r="A2822" t="str">
            <v>OS MM SC-SC 3.0MM DUPLEX RISER 004FT</v>
          </cell>
        </row>
        <row r="2823">
          <cell r="A2823" t="str">
            <v>OS MM SC-SC 3.0MM DUPLEX RISER 006FT</v>
          </cell>
        </row>
        <row r="2824">
          <cell r="A2824" t="str">
            <v>OS MM SC-SC 3.0MM DUPLEX RISER 010FT</v>
          </cell>
        </row>
        <row r="2825">
          <cell r="A2825" t="str">
            <v>OS MM SC-SC 3.0MM DUPLEX RISER 015FT</v>
          </cell>
        </row>
        <row r="2826">
          <cell r="A2826" t="str">
            <v>OS MM SC-SC 3.0MM DUPLEX RISER 020FT</v>
          </cell>
        </row>
        <row r="2827">
          <cell r="A2827" t="str">
            <v>OS MM SC-SC 3.0MM DUPLEX RISER 025FT</v>
          </cell>
        </row>
        <row r="2828">
          <cell r="A2828" t="str">
            <v>OS MM SC-SC 3.0MM DUPLEX RISER 030FT</v>
          </cell>
        </row>
        <row r="2829">
          <cell r="A2829" t="str">
            <v>OS MM SC-SC 3.0MM DUPLEX RISER 035FT</v>
          </cell>
        </row>
        <row r="2830">
          <cell r="A2830" t="str">
            <v>OS MM SC-SC 3.0MM DUPLEX RISER 040FT</v>
          </cell>
        </row>
        <row r="2831">
          <cell r="A2831" t="str">
            <v>OS MM SC-SC 3.0MM DUPLEX RISER 050FT</v>
          </cell>
        </row>
        <row r="2832">
          <cell r="A2832" t="str">
            <v>OS MM SC-UC 0.9MM PIGTAIL</v>
          </cell>
        </row>
        <row r="2833">
          <cell r="A2833" t="str">
            <v>OS MM SC-UC 0.9MM PIGTAIL RISER 007FT</v>
          </cell>
        </row>
        <row r="2834">
          <cell r="A2834" t="str">
            <v>OS MM SC-UC 0.9MM PIGTAIL RISER 017FT</v>
          </cell>
        </row>
        <row r="2835">
          <cell r="A2835" t="str">
            <v>OS MM SC-UC 0.9MM PIGTAIL RISER 020FT</v>
          </cell>
        </row>
        <row r="2836">
          <cell r="A2836" t="str">
            <v>OS MM SC-UC 0.9MM PIGTAIL RISER 035FT</v>
          </cell>
        </row>
        <row r="2837">
          <cell r="A2837" t="str">
            <v>TS STII+-STII+ 1.6MM SIMPLEX</v>
          </cell>
        </row>
        <row r="2838">
          <cell r="A2838" t="str">
            <v>TS STII+-STII+ 1.6MM DUPLEX</v>
          </cell>
        </row>
        <row r="2839">
          <cell r="A2839" t="str">
            <v>TS STII+-STII+ 1.6MM DUPLEX RISER 002FT</v>
          </cell>
        </row>
        <row r="2840">
          <cell r="A2840" t="str">
            <v>TS STII+-STII+ 1.6MM DUPLEX RISER 004FT</v>
          </cell>
        </row>
        <row r="2841">
          <cell r="A2841" t="str">
            <v>TS STII+-STII+ 1.6MM DUPLEX RISER 006FT</v>
          </cell>
        </row>
        <row r="2842">
          <cell r="A2842" t="str">
            <v>TS STII+-STII+ 1.6MM DUPLEX RISER 008FT</v>
          </cell>
        </row>
        <row r="2843">
          <cell r="A2843" t="str">
            <v>TS STII+-STII+ 1.6MM DUPLEX RISER 010FT</v>
          </cell>
        </row>
        <row r="2844">
          <cell r="A2844" t="str">
            <v>TS STII+-STII+ 1.6MM DUPLEX RISER 015FT</v>
          </cell>
        </row>
        <row r="2845">
          <cell r="A2845" t="str">
            <v>TS STII+-STII+ 1.6MM DUPLEX RISER 020FT</v>
          </cell>
        </row>
        <row r="2846">
          <cell r="A2846" t="str">
            <v>TS STII+-STII+ 1.6MM DUPLEX RISER 025FT</v>
          </cell>
        </row>
        <row r="2847">
          <cell r="A2847" t="str">
            <v>TS STII+-STII+ 1.6MM DUPLEX RISER 030FT</v>
          </cell>
        </row>
        <row r="2848">
          <cell r="A2848" t="str">
            <v>TS STII+-STII+ 1.6MM DUPLEX RISER 035FT</v>
          </cell>
        </row>
        <row r="2849">
          <cell r="A2849" t="str">
            <v>TS STII+-STII+ 1.6MM DUPLEX RISER 050FT</v>
          </cell>
        </row>
        <row r="2850">
          <cell r="A2850" t="str">
            <v>TS STII+-STII+ 1.6MM DUPLEX RISER 075FT</v>
          </cell>
        </row>
        <row r="2851">
          <cell r="A2851" t="str">
            <v>TS STII+-STII+ 3.0MM SIMPLEX</v>
          </cell>
        </row>
        <row r="2852">
          <cell r="A2852" t="str">
            <v>TS STII+-STII+ 3.0MM DUPLEX</v>
          </cell>
        </row>
        <row r="2853">
          <cell r="A2853" t="str">
            <v>TS STII+-STII+ 3.0MM DUPLEX RISER 002FT</v>
          </cell>
        </row>
        <row r="2854">
          <cell r="A2854" t="str">
            <v>TS STII+-STII+ 3.0MM DUPLEX RISER 004FT</v>
          </cell>
        </row>
        <row r="2855">
          <cell r="A2855" t="str">
            <v>TS STII+-STII+ 3.0MM DUPLEX RISER 006FT</v>
          </cell>
        </row>
        <row r="2856">
          <cell r="A2856" t="str">
            <v>TS STII+-STII+ 3.0MM DUPLEX RISER 008FT</v>
          </cell>
        </row>
        <row r="2857">
          <cell r="A2857" t="str">
            <v>TS STII+-STII+ 3.0MM DUPLEX RISER 010FT</v>
          </cell>
        </row>
        <row r="2858">
          <cell r="A2858" t="str">
            <v>TS STII+-STII+ 3.0MM DUPLEX RISER 015FT</v>
          </cell>
        </row>
        <row r="2859">
          <cell r="A2859" t="str">
            <v>TS STII+-STII+ 3.0MM DUPLEX RISER 020FT</v>
          </cell>
        </row>
        <row r="2860">
          <cell r="A2860" t="str">
            <v>TS STII+-STII+ 3.0MM DUPLEX RISER 025FT</v>
          </cell>
        </row>
        <row r="2861">
          <cell r="A2861" t="str">
            <v>TS STII+-STII+ 3.0MM DUPLEX RISER 030FT</v>
          </cell>
        </row>
        <row r="2862">
          <cell r="A2862" t="str">
            <v>TS STII+-STII+ 3.0MM DUPLEX RISER 035FT</v>
          </cell>
        </row>
        <row r="2863">
          <cell r="A2863" t="str">
            <v>TS STII+-STII+ 3.0MM DUPLEX RISER 050FT</v>
          </cell>
        </row>
        <row r="2864">
          <cell r="A2864" t="str">
            <v>TS STII+-STII+ 3.0MM DUPLEX RISER 075FT</v>
          </cell>
        </row>
        <row r="2865">
          <cell r="A2865" t="str">
            <v>TS STII+-UC 0.9MM PIGTAIL</v>
          </cell>
        </row>
        <row r="2866">
          <cell r="A2866" t="str">
            <v>TS LC-STII+ 1.6MM SIMPLEX</v>
          </cell>
        </row>
        <row r="2867">
          <cell r="A2867" t="str">
            <v>TS LC-STII+ 1.6MM SIMPLEX RISER 055FT</v>
          </cell>
        </row>
        <row r="2868">
          <cell r="A2868" t="str">
            <v>TS LC-STII+ 1.6MM SIMPLEX RISER 065FT</v>
          </cell>
        </row>
        <row r="2869">
          <cell r="A2869" t="str">
            <v>TS LC-STII+ 1.6MM SIMPLEX RISER 156FT</v>
          </cell>
        </row>
        <row r="2870">
          <cell r="A2870" t="str">
            <v>TS LC-STII+ 1.6MM DUPLEX</v>
          </cell>
        </row>
        <row r="2871">
          <cell r="A2871" t="str">
            <v>TS LC-STII+ 1.6MM DUPLEX RISER 002FT</v>
          </cell>
        </row>
        <row r="2872">
          <cell r="A2872" t="str">
            <v>TS LC-STII+ 1.6MM DUPLEX RISER 004FT</v>
          </cell>
        </row>
        <row r="2873">
          <cell r="A2873" t="str">
            <v>TS LC-STII+ 1.6MM DUPLEX RISER 006FT</v>
          </cell>
        </row>
        <row r="2874">
          <cell r="A2874" t="str">
            <v>TS LC-STII+ 1.6MM DUPLEX RISER 008FT</v>
          </cell>
        </row>
        <row r="2875">
          <cell r="A2875" t="str">
            <v>TS LC-STII+ 1.6MM DUPLEX RISER 010FT</v>
          </cell>
        </row>
        <row r="2876">
          <cell r="A2876" t="str">
            <v>TS LC-STII+ 1.6MM DUPLEX RISER 015FT</v>
          </cell>
        </row>
        <row r="2877">
          <cell r="A2877" t="str">
            <v>TS LC-STII+ 1.6MM DUPLEX RISER 020FT</v>
          </cell>
        </row>
        <row r="2878">
          <cell r="A2878" t="str">
            <v>TS LC-STII+ 1.6MM DUPLEX RISER 025FT</v>
          </cell>
        </row>
        <row r="2879">
          <cell r="A2879" t="str">
            <v>TS LC-STII+ 1.6MM DUPLEX RISER 030FT</v>
          </cell>
        </row>
        <row r="2880">
          <cell r="A2880" t="str">
            <v>TS LC-STII+ 1.6MM DUPLEX RISER 035FT</v>
          </cell>
        </row>
        <row r="2881">
          <cell r="A2881" t="str">
            <v>TS LC-STII+ 1.6MM DUPLEX RISER 050FT</v>
          </cell>
        </row>
        <row r="2882">
          <cell r="A2882" t="str">
            <v>TS LC-STII+ 1.6MM DUPLEX RISER 075FT</v>
          </cell>
        </row>
        <row r="2883">
          <cell r="A2883" t="str">
            <v>TS LC-LC 1.6MM SIMPLEX</v>
          </cell>
        </row>
        <row r="2884">
          <cell r="A2884" t="str">
            <v>TS LC-LC 1.6MM SIMPLEX RISER 001FT</v>
          </cell>
        </row>
        <row r="2885">
          <cell r="A2885" t="str">
            <v>TS LC-LC 1.6MM SIMPLEX RISER 004FT</v>
          </cell>
        </row>
        <row r="2886">
          <cell r="A2886" t="str">
            <v>TS LC-LC 1.6MM SIMPLEX RISER 005FT</v>
          </cell>
        </row>
        <row r="2887">
          <cell r="A2887" t="str">
            <v>TS LC-LC 1.6MM SIMPLEX RISER 006FT</v>
          </cell>
        </row>
        <row r="2888">
          <cell r="A2888" t="str">
            <v>TS LC-LC 1.6MM SIMPLEX RISER 008FT</v>
          </cell>
        </row>
        <row r="2889">
          <cell r="A2889" t="str">
            <v>TS LC-LC 1.6MM SIMPLEX RISER 010FT</v>
          </cell>
        </row>
        <row r="2890">
          <cell r="A2890" t="str">
            <v>TS LC-LC 1.6MM SIMPLEX RISER 015FT</v>
          </cell>
        </row>
        <row r="2891">
          <cell r="A2891" t="str">
            <v>TS LC-LC 1.6MM SIMPLEX RISER 020FT</v>
          </cell>
        </row>
        <row r="2892">
          <cell r="A2892" t="str">
            <v>TS LC-LC 1.6MM SIMPLEX RISER 025FT</v>
          </cell>
        </row>
        <row r="2893">
          <cell r="A2893" t="str">
            <v>TS LC-LC 1.6MM SIMPLEX RISER 030FT</v>
          </cell>
        </row>
        <row r="2894">
          <cell r="A2894" t="str">
            <v>TS LC-LC 1.6MM SIMPLEX RISER 035FT</v>
          </cell>
        </row>
        <row r="2895">
          <cell r="A2895" t="str">
            <v>TS LC-LC 1.6MM SIMPLEX RISER 040FT</v>
          </cell>
        </row>
        <row r="2896">
          <cell r="A2896" t="str">
            <v>TS LC-LC 1.6MM SIMPLEX RISER 050FT</v>
          </cell>
        </row>
        <row r="2897">
          <cell r="A2897" t="str">
            <v>TS LC-LC 1.6MM SIMPLEX RISER 075FT</v>
          </cell>
        </row>
        <row r="2898">
          <cell r="A2898" t="str">
            <v>TS LC-LC 1.6MM SIMPLEX RISER 100FT</v>
          </cell>
        </row>
        <row r="2899">
          <cell r="A2899" t="str">
            <v>TS LC-LC 1.6MM DUPLEX</v>
          </cell>
        </row>
        <row r="2900">
          <cell r="A2900" t="str">
            <v>TS LC-LC 1.6MM DUPLEX RISER 002FT</v>
          </cell>
        </row>
        <row r="2901">
          <cell r="A2901" t="str">
            <v>TS LC-LC 1.6MM DUPLEX RISER 004FT</v>
          </cell>
        </row>
        <row r="2902">
          <cell r="A2902" t="str">
            <v>TS LC-LC 1.6MM DUPLEX RISER 005FT</v>
          </cell>
        </row>
        <row r="2903">
          <cell r="A2903" t="str">
            <v>TS LC-LC 1.6MM DUPLEX RISER 006FT</v>
          </cell>
        </row>
        <row r="2904">
          <cell r="A2904" t="str">
            <v>TS LC-LC 1.6MM DUPLEX RISER 008FT</v>
          </cell>
        </row>
        <row r="2905">
          <cell r="A2905" t="str">
            <v>TS LC-LC 1.6MM DUPLEX RISER 010FT</v>
          </cell>
        </row>
        <row r="2906">
          <cell r="A2906" t="str">
            <v>TS LC-LC 1.6MM DUPLEX RISER 015FT</v>
          </cell>
        </row>
        <row r="2907">
          <cell r="A2907" t="str">
            <v>TS LC-LC 1.6MM DUPLEX RISER 020FT</v>
          </cell>
        </row>
        <row r="2908">
          <cell r="A2908" t="str">
            <v>TS LC-LC 1.6MM DUPLEX RISER 025FT</v>
          </cell>
        </row>
        <row r="2909">
          <cell r="A2909" t="str">
            <v>TS LC-LC 1.6MM DUPLEX RISER 030FT</v>
          </cell>
        </row>
        <row r="2910">
          <cell r="A2910" t="str">
            <v>TS LC-LC 1.6MM DUPLEX RISER 035FT</v>
          </cell>
        </row>
        <row r="2911">
          <cell r="A2911" t="str">
            <v>TS LC-LC 1.6MM DUPLEX RISER 040FT</v>
          </cell>
        </row>
        <row r="2912">
          <cell r="A2912" t="str">
            <v>TS LC-LC 1.6MM DUPLEX RISER 050FT</v>
          </cell>
        </row>
        <row r="2913">
          <cell r="A2913" t="str">
            <v>TS LC-LC 1.6MM DUPLEX RISER 075FT</v>
          </cell>
        </row>
        <row r="2914">
          <cell r="A2914" t="str">
            <v>TS LC-LC 1.6MM DUPLEX RISER 100FT</v>
          </cell>
        </row>
        <row r="2915">
          <cell r="A2915" t="str">
            <v>TS LC-SC 1.6MM SIMPLEX</v>
          </cell>
        </row>
        <row r="2917">
          <cell r="A2917" t="str">
            <v>TS LC-SC 1.6MM DUPLEX RISER 002FT</v>
          </cell>
        </row>
        <row r="2918">
          <cell r="A2918" t="str">
            <v>TS LC-SC 1.6MM DUPLEX RISER 004FT</v>
          </cell>
        </row>
        <row r="2919">
          <cell r="A2919" t="str">
            <v>TS LC-SC 1.6MM DUPLEX RISER 006FT</v>
          </cell>
        </row>
        <row r="2920">
          <cell r="A2920" t="str">
            <v>TS LC-SC 1.6MM DUPLEX RISER 008FT</v>
          </cell>
        </row>
        <row r="2921">
          <cell r="A2921" t="str">
            <v>TS LC-SC 1.6MM DUPLEX RISER 010FT</v>
          </cell>
        </row>
        <row r="2922">
          <cell r="A2922" t="str">
            <v>TS LC-SC 1.6MM DUPLEX RISER 015FT</v>
          </cell>
        </row>
        <row r="2923">
          <cell r="A2923" t="str">
            <v>TS LC-SC 1.6MM DUPLEX RISER 020FT</v>
          </cell>
        </row>
        <row r="2924">
          <cell r="A2924" t="str">
            <v>TS LC-SC 1.6MM DUPLEX RISER 025FT</v>
          </cell>
        </row>
        <row r="2925">
          <cell r="A2925" t="str">
            <v>TS LC-SC 1.6MM DUPLEX RISER 030FT</v>
          </cell>
        </row>
        <row r="2926">
          <cell r="A2926" t="str">
            <v>TS LC-SC 1.6MM DUPLEX RISER 035FT</v>
          </cell>
        </row>
        <row r="2927">
          <cell r="A2927" t="str">
            <v>TS LC-SC 1.6MM DUPLEX RISER 040FT</v>
          </cell>
        </row>
        <row r="2928">
          <cell r="A2928" t="str">
            <v>TS LC-SC 1.6MM DUPLEX RISER 050FT</v>
          </cell>
        </row>
        <row r="2929">
          <cell r="A2929" t="str">
            <v>TS LC-SC 1.6MM DUPLEX RISER 050FT</v>
          </cell>
        </row>
        <row r="2930">
          <cell r="A2930" t="str">
            <v>TS LC-SC 1.6MM DUPLEX RISER 075FT</v>
          </cell>
        </row>
        <row r="2931">
          <cell r="A2931" t="str">
            <v>TS SC-STII+ 1.6MM SIMPLEX</v>
          </cell>
        </row>
        <row r="2932">
          <cell r="A2932" t="str">
            <v>TS SC-STII+ 1.6MM DUPLEX</v>
          </cell>
        </row>
        <row r="2933">
          <cell r="A2933" t="str">
            <v>TS SC-STII+ 1.6MM DUPLEX RISER 002FT</v>
          </cell>
        </row>
        <row r="2934">
          <cell r="A2934" t="str">
            <v>TS SC-STII+ 1.6MM DUPLEX RISER 004FT</v>
          </cell>
        </row>
        <row r="2935">
          <cell r="A2935" t="str">
            <v>TS SC-STII+ 1.6MM DUPLEX RISER 006FT</v>
          </cell>
        </row>
        <row r="2936">
          <cell r="A2936" t="str">
            <v>TS SC-STII+ 1.6MM DUPLEX RISER 008FT</v>
          </cell>
        </row>
        <row r="2937">
          <cell r="A2937" t="str">
            <v>TS SC-STII+ 1.6MM DUPLEX RISER 010FT</v>
          </cell>
        </row>
        <row r="2938">
          <cell r="A2938" t="str">
            <v>TS SC-STII+ 1.6MM DUPLEX RISER 015FT</v>
          </cell>
        </row>
        <row r="2939">
          <cell r="A2939" t="str">
            <v>TS SC-STII+ 1.6MM DUPLEX RISER 020FT</v>
          </cell>
        </row>
        <row r="2940">
          <cell r="A2940" t="str">
            <v>TS SC-STII+ 1.6MM DUPLEX RISER 025FT</v>
          </cell>
        </row>
        <row r="2941">
          <cell r="A2941" t="str">
            <v>TS SC-STII+ 1.6MM DUPLEX RISER 030FT</v>
          </cell>
        </row>
        <row r="2942">
          <cell r="A2942" t="str">
            <v>TS SC-STII+ 1.6MM DUPLEX RISER 035FT</v>
          </cell>
        </row>
        <row r="2943">
          <cell r="A2943" t="str">
            <v>TS SC-STII+ 1.6MM DUPLEX RISER 050FT</v>
          </cell>
        </row>
        <row r="2944">
          <cell r="A2944" t="str">
            <v>TS SC-STII+ 1.6MM DUPLEX RISER 075FT</v>
          </cell>
        </row>
        <row r="2945">
          <cell r="A2945" t="str">
            <v>TS SC-STII+ 3.0MM SIMPLEX</v>
          </cell>
        </row>
        <row r="2946">
          <cell r="A2946" t="str">
            <v>TS SC-STII+ 3.0MM DUPLEX</v>
          </cell>
        </row>
        <row r="2947">
          <cell r="A2947" t="str">
            <v>TS SC-STII+3.0MM DUPLEX RISER 002FT</v>
          </cell>
        </row>
        <row r="2948">
          <cell r="A2948" t="str">
            <v>TS SC-STII+3.0MM DUPLEX RISER 004FT</v>
          </cell>
        </row>
        <row r="2949">
          <cell r="A2949" t="str">
            <v>TS SC-STII+3.0MM DUPLEX RISER 006FT</v>
          </cell>
        </row>
        <row r="2950">
          <cell r="A2950" t="str">
            <v>TS SC-STII+3.0MM DUPLEX RISER 008FT</v>
          </cell>
        </row>
        <row r="2951">
          <cell r="A2951" t="str">
            <v>TS SC-STII+3.0MM DUPLEX RISER 010FT</v>
          </cell>
        </row>
        <row r="2952">
          <cell r="A2952" t="str">
            <v>TS SC-STII+3.0MM DUPLEX RISER 015FT</v>
          </cell>
        </row>
        <row r="2953">
          <cell r="A2953" t="str">
            <v>TS SC-STII+3.0MM DUPLEX RISER 020FT</v>
          </cell>
        </row>
        <row r="2954">
          <cell r="A2954" t="str">
            <v>TS SC-STII+3.0MM DUPLEX RISER 025FT</v>
          </cell>
        </row>
        <row r="2955">
          <cell r="A2955" t="str">
            <v>TS SC-STII+3.0MM DUPLEX RISER 030FT</v>
          </cell>
        </row>
        <row r="2956">
          <cell r="A2956" t="str">
            <v>TS SC-STII+3.0MM DUPLEX RISER 035FT</v>
          </cell>
        </row>
        <row r="2957">
          <cell r="A2957" t="str">
            <v>TS SC-STII+3.0MM DUPLEX RISER 050FT</v>
          </cell>
        </row>
        <row r="2958">
          <cell r="A2958" t="str">
            <v>TS SC-STII+3.0MM DUPLEX RISER 075FT</v>
          </cell>
        </row>
        <row r="2959">
          <cell r="A2959" t="str">
            <v>TS SC-SC 1.6MM SIMPLEX</v>
          </cell>
        </row>
        <row r="2960">
          <cell r="A2960" t="str">
            <v>TS SC-SC 1.6MM DUPLEX</v>
          </cell>
        </row>
        <row r="2961">
          <cell r="A2961" t="str">
            <v>TS SC-SC 1.6MM DUPLEX RISER 002FT</v>
          </cell>
        </row>
        <row r="2962">
          <cell r="A2962" t="str">
            <v>TS SC-SC 1.6MM DUPLEX RISER 004FT</v>
          </cell>
        </row>
        <row r="2963">
          <cell r="A2963" t="str">
            <v>TS SC-SC 1.6MM DUPLEX RISER 006FT</v>
          </cell>
        </row>
        <row r="2964">
          <cell r="A2964" t="str">
            <v>TS SC-SC 1.6MM DUPLEX RISER 008FT</v>
          </cell>
        </row>
        <row r="2965">
          <cell r="A2965" t="str">
            <v>TS SC-SC 1.6MM DUPLEX RISER 010FT</v>
          </cell>
        </row>
        <row r="2966">
          <cell r="A2966" t="str">
            <v>TS SC-SC 1.6MM DUPLEX RISER 015FT</v>
          </cell>
        </row>
        <row r="2967">
          <cell r="A2967" t="str">
            <v>TS SC-SC 1.6MM DUPLEX RISER 020FT</v>
          </cell>
        </row>
        <row r="2968">
          <cell r="A2968" t="str">
            <v>TS SC-SC 1.6MM DUPLEX RISER 025FT</v>
          </cell>
        </row>
        <row r="2969">
          <cell r="A2969" t="str">
            <v>TS SC-SC 1.6MM DUPLEX RISER 030FT</v>
          </cell>
        </row>
        <row r="2970">
          <cell r="A2970" t="str">
            <v>TS SC-SC 1.6MM DUPLEX RISER 035FT</v>
          </cell>
        </row>
        <row r="2971">
          <cell r="A2971" t="str">
            <v>TS SC-SC 1.6MM DUPLEX RISER 050FT</v>
          </cell>
        </row>
        <row r="2972">
          <cell r="A2972" t="str">
            <v>TS SC-SC 1.6MM DUPLEX RISER 075FT</v>
          </cell>
        </row>
        <row r="2973">
          <cell r="A2973" t="str">
            <v>TS SC-SC 3.0MM SIMPLEX</v>
          </cell>
        </row>
        <row r="2974">
          <cell r="A2974" t="str">
            <v>TS SC-SC 3.0MM SIMPLEX RISER 004FT</v>
          </cell>
        </row>
        <row r="2975">
          <cell r="A2975" t="str">
            <v>TS SC-SC 3.0MM SIMPLEX RISER 010FT</v>
          </cell>
        </row>
        <row r="2976">
          <cell r="A2976" t="str">
            <v>TS SC-SC 3.0MM DUPLEX</v>
          </cell>
        </row>
        <row r="2977">
          <cell r="A2977" t="str">
            <v>TS SC-SC 3.0MM DUPLEX RISER 005FT</v>
          </cell>
        </row>
        <row r="2978">
          <cell r="A2978" t="str">
            <v>TS SC-SC 3.0MM DUPLEX RISER 010FT</v>
          </cell>
        </row>
        <row r="2979">
          <cell r="A2979" t="str">
            <v>TS SC-UC 0.9MM PIGTAIL RISER 005FT</v>
          </cell>
        </row>
        <row r="2980">
          <cell r="A2980" t="str">
            <v>TS SC-UC 0.9MM PIGTAIL</v>
          </cell>
        </row>
        <row r="2981">
          <cell r="A2981" t="str">
            <v>LZ 550 STII+-STII+ 1.6MM DUPLEX</v>
          </cell>
        </row>
        <row r="2982">
          <cell r="A2982" t="str">
            <v>LZ 550 STII+-STII+ 1.6MM DUPLEX RISER 004FT</v>
          </cell>
        </row>
        <row r="2983">
          <cell r="A2983" t="str">
            <v>LZ 550 STII+-STII+ 1.6MM DUPLEX RISER 006FT</v>
          </cell>
        </row>
        <row r="2984">
          <cell r="A2984" t="str">
            <v>LZ 550 STII+-STII+ 1.6MM DUPLEX RISER 010FT</v>
          </cell>
        </row>
        <row r="2985">
          <cell r="A2985" t="str">
            <v>LZ 550 STII+-STII+ 1.6MM DUPLEX RISER 020FT</v>
          </cell>
        </row>
        <row r="2986">
          <cell r="A2986" t="str">
            <v>LZ 550 STII+-STII+ 1.6MM DUPLEX RISER 030FT</v>
          </cell>
        </row>
        <row r="2987">
          <cell r="A2987" t="str">
            <v>LZ 550 STII+-STII+ 1.6MM DUPLEX RISER 040FT</v>
          </cell>
        </row>
        <row r="2988">
          <cell r="A2988" t="str">
            <v>LZ 550 STII+-STII+ 1.6MM DUPLEX RISER 050FT</v>
          </cell>
        </row>
        <row r="2989">
          <cell r="A2989" t="str">
            <v>LZ 550 STII+-STII+ 1.6MM DUPLEX RISER 085FT</v>
          </cell>
        </row>
        <row r="2990">
          <cell r="A2990" t="str">
            <v>LZ 550 STII+-STII+ 1.6MM DUPLEX RISER 105FT</v>
          </cell>
        </row>
        <row r="2991">
          <cell r="A2991" t="str">
            <v>LZ 550 STII+-STII+ 3.0MM DUPLEX</v>
          </cell>
        </row>
        <row r="2992">
          <cell r="A2992" t="str">
            <v>LZ 550 STII+-STII+ 3.0MM DUPLEX RISER 004FT</v>
          </cell>
        </row>
        <row r="2993">
          <cell r="A2993" t="str">
            <v>LZ 550 STII+-STII+ 3.0MM DUPLEX RISER 006FT</v>
          </cell>
        </row>
        <row r="2994">
          <cell r="A2994" t="str">
            <v>LZ 550 STII+-STII+ 3.0MM DUPLEX RISER 010FT</v>
          </cell>
        </row>
        <row r="2995">
          <cell r="A2995" t="str">
            <v>LZ 550 STII+-STII+ 3.0MM DUPLEX RISER 020FT</v>
          </cell>
        </row>
        <row r="2996">
          <cell r="A2996" t="str">
            <v>LZ 550 STII+-STII+ 3.0MM DUPLEX RISER 030FT</v>
          </cell>
        </row>
        <row r="2997">
          <cell r="A2997" t="str">
            <v>LZ 550 STII+-STII+ 3.0MM DUPLEX RISER 040FT</v>
          </cell>
        </row>
        <row r="2998">
          <cell r="A2998" t="str">
            <v>LZ 550 STII+-STII+ 3.0MM DUPLEX RISER 050FT</v>
          </cell>
        </row>
        <row r="2999">
          <cell r="A2999" t="str">
            <v>LZ 550 STII+-MTRJ 1.6MM DUPLEX</v>
          </cell>
        </row>
        <row r="3000">
          <cell r="A3000" t="str">
            <v>LZ 550 STII+-MTRJ 1.6MM DUPLEX RISER 004FT</v>
          </cell>
        </row>
        <row r="3001">
          <cell r="A3001" t="str">
            <v>LZ 550 STII+-MTRJ 1.6MM DUPLEX RISER 006FT</v>
          </cell>
        </row>
        <row r="3002">
          <cell r="A3002" t="str">
            <v>LZ 550 STII+-MTRJ 1.6MM DUPLEX RISER 010FT</v>
          </cell>
        </row>
        <row r="3003">
          <cell r="A3003" t="str">
            <v>LZ 550 STII+-MTRJ 1.6MM DUPLEX RISER 020FT</v>
          </cell>
        </row>
        <row r="3004">
          <cell r="A3004" t="str">
            <v>LZ 550 STII+-MTRJ 1.6MM DUPLEX RISER 030FT</v>
          </cell>
        </row>
        <row r="3005">
          <cell r="A3005" t="str">
            <v>LZ 550 STII+-MTRJ 1.6MM DUPLEX RISER 040FT</v>
          </cell>
        </row>
        <row r="3006">
          <cell r="A3006" t="str">
            <v>LZ 550 STII+-MTRJ 1.6MM DUPLEX RISER 050FT</v>
          </cell>
        </row>
        <row r="3007">
          <cell r="A3007" t="str">
            <v>LZ 550 LC-STII+ 1.6MM DUPLEX</v>
          </cell>
        </row>
        <row r="3008">
          <cell r="A3008" t="str">
            <v>LZ 550 LC-STII+ 1.6MM DUPLEX RISER 004FT</v>
          </cell>
        </row>
        <row r="3009">
          <cell r="A3009" t="str">
            <v>LZ 550 LC-STII+ 1.6MM DUPLEX RISER 006FT</v>
          </cell>
        </row>
        <row r="3010">
          <cell r="A3010" t="str">
            <v>LZ 550 LC-STII+ 1.6MM DUPLEX RISER 010FT</v>
          </cell>
        </row>
        <row r="3011">
          <cell r="A3011" t="str">
            <v>LZ 550 LC-STII+ 1.6MM DUPLEX RISER 020FT</v>
          </cell>
        </row>
        <row r="3012">
          <cell r="A3012" t="str">
            <v>LZ 550 LC-STII+ 1.6MM DUPLEX RISER 030FT</v>
          </cell>
        </row>
        <row r="3013">
          <cell r="A3013" t="str">
            <v>LZ 550 LC-STII+ 1.6MM DUPLEX RISER 040FT</v>
          </cell>
        </row>
        <row r="3014">
          <cell r="A3014" t="str">
            <v>LZ 550 LC-STII+ 1.6MM DUPLEX RISER 050FT</v>
          </cell>
        </row>
        <row r="3015">
          <cell r="A3015" t="str">
            <v>LZ 550 LC-LC 1.6MM DUPLEX</v>
          </cell>
        </row>
        <row r="3016">
          <cell r="A3016" t="str">
            <v>LZ 550 LC-LC 1.6MM DUPLEX RISER 004FT</v>
          </cell>
        </row>
        <row r="3017">
          <cell r="A3017" t="str">
            <v>LZ 550 LC-LC 1.6MM DUPLEX RISER 006FT</v>
          </cell>
        </row>
        <row r="3018">
          <cell r="A3018" t="str">
            <v>LZ 550 LC-LC 1.6MM DUPLEX RISER 010FT</v>
          </cell>
        </row>
        <row r="3019">
          <cell r="A3019" t="str">
            <v>LZ 550 LC-LC 1.6MM DUPLEX RISER 020FT</v>
          </cell>
        </row>
        <row r="3020">
          <cell r="A3020" t="str">
            <v>LZ 550 LC-LC 1.6MM DUPLEX RISER 030FT</v>
          </cell>
        </row>
        <row r="3021">
          <cell r="A3021" t="str">
            <v>LZ 550 LC-LC 1.6MM DUPLEX RISER 040FT</v>
          </cell>
        </row>
        <row r="3022">
          <cell r="A3022" t="str">
            <v>LZ 550 LC-LC 1.6MM DUPLEX RISER 050FT</v>
          </cell>
        </row>
        <row r="3023">
          <cell r="A3023" t="str">
            <v>LZ 550 LC-LC 1.6MM DUPLEX RISER 085FT</v>
          </cell>
        </row>
        <row r="3024">
          <cell r="A3024" t="str">
            <v>LZ 550 LC-LC 1.6MM DUPLEX RISER 105FT</v>
          </cell>
        </row>
        <row r="3025">
          <cell r="A3025" t="str">
            <v>LZ 550 LC-MTRJ 1.6MM DUPLEX</v>
          </cell>
        </row>
        <row r="3026">
          <cell r="A3026" t="str">
            <v>LZ 550 LC-MTRJ 1.6MM DUPLEX RISER 004FT</v>
          </cell>
        </row>
        <row r="3027">
          <cell r="A3027" t="str">
            <v>LZ 550 LC-MTRJ 1.6MM DUPLEX RISER 006FT</v>
          </cell>
        </row>
        <row r="3028">
          <cell r="A3028" t="str">
            <v>LZ 550 LC-MTRJ 1.6MM DUPLEX RISER 010FT</v>
          </cell>
        </row>
        <row r="3029">
          <cell r="A3029" t="str">
            <v>LZ 550 LC-MTRJ 1.6MM DUPLEX RISER 020FT</v>
          </cell>
        </row>
        <row r="3030">
          <cell r="A3030" t="str">
            <v>LZ 550 LC-MTRJ 1.6MM DUPLEX RISER 030FT</v>
          </cell>
        </row>
        <row r="3031">
          <cell r="A3031" t="str">
            <v>LZ 550 LC-MTRJ 1.6MM DUPLEX RISER 040FT</v>
          </cell>
        </row>
        <row r="3032">
          <cell r="A3032" t="str">
            <v>LZ 550 LC-MTRJ 1.6MM DUPLEX RISER 050FT</v>
          </cell>
        </row>
        <row r="3033">
          <cell r="A3033" t="str">
            <v>LZ 550 LC-SC 1.6MM DUPLEX</v>
          </cell>
        </row>
        <row r="3034">
          <cell r="A3034" t="str">
            <v>LZ 550 LC-SC 1.6MM DUPLEX RISER 004FT</v>
          </cell>
        </row>
        <row r="3035">
          <cell r="A3035" t="str">
            <v>LZ 550 LC-SC 1.6MM DUPLEX RISER 006FT</v>
          </cell>
        </row>
        <row r="3036">
          <cell r="A3036" t="str">
            <v>LZ 550 LC-SC 1.6MM DUPLEX RISER 010FT</v>
          </cell>
        </row>
        <row r="3037">
          <cell r="A3037" t="str">
            <v>LZ 550 LC-SC 1.6MM DUPLEX RISER 020FT</v>
          </cell>
        </row>
        <row r="3038">
          <cell r="A3038" t="str">
            <v>LZ 550 LC-SC 1.6MM DUPLEX RISER 030FT</v>
          </cell>
        </row>
        <row r="3039">
          <cell r="A3039" t="str">
            <v>LZ 550 LC-SC 1.6MM DUPLEX RISER 040FT</v>
          </cell>
        </row>
        <row r="3040">
          <cell r="A3040" t="str">
            <v>LZ 550 LC-SC 1.6MM DUPLEX RISER 050FT</v>
          </cell>
        </row>
        <row r="3041">
          <cell r="A3041" t="str">
            <v>LZ 550 LC-UC 0.9mm PIGTAIL RISER 005FT</v>
          </cell>
        </row>
        <row r="3042">
          <cell r="A3042" t="str">
            <v>LZ 550 SC-STII+ 3.0MM DUPLEX</v>
          </cell>
        </row>
        <row r="3043">
          <cell r="A3043" t="str">
            <v>LZ 550 SC-STII+ 3.0MM DUPLEX RISER 004FT</v>
          </cell>
        </row>
        <row r="3044">
          <cell r="A3044" t="str">
            <v>LZ 550 SC-STII+ 3.0MM DUPLEX RISER 006FT</v>
          </cell>
        </row>
        <row r="3045">
          <cell r="A3045" t="str">
            <v>LZ 550 SC-STII+ 3.0MM DUPLEX RISER 010FT</v>
          </cell>
        </row>
        <row r="3046">
          <cell r="A3046" t="str">
            <v>LZ 550 SC-STII+ 3.0MM DUPLEX RISER 020FT</v>
          </cell>
        </row>
        <row r="3047">
          <cell r="A3047" t="str">
            <v>LZ 550 SC-STII+ 3.0MM DUPLEX RISER 030FT</v>
          </cell>
        </row>
        <row r="3048">
          <cell r="A3048" t="str">
            <v>LZ 550 SC-STII+ 3.0MM DUPLEX RISER 040FT</v>
          </cell>
        </row>
        <row r="3049">
          <cell r="A3049" t="str">
            <v>LZ 550 SC-STII+ 3.0MM DUPLEX RISER 050FT</v>
          </cell>
        </row>
        <row r="3050">
          <cell r="A3050" t="str">
            <v>LZ 550 SC-MTRJ 1.6MM DUPLEX</v>
          </cell>
        </row>
        <row r="3051">
          <cell r="A3051" t="str">
            <v>LZ 550 SC-MTRJ 1.6MM DUPLEX RISER 004FT</v>
          </cell>
        </row>
        <row r="3052">
          <cell r="A3052" t="str">
            <v>LZ 550 SC-MTRJ 1.6MM DUPLEX RISER 006FT</v>
          </cell>
        </row>
        <row r="3053">
          <cell r="A3053" t="str">
            <v>LZ 550 SC-MTRJ 1.6MM DUPLEX RISER 010FT</v>
          </cell>
        </row>
        <row r="3054">
          <cell r="A3054" t="str">
            <v>LZ 550 SC-MTRJ 1.6MM DUPLEX RISER 020FT</v>
          </cell>
        </row>
        <row r="3055">
          <cell r="A3055" t="str">
            <v>LZ 550 SC-MTRJ 1.6MM DUPLEX RISER 030FT</v>
          </cell>
        </row>
        <row r="3056">
          <cell r="A3056" t="str">
            <v>LZ 550 SC-MTRJ 1.6MM DUPLEX RISER 040FT</v>
          </cell>
        </row>
        <row r="3057">
          <cell r="A3057" t="str">
            <v>LZ 550 SC-MTRJ 1.6MM DUPLEX RISER 050FT</v>
          </cell>
        </row>
        <row r="3058">
          <cell r="A3058" t="str">
            <v>LZ 550 SC-SC 1.6MM DUPLEX</v>
          </cell>
        </row>
        <row r="3059">
          <cell r="A3059" t="str">
            <v>LZ 550 SC-SC 1.6MM DUPLEX RISER 004FT</v>
          </cell>
        </row>
        <row r="3060">
          <cell r="A3060" t="str">
            <v>LZ 550 SC-SC 1.6MM DUPLEX RISER 006FT</v>
          </cell>
        </row>
        <row r="3061">
          <cell r="A3061" t="str">
            <v>LZ 550 SC-SC 1.6MM DUPLEX RISER 010FT</v>
          </cell>
        </row>
        <row r="3062">
          <cell r="A3062" t="str">
            <v>LZ 550 SC-SC 1.6MM DUPLEX RISER 020FT</v>
          </cell>
        </row>
        <row r="3063">
          <cell r="A3063" t="str">
            <v>LZ 550 SC-SC 1.6MM DUPLEX RISER 030FT</v>
          </cell>
        </row>
        <row r="3064">
          <cell r="A3064" t="str">
            <v>LZ 550 SC-SC 1.6MM DUPLEX RISER 040FT</v>
          </cell>
        </row>
        <row r="3065">
          <cell r="A3065" t="str">
            <v>LZ 550 SC-SC 1.6MM DUPLEX RISER 050FT</v>
          </cell>
        </row>
        <row r="3066">
          <cell r="A3066" t="str">
            <v>LZ 550 SC-SC 1.6MM DUPLEX RISER 085FT</v>
          </cell>
        </row>
        <row r="3067">
          <cell r="A3067" t="str">
            <v>LZ 550 SC-SC 1.6MM DUPLEX RISER 105FT</v>
          </cell>
        </row>
        <row r="3068">
          <cell r="A3068" t="str">
            <v>LZ 550 SC-SC 3.0MM DUPLEX</v>
          </cell>
        </row>
        <row r="3069">
          <cell r="A3069" t="str">
            <v>LZ 550 SC-SC 3.0MM DUPLEX RISER 004FT</v>
          </cell>
        </row>
        <row r="3070">
          <cell r="A3070" t="str">
            <v>LZ 550 SC-SC 3.0MM DUPLEX RISER 006FT</v>
          </cell>
        </row>
        <row r="3071">
          <cell r="A3071" t="str">
            <v>LZ 550 SC-SC 3.0MM DUPLEX RISER 010FT</v>
          </cell>
        </row>
        <row r="3072">
          <cell r="A3072" t="str">
            <v>LZ 550 SC-SC 3.0MM DUPLEX RISER 020FT</v>
          </cell>
        </row>
        <row r="3073">
          <cell r="A3073" t="str">
            <v>LZ 550 SC-SC 3.0MM DUPLEX RISER 030FT</v>
          </cell>
        </row>
        <row r="3074">
          <cell r="A3074" t="str">
            <v>LZ 550 SC-SC 3.0MM DUPLEX RISER 040FT</v>
          </cell>
        </row>
        <row r="3075">
          <cell r="A3075" t="str">
            <v>LZ 550 SC-SC 3.0MM DUPLEX RISER 050FT</v>
          </cell>
        </row>
        <row r="3076">
          <cell r="A3076" t="str">
            <v>LZ 300 MPO-MPO 12 FIBER RIBBON PLENUM</v>
          </cell>
        </row>
        <row r="3077">
          <cell r="A3077" t="str">
            <v>LZ 300 MPO-MPO 2X12 RIBBON PLENUM</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ction"/>
      <sheetName val="Summary2"/>
      <sheetName val="Other Costs"/>
      <sheetName val="FitOut"/>
      <sheetName val="SUMMARY"/>
      <sheetName val="procurement contingency"/>
      <sheetName val="Chart1"/>
      <sheetName val="Sheet2"/>
      <sheetName val="BOQ_Direct_selling cost"/>
      <sheetName val="Register"/>
      <sheetName val="RA-markate"/>
    </sheetNames>
    <sheetDataSet>
      <sheetData sheetId="0" refreshError="1">
        <row r="36">
          <cell r="S36">
            <v>0</v>
          </cell>
        </row>
        <row r="37">
          <cell r="S37">
            <v>0</v>
          </cell>
        </row>
        <row r="38">
          <cell r="S38">
            <v>0</v>
          </cell>
        </row>
        <row r="39">
          <cell r="S39">
            <v>0</v>
          </cell>
        </row>
        <row r="40">
          <cell r="S40">
            <v>0</v>
          </cell>
        </row>
        <row r="41">
          <cell r="S41">
            <v>0</v>
          </cell>
        </row>
        <row r="42">
          <cell r="S42">
            <v>0</v>
          </cell>
        </row>
        <row r="43">
          <cell r="S43">
            <v>0</v>
          </cell>
        </row>
        <row r="44">
          <cell r="S44">
            <v>0</v>
          </cell>
        </row>
        <row r="45">
          <cell r="S45">
            <v>0</v>
          </cell>
        </row>
        <row r="46">
          <cell r="S46">
            <v>0</v>
          </cell>
        </row>
        <row r="47">
          <cell r="S47">
            <v>0</v>
          </cell>
        </row>
        <row r="48">
          <cell r="S48">
            <v>0</v>
          </cell>
        </row>
        <row r="49">
          <cell r="S49">
            <v>0</v>
          </cell>
        </row>
        <row r="50">
          <cell r="S50">
            <v>0</v>
          </cell>
        </row>
        <row r="51">
          <cell r="S51">
            <v>0</v>
          </cell>
        </row>
        <row r="52">
          <cell r="S52">
            <v>0</v>
          </cell>
        </row>
        <row r="53">
          <cell r="S53">
            <v>0</v>
          </cell>
        </row>
        <row r="54">
          <cell r="S54">
            <v>229551.91666666666</v>
          </cell>
        </row>
        <row r="55">
          <cell r="S55">
            <v>229551.91666666666</v>
          </cell>
        </row>
        <row r="56">
          <cell r="S56">
            <v>229551.91666666666</v>
          </cell>
        </row>
        <row r="57">
          <cell r="S57">
            <v>229551.91666666666</v>
          </cell>
        </row>
        <row r="58">
          <cell r="S58">
            <v>229551.91666666666</v>
          </cell>
        </row>
        <row r="59">
          <cell r="S59">
            <v>229551.91666666666</v>
          </cell>
        </row>
        <row r="60">
          <cell r="S60">
            <v>229551.91666666666</v>
          </cell>
        </row>
        <row r="61">
          <cell r="S61">
            <v>229551.91666666666</v>
          </cell>
        </row>
        <row r="62">
          <cell r="S62">
            <v>229551.91666666666</v>
          </cell>
        </row>
        <row r="63">
          <cell r="S63">
            <v>3681114.4166666665</v>
          </cell>
        </row>
        <row r="64">
          <cell r="S64">
            <v>229551.91666666666</v>
          </cell>
        </row>
        <row r="65">
          <cell r="S65">
            <v>418172.20163680555</v>
          </cell>
        </row>
        <row r="66">
          <cell r="S66">
            <v>646432.70835409709</v>
          </cell>
        </row>
        <row r="67">
          <cell r="S67">
            <v>885799.25734174903</v>
          </cell>
        </row>
        <row r="68">
          <cell r="S68">
            <v>1097706.3902664275</v>
          </cell>
        </row>
        <row r="69">
          <cell r="S69">
            <v>1282154.1071281349</v>
          </cell>
        </row>
        <row r="70">
          <cell r="S70">
            <v>1439142.4079268659</v>
          </cell>
        </row>
        <row r="71">
          <cell r="S71">
            <v>1568671.2926626273</v>
          </cell>
        </row>
        <row r="72">
          <cell r="S72">
            <v>1670740.761335412</v>
          </cell>
        </row>
        <row r="73">
          <cell r="S73">
            <v>1745350.8139452264</v>
          </cell>
        </row>
        <row r="74">
          <cell r="S74">
            <v>1792501.4504920712</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ction"/>
      <sheetName val="Summary2"/>
      <sheetName val="Other Costs"/>
      <sheetName val="FitOut"/>
      <sheetName val="SUMMARY"/>
      <sheetName val="procurement contingency"/>
      <sheetName val="Chart1"/>
      <sheetName val="Sheet2"/>
      <sheetName val="(1) Construction"/>
      <sheetName val="(2) Furniture"/>
      <sheetName val="(3) AV"/>
      <sheetName val="(4) Fees"/>
      <sheetName val="(5) On Costs"/>
      <sheetName val="(6) Cont"/>
      <sheetName val="(7) Retail Contribution"/>
      <sheetName val="(8) VAT"/>
      <sheetName val="(9) IT"/>
      <sheetName val="(10) VAT"/>
      <sheetName val="Cashflow"/>
      <sheetName val="Commitment Schedule"/>
      <sheetName val="Modified Store"/>
      <sheetName val="Boq"/>
      <sheetName val="Other_Costs"/>
      <sheetName val="procurement_contingency"/>
      <sheetName val="(1)_Construction"/>
      <sheetName val="(2)_Furniture"/>
      <sheetName val="(3)_AV"/>
      <sheetName val="(4)_Fees"/>
      <sheetName val="(5)_On_Costs"/>
      <sheetName val="(6)_Cont"/>
      <sheetName val="(7)_Retail_Contribution"/>
      <sheetName val="(8)_VAT"/>
      <sheetName val="(9)_IT"/>
      <sheetName val="(10)_VAT"/>
      <sheetName val="Commitment_Schedule"/>
      <sheetName val="TI"/>
      <sheetName val="Data"/>
      <sheetName val="Sch. Areas"/>
      <sheetName val="CASHFL1"/>
      <sheetName val=" Summary base bid"/>
      <sheetName val="6 - Sum"/>
      <sheetName val="Other_Costs1"/>
      <sheetName val="procurement_contingency1"/>
      <sheetName val="(1)_Construction1"/>
      <sheetName val="(2)_Furniture1"/>
      <sheetName val="(3)_AV1"/>
      <sheetName val="(4)_Fees1"/>
      <sheetName val="(5)_On_Costs1"/>
      <sheetName val="(6)_Cont1"/>
      <sheetName val="(7)_Retail_Contribution1"/>
      <sheetName val="(8)_VAT1"/>
      <sheetName val="(9)_IT1"/>
      <sheetName val="(10)_VAT1"/>
      <sheetName val="Commitment_Schedule1"/>
      <sheetName val="CBS"/>
      <sheetName val="Validation Data"/>
      <sheetName val="Tender Settlement"/>
      <sheetName val="RA-markate"/>
      <sheetName val="Assump_Input"/>
      <sheetName val="Economics"/>
      <sheetName val="Cat A Change Control"/>
      <sheetName val="예산서"/>
      <sheetName val="BSD (2)"/>
      <sheetName val="정부노임단가"/>
      <sheetName val="Civil Boq"/>
      <sheetName val="Site Dev BOQ"/>
      <sheetName val="Model"/>
      <sheetName val="CONSTRUCTION COMPONENT"/>
      <sheetName val="BOQ_Direct_selling cost"/>
      <sheetName val="Fill this out first..."/>
      <sheetName val="Register"/>
      <sheetName val="1"/>
      <sheetName val="Other_Costs2"/>
      <sheetName val="procurement_contingency2"/>
      <sheetName val="(1)_Construction2"/>
      <sheetName val="(2)_Furniture2"/>
      <sheetName val="(3)_AV2"/>
      <sheetName val="(4)_Fees2"/>
      <sheetName val="(5)_On_Costs2"/>
      <sheetName val="(6)_Cont2"/>
      <sheetName val="(7)_Retail_Contribution2"/>
      <sheetName val="(8)_VAT2"/>
      <sheetName val="(9)_IT2"/>
      <sheetName val="(10)_VAT2"/>
      <sheetName val="Commitment_Schedule2"/>
      <sheetName val="Validation_Data"/>
      <sheetName val="Sch__Areas"/>
      <sheetName val="1-1"/>
      <sheetName val="Basis"/>
      <sheetName val="w't table"/>
      <sheetName val="5486"/>
      <sheetName val="Prelims value"/>
      <sheetName val="Arch"/>
      <sheetName val="Basement Budget"/>
      <sheetName val="Controls"/>
      <sheetName val="Intro"/>
    </sheetNames>
    <sheetDataSet>
      <sheetData sheetId="0" refreshError="1">
        <row r="36">
          <cell r="S36">
            <v>0</v>
          </cell>
        </row>
        <row r="37">
          <cell r="S37">
            <v>0</v>
          </cell>
        </row>
        <row r="38">
          <cell r="S38">
            <v>0</v>
          </cell>
        </row>
        <row r="39">
          <cell r="S39">
            <v>0</v>
          </cell>
        </row>
        <row r="40">
          <cell r="S40">
            <v>0</v>
          </cell>
        </row>
        <row r="41">
          <cell r="S41">
            <v>0</v>
          </cell>
        </row>
        <row r="42">
          <cell r="S42">
            <v>0</v>
          </cell>
        </row>
        <row r="43">
          <cell r="S43">
            <v>0</v>
          </cell>
        </row>
        <row r="44">
          <cell r="S44">
            <v>0</v>
          </cell>
        </row>
        <row r="45">
          <cell r="S45">
            <v>0</v>
          </cell>
        </row>
        <row r="46">
          <cell r="S46">
            <v>0</v>
          </cell>
        </row>
        <row r="47">
          <cell r="S47">
            <v>0</v>
          </cell>
        </row>
        <row r="48">
          <cell r="S48">
            <v>0</v>
          </cell>
        </row>
        <row r="49">
          <cell r="S49">
            <v>0</v>
          </cell>
        </row>
        <row r="50">
          <cell r="S50">
            <v>0</v>
          </cell>
        </row>
        <row r="51">
          <cell r="S51">
            <v>0</v>
          </cell>
        </row>
        <row r="52">
          <cell r="S52">
            <v>0</v>
          </cell>
        </row>
        <row r="53">
          <cell r="S53">
            <v>0</v>
          </cell>
        </row>
        <row r="54">
          <cell r="S54">
            <v>229551.91666666666</v>
          </cell>
        </row>
        <row r="55">
          <cell r="S55">
            <v>229551.91666666666</v>
          </cell>
        </row>
        <row r="56">
          <cell r="S56">
            <v>229551.91666666666</v>
          </cell>
        </row>
        <row r="57">
          <cell r="S57">
            <v>229551.91666666666</v>
          </cell>
        </row>
        <row r="58">
          <cell r="S58">
            <v>229551.91666666666</v>
          </cell>
        </row>
        <row r="59">
          <cell r="S59">
            <v>229551.91666666666</v>
          </cell>
        </row>
        <row r="60">
          <cell r="S60">
            <v>229551.91666666666</v>
          </cell>
        </row>
        <row r="61">
          <cell r="S61">
            <v>229551.91666666666</v>
          </cell>
        </row>
        <row r="62">
          <cell r="S62">
            <v>229551.91666666666</v>
          </cell>
        </row>
        <row r="63">
          <cell r="S63">
            <v>3681114.4166666665</v>
          </cell>
        </row>
        <row r="64">
          <cell r="S64">
            <v>229551.91666666666</v>
          </cell>
        </row>
        <row r="65">
          <cell r="S65">
            <v>418172.20163680555</v>
          </cell>
        </row>
        <row r="66">
          <cell r="S66">
            <v>646432.70835409709</v>
          </cell>
        </row>
        <row r="67">
          <cell r="S67">
            <v>885799.25734174903</v>
          </cell>
        </row>
        <row r="68">
          <cell r="S68">
            <v>1097706.3902664275</v>
          </cell>
        </row>
        <row r="69">
          <cell r="S69">
            <v>1282154.1071281349</v>
          </cell>
        </row>
        <row r="70">
          <cell r="S70">
            <v>1439142.4079268659</v>
          </cell>
        </row>
        <row r="71">
          <cell r="S71">
            <v>1568671.2926626273</v>
          </cell>
        </row>
        <row r="72">
          <cell r="S72">
            <v>1670740.761335412</v>
          </cell>
        </row>
        <row r="73">
          <cell r="S73">
            <v>1745350.8139452264</v>
          </cell>
        </row>
        <row r="74">
          <cell r="S74">
            <v>1792501.4504920712</v>
          </cell>
        </row>
      </sheetData>
      <sheetData sheetId="1"/>
      <sheetData sheetId="2"/>
      <sheetData sheetId="3"/>
      <sheetData sheetId="4"/>
      <sheetData sheetId="5"/>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heetName val="MAINS POWER SUPPLY"/>
      <sheetName val="STANDBY POWER SUPPLY"/>
      <sheetName val="GF"/>
      <sheetName val="FF"/>
      <sheetName val="GH"/>
      <sheetName val="Sheet1"/>
      <sheetName val="STORAGE "/>
      <sheetName val="LIGHTNING PROTECTION"/>
      <sheetName val="VOICE"/>
      <sheetName val="INTRUDER ALARM"/>
      <sheetName val="SECURITY CONTROL"/>
      <sheetName val="FIRE DETECTION"/>
      <sheetName val="CCTV"/>
      <sheetName val="MAIN COLLECTION"/>
    </sheetNames>
    <sheetDataSet>
      <sheetData sheetId="0" refreshError="1"/>
      <sheetData sheetId="1"/>
      <sheetData sheetId="2" refreshError="1"/>
      <sheetData sheetId="3" refreshError="1"/>
      <sheetData sheetId="4">
        <row r="115">
          <cell r="E115">
            <v>52500</v>
          </cell>
        </row>
      </sheetData>
      <sheetData sheetId="5">
        <row r="15">
          <cell r="E15">
            <v>710000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64"/>
  <sheetViews>
    <sheetView view="pageBreakPreview" topLeftCell="A101" zoomScaleSheetLayoutView="100" workbookViewId="0">
      <selection activeCell="A119" sqref="A119:XFD155"/>
    </sheetView>
  </sheetViews>
  <sheetFormatPr defaultColWidth="9" defaultRowHeight="12"/>
  <cols>
    <col min="1" max="1" width="6.625" style="719" customWidth="1"/>
    <col min="2" max="2" width="67.625" style="720" customWidth="1"/>
    <col min="3" max="3" width="8.5" style="721" customWidth="1"/>
    <col min="4" max="4" width="8.5" style="716" customWidth="1"/>
    <col min="5" max="5" width="15.125" style="722" customWidth="1"/>
    <col min="6" max="6" width="16.125" style="672" customWidth="1"/>
    <col min="7" max="7" width="12.25" style="653" customWidth="1"/>
    <col min="8" max="8" width="17.375" style="651" customWidth="1"/>
    <col min="9" max="9" width="0" style="633" hidden="1" customWidth="1"/>
    <col min="10" max="10" width="15.75" style="633" customWidth="1"/>
    <col min="11" max="16384" width="9" style="633"/>
  </cols>
  <sheetData>
    <row r="1" spans="1:10" s="628" customFormat="1" ht="24">
      <c r="A1" s="656" t="s">
        <v>386</v>
      </c>
      <c r="B1" s="673" t="s">
        <v>387</v>
      </c>
      <c r="C1" s="673" t="s">
        <v>153</v>
      </c>
      <c r="D1" s="673" t="s">
        <v>154</v>
      </c>
      <c r="E1" s="674" t="s">
        <v>388</v>
      </c>
      <c r="F1" s="656" t="s">
        <v>389</v>
      </c>
      <c r="G1" s="626" t="s">
        <v>390</v>
      </c>
      <c r="H1" s="627" t="s">
        <v>391</v>
      </c>
      <c r="I1" s="628" t="s">
        <v>392</v>
      </c>
      <c r="J1" s="629" t="s">
        <v>393</v>
      </c>
    </row>
    <row r="2" spans="1:10" s="765" customFormat="1">
      <c r="A2" s="758"/>
      <c r="B2" s="759" t="s">
        <v>394</v>
      </c>
      <c r="C2" s="760"/>
      <c r="D2" s="760"/>
      <c r="E2" s="761"/>
      <c r="F2" s="762"/>
      <c r="G2" s="763"/>
      <c r="H2" s="764"/>
      <c r="J2" s="766"/>
    </row>
    <row r="3" spans="1:10" s="765" customFormat="1">
      <c r="A3" s="767">
        <v>1</v>
      </c>
      <c r="B3" s="768" t="s">
        <v>395</v>
      </c>
      <c r="C3" s="760"/>
      <c r="D3" s="760"/>
      <c r="E3" s="761"/>
      <c r="F3" s="762"/>
      <c r="G3" s="763"/>
      <c r="H3" s="764"/>
      <c r="J3" s="766"/>
    </row>
    <row r="4" spans="1:10" s="765" customFormat="1" ht="3" customHeight="1">
      <c r="A4" s="758"/>
      <c r="B4" s="768"/>
      <c r="C4" s="760"/>
      <c r="D4" s="760"/>
      <c r="E4" s="761"/>
      <c r="F4" s="762"/>
      <c r="G4" s="763"/>
      <c r="H4" s="764"/>
      <c r="J4" s="766"/>
    </row>
    <row r="5" spans="1:10" s="765" customFormat="1">
      <c r="A5" s="758"/>
      <c r="B5" s="769" t="s">
        <v>396</v>
      </c>
      <c r="C5" s="760"/>
      <c r="D5" s="760"/>
      <c r="E5" s="761"/>
      <c r="F5" s="762"/>
      <c r="G5" s="763"/>
      <c r="H5" s="764"/>
      <c r="J5" s="766"/>
    </row>
    <row r="6" spans="1:10" s="765" customFormat="1">
      <c r="A6" s="770"/>
      <c r="B6" s="771"/>
      <c r="C6" s="760"/>
      <c r="D6" s="760"/>
      <c r="E6" s="761"/>
      <c r="F6" s="762"/>
      <c r="G6" s="763"/>
      <c r="H6" s="764"/>
      <c r="J6" s="766"/>
    </row>
    <row r="7" spans="1:10" s="765" customFormat="1">
      <c r="A7" s="760"/>
      <c r="B7" s="772" t="s">
        <v>36</v>
      </c>
      <c r="C7" s="760"/>
      <c r="D7" s="760"/>
      <c r="E7" s="761"/>
      <c r="F7" s="762"/>
      <c r="G7" s="763"/>
      <c r="H7" s="764"/>
      <c r="J7" s="766"/>
    </row>
    <row r="8" spans="1:10" s="765" customFormat="1">
      <c r="A8" s="760"/>
      <c r="B8" s="772" t="s">
        <v>37</v>
      </c>
      <c r="C8" s="760"/>
      <c r="D8" s="760"/>
      <c r="E8" s="761"/>
      <c r="F8" s="762"/>
      <c r="G8" s="773"/>
      <c r="H8" s="764"/>
      <c r="J8" s="766"/>
    </row>
    <row r="9" spans="1:10" s="765" customFormat="1">
      <c r="A9" s="760"/>
      <c r="B9" s="768" t="s">
        <v>397</v>
      </c>
      <c r="C9" s="760"/>
      <c r="D9" s="760"/>
      <c r="E9" s="761"/>
      <c r="F9" s="762"/>
      <c r="G9" s="773"/>
      <c r="H9" s="764"/>
      <c r="J9" s="766"/>
    </row>
    <row r="10" spans="1:10" s="765" customFormat="1">
      <c r="A10" s="760">
        <v>1.1000000000000001</v>
      </c>
      <c r="B10" s="762" t="s">
        <v>39</v>
      </c>
      <c r="C10" s="760" t="s">
        <v>4</v>
      </c>
      <c r="D10" s="760">
        <v>-520</v>
      </c>
      <c r="E10" s="774">
        <v>23.83</v>
      </c>
      <c r="F10" s="775">
        <f>E10*D10</f>
        <v>-12391.599999999999</v>
      </c>
      <c r="G10" s="773"/>
      <c r="H10" s="764"/>
      <c r="I10" s="765">
        <v>-43781400</v>
      </c>
      <c r="J10" s="766"/>
    </row>
    <row r="11" spans="1:10" s="765" customFormat="1">
      <c r="A11" s="760"/>
      <c r="B11" s="768" t="s">
        <v>398</v>
      </c>
      <c r="C11" s="760"/>
      <c r="D11" s="760"/>
      <c r="E11" s="776"/>
      <c r="F11" s="775"/>
      <c r="G11" s="773"/>
      <c r="H11" s="764"/>
      <c r="J11" s="766"/>
    </row>
    <row r="12" spans="1:10" s="765" customFormat="1">
      <c r="A12" s="760">
        <v>1.2</v>
      </c>
      <c r="B12" s="762" t="s">
        <v>40</v>
      </c>
      <c r="C12" s="760" t="s">
        <v>4</v>
      </c>
      <c r="D12" s="760">
        <v>520</v>
      </c>
      <c r="E12" s="774">
        <v>19.829999999999998</v>
      </c>
      <c r="F12" s="775">
        <f>E12*D12</f>
        <v>10311.599999999999</v>
      </c>
      <c r="G12" s="773"/>
      <c r="H12" s="764"/>
      <c r="I12" s="765">
        <v>37112400</v>
      </c>
      <c r="J12" s="766"/>
    </row>
    <row r="13" spans="1:10" s="765" customFormat="1">
      <c r="A13" s="760"/>
      <c r="B13" s="762"/>
      <c r="C13" s="760"/>
      <c r="D13" s="760"/>
      <c r="E13" s="761"/>
      <c r="F13" s="762"/>
      <c r="G13" s="773"/>
      <c r="H13" s="764"/>
      <c r="J13" s="766"/>
    </row>
    <row r="14" spans="1:10" s="765" customFormat="1">
      <c r="A14" s="760"/>
      <c r="B14" s="772" t="s">
        <v>399</v>
      </c>
      <c r="C14" s="760"/>
      <c r="D14" s="760"/>
      <c r="E14" s="761"/>
      <c r="F14" s="777">
        <f>SUM(F8:F13)</f>
        <v>-2080</v>
      </c>
      <c r="G14" s="773"/>
      <c r="H14" s="764"/>
      <c r="J14" s="766"/>
    </row>
    <row r="15" spans="1:10">
      <c r="A15" s="676"/>
      <c r="B15" s="657"/>
      <c r="C15" s="676"/>
      <c r="D15" s="676"/>
      <c r="E15" s="677"/>
      <c r="F15" s="657"/>
      <c r="G15" s="634"/>
      <c r="H15" s="632"/>
      <c r="J15" s="630"/>
    </row>
    <row r="16" spans="1:10">
      <c r="A16" s="683">
        <v>3</v>
      </c>
      <c r="B16" s="681" t="s">
        <v>400</v>
      </c>
      <c r="C16" s="676"/>
      <c r="D16" s="676"/>
      <c r="E16" s="677"/>
      <c r="F16" s="657"/>
      <c r="G16" s="631"/>
      <c r="H16" s="636"/>
      <c r="I16" s="635"/>
      <c r="J16" s="630"/>
    </row>
    <row r="17" spans="1:10" ht="4.5" customHeight="1">
      <c r="A17" s="676"/>
      <c r="B17" s="637"/>
      <c r="C17" s="676"/>
      <c r="D17" s="676"/>
      <c r="E17" s="677"/>
      <c r="F17" s="657"/>
      <c r="G17" s="631"/>
      <c r="H17" s="636"/>
      <c r="I17" s="635"/>
      <c r="J17" s="630"/>
    </row>
    <row r="18" spans="1:10" ht="23.25">
      <c r="A18" s="679">
        <v>3</v>
      </c>
      <c r="B18" s="678" t="s">
        <v>403</v>
      </c>
      <c r="C18" s="676"/>
      <c r="D18" s="676"/>
      <c r="E18" s="677"/>
      <c r="F18" s="657"/>
      <c r="G18" s="631"/>
      <c r="H18" s="632"/>
      <c r="J18" s="630"/>
    </row>
    <row r="19" spans="1:10" ht="3.75" customHeight="1">
      <c r="A19" s="679"/>
      <c r="B19" s="680"/>
      <c r="C19" s="676"/>
      <c r="D19" s="676"/>
      <c r="E19" s="677"/>
      <c r="F19" s="657"/>
      <c r="G19" s="631"/>
      <c r="H19" s="632"/>
      <c r="J19" s="630"/>
    </row>
    <row r="20" spans="1:10">
      <c r="A20" s="676"/>
      <c r="B20" s="637" t="s">
        <v>397</v>
      </c>
      <c r="C20" s="676"/>
      <c r="D20" s="676"/>
      <c r="E20" s="677"/>
      <c r="F20" s="657"/>
      <c r="G20" s="631"/>
      <c r="H20" s="632"/>
      <c r="J20" s="630"/>
    </row>
    <row r="21" spans="1:10" ht="12.75">
      <c r="A21" s="676"/>
      <c r="B21" s="688" t="s">
        <v>36</v>
      </c>
      <c r="C21" s="676"/>
      <c r="D21" s="676"/>
      <c r="E21" s="677"/>
      <c r="F21" s="657"/>
      <c r="G21" s="631"/>
      <c r="H21" s="632"/>
      <c r="J21" s="630"/>
    </row>
    <row r="22" spans="1:10" ht="12.75">
      <c r="A22" s="676"/>
      <c r="B22" s="688" t="s">
        <v>37</v>
      </c>
      <c r="C22" s="676"/>
      <c r="D22" s="676"/>
      <c r="E22" s="677"/>
      <c r="F22" s="657"/>
      <c r="G22" s="631"/>
      <c r="H22" s="632"/>
      <c r="J22" s="630"/>
    </row>
    <row r="23" spans="1:10" ht="12.75">
      <c r="A23" s="676"/>
      <c r="B23" s="688" t="s">
        <v>38</v>
      </c>
      <c r="C23" s="676"/>
      <c r="D23" s="676"/>
      <c r="E23" s="677"/>
      <c r="F23" s="657"/>
      <c r="G23" s="631"/>
      <c r="H23" s="632"/>
      <c r="J23" s="630"/>
    </row>
    <row r="24" spans="1:10">
      <c r="A24" s="676"/>
      <c r="B24" s="637"/>
      <c r="C24" s="676"/>
      <c r="D24" s="676"/>
      <c r="E24" s="677"/>
      <c r="F24" s="657"/>
      <c r="G24" s="631"/>
      <c r="H24" s="632"/>
      <c r="J24" s="630"/>
    </row>
    <row r="25" spans="1:10">
      <c r="A25" s="676">
        <v>3.1</v>
      </c>
      <c r="B25" s="657" t="s">
        <v>39</v>
      </c>
      <c r="C25" s="676" t="s">
        <v>4</v>
      </c>
      <c r="D25" s="676">
        <f>-36</f>
        <v>-36</v>
      </c>
      <c r="E25" s="682">
        <v>23.83</v>
      </c>
      <c r="F25" s="661">
        <f>E25*D25</f>
        <v>-857.87999999999988</v>
      </c>
      <c r="G25" s="631"/>
      <c r="H25" s="632"/>
      <c r="J25" s="630"/>
    </row>
    <row r="26" spans="1:10">
      <c r="A26" s="676"/>
      <c r="B26" s="657"/>
      <c r="C26" s="676"/>
      <c r="D26" s="676"/>
      <c r="E26" s="677"/>
      <c r="F26" s="661"/>
      <c r="G26" s="631"/>
      <c r="H26" s="632"/>
      <c r="J26" s="630"/>
    </row>
    <row r="27" spans="1:10">
      <c r="A27" s="676"/>
      <c r="B27" s="637" t="s">
        <v>398</v>
      </c>
      <c r="C27" s="676"/>
      <c r="D27" s="676"/>
      <c r="E27" s="677"/>
      <c r="F27" s="661"/>
      <c r="G27" s="631"/>
      <c r="H27" s="632"/>
      <c r="J27" s="630"/>
    </row>
    <row r="28" spans="1:10">
      <c r="A28" s="676"/>
      <c r="B28" s="637" t="s">
        <v>29</v>
      </c>
      <c r="C28" s="676"/>
      <c r="D28" s="676"/>
      <c r="E28" s="677"/>
      <c r="F28" s="661"/>
      <c r="G28" s="631"/>
      <c r="H28" s="632"/>
      <c r="J28" s="630"/>
    </row>
    <row r="29" spans="1:10">
      <c r="A29" s="676"/>
      <c r="B29" s="637" t="s">
        <v>28</v>
      </c>
      <c r="C29" s="676"/>
      <c r="D29" s="676"/>
      <c r="E29" s="677"/>
      <c r="F29" s="661"/>
      <c r="G29" s="631"/>
      <c r="H29" s="632"/>
      <c r="J29" s="630"/>
    </row>
    <row r="30" spans="1:10" ht="1.5" customHeight="1">
      <c r="A30" s="676"/>
      <c r="B30" s="637"/>
      <c r="C30" s="676"/>
      <c r="D30" s="676"/>
      <c r="E30" s="677"/>
      <c r="F30" s="661"/>
      <c r="G30" s="631"/>
      <c r="H30" s="632"/>
      <c r="J30" s="630"/>
    </row>
    <row r="31" spans="1:10" s="765" customFormat="1">
      <c r="A31" s="760">
        <v>3.2</v>
      </c>
      <c r="B31" s="778" t="s">
        <v>404</v>
      </c>
      <c r="C31" s="760" t="s">
        <v>405</v>
      </c>
      <c r="D31" s="760">
        <v>36</v>
      </c>
      <c r="E31" s="774">
        <v>25.74</v>
      </c>
      <c r="F31" s="779">
        <f>E31*D31</f>
        <v>926.64</v>
      </c>
      <c r="G31" s="763"/>
      <c r="H31" s="764">
        <f>G31*D31</f>
        <v>0</v>
      </c>
      <c r="J31" s="766"/>
    </row>
    <row r="32" spans="1:10" ht="3.75" customHeight="1">
      <c r="A32" s="676"/>
      <c r="B32" s="687"/>
      <c r="C32" s="676"/>
      <c r="D32" s="676"/>
      <c r="E32" s="677"/>
      <c r="F32" s="661"/>
      <c r="G32" s="631"/>
      <c r="H32" s="632"/>
      <c r="J32" s="630"/>
    </row>
    <row r="33" spans="1:10">
      <c r="A33" s="676"/>
      <c r="B33" s="689" t="s">
        <v>32</v>
      </c>
      <c r="C33" s="676"/>
      <c r="D33" s="676"/>
      <c r="E33" s="677"/>
      <c r="F33" s="661"/>
      <c r="G33" s="631"/>
      <c r="H33" s="632"/>
      <c r="J33" s="630"/>
    </row>
    <row r="34" spans="1:10" ht="3" customHeight="1">
      <c r="A34" s="676"/>
      <c r="B34" s="687"/>
      <c r="C34" s="676"/>
      <c r="D34" s="676"/>
      <c r="E34" s="677"/>
      <c r="F34" s="661"/>
      <c r="G34" s="631"/>
      <c r="H34" s="632"/>
      <c r="J34" s="630"/>
    </row>
    <row r="35" spans="1:10" s="765" customFormat="1">
      <c r="A35" s="760">
        <v>3.3</v>
      </c>
      <c r="B35" s="778" t="s">
        <v>406</v>
      </c>
      <c r="C35" s="760" t="s">
        <v>4</v>
      </c>
      <c r="D35" s="760">
        <v>72</v>
      </c>
      <c r="E35" s="774">
        <v>9</v>
      </c>
      <c r="F35" s="779">
        <f>E35*D35</f>
        <v>648</v>
      </c>
      <c r="G35" s="763"/>
      <c r="H35" s="764"/>
      <c r="J35" s="766"/>
    </row>
    <row r="36" spans="1:10">
      <c r="A36" s="676"/>
      <c r="B36" s="687"/>
      <c r="C36" s="676"/>
      <c r="D36" s="676"/>
      <c r="E36" s="677"/>
      <c r="F36" s="661"/>
      <c r="G36" s="631"/>
      <c r="H36" s="632"/>
      <c r="J36" s="630"/>
    </row>
    <row r="37" spans="1:10" s="641" customFormat="1">
      <c r="A37" s="690"/>
      <c r="B37" s="689" t="s">
        <v>407</v>
      </c>
      <c r="C37" s="690"/>
      <c r="D37" s="690"/>
      <c r="E37" s="691"/>
      <c r="F37" s="661"/>
      <c r="G37" s="639"/>
      <c r="H37" s="640"/>
      <c r="J37" s="638"/>
    </row>
    <row r="38" spans="1:10">
      <c r="A38" s="676"/>
      <c r="B38" s="687"/>
      <c r="C38" s="676"/>
      <c r="D38" s="676"/>
      <c r="E38" s="677"/>
      <c r="F38" s="661"/>
      <c r="G38" s="631"/>
      <c r="H38" s="632"/>
      <c r="J38" s="630"/>
    </row>
    <row r="39" spans="1:10" s="765" customFormat="1">
      <c r="A39" s="760">
        <v>3.4</v>
      </c>
      <c r="B39" s="778" t="s">
        <v>408</v>
      </c>
      <c r="C39" s="760" t="s">
        <v>3</v>
      </c>
      <c r="D39" s="760">
        <v>1440</v>
      </c>
      <c r="E39" s="774">
        <v>1.36</v>
      </c>
      <c r="F39" s="779">
        <f>E39*D39</f>
        <v>1958.4</v>
      </c>
      <c r="G39" s="763"/>
      <c r="H39" s="764"/>
      <c r="J39" s="766"/>
    </row>
    <row r="40" spans="1:10">
      <c r="A40" s="676"/>
      <c r="B40" s="687"/>
      <c r="C40" s="676"/>
      <c r="D40" s="676"/>
      <c r="E40" s="677"/>
      <c r="F40" s="661"/>
      <c r="G40" s="631"/>
      <c r="H40" s="632"/>
      <c r="J40" s="630"/>
    </row>
    <row r="41" spans="1:10">
      <c r="A41" s="676"/>
      <c r="B41" s="692" t="s">
        <v>409</v>
      </c>
      <c r="C41" s="676"/>
      <c r="D41" s="676"/>
      <c r="E41" s="646" t="s">
        <v>124</v>
      </c>
      <c r="F41" s="662">
        <f>SUM(F23:F40)</f>
        <v>2675.1600000000003</v>
      </c>
      <c r="G41" s="631"/>
      <c r="H41" s="632"/>
      <c r="J41" s="630"/>
    </row>
    <row r="42" spans="1:10">
      <c r="A42" s="676"/>
      <c r="B42" s="687"/>
      <c r="C42" s="676"/>
      <c r="D42" s="676"/>
      <c r="E42" s="677"/>
      <c r="F42" s="661"/>
      <c r="G42" s="631"/>
      <c r="H42" s="632"/>
      <c r="J42" s="630"/>
    </row>
    <row r="43" spans="1:10">
      <c r="A43" s="676"/>
      <c r="B43" s="681" t="s">
        <v>402</v>
      </c>
      <c r="C43" s="676"/>
      <c r="D43" s="676"/>
      <c r="E43" s="677"/>
      <c r="F43" s="657"/>
      <c r="G43" s="631"/>
      <c r="H43" s="632"/>
      <c r="I43" s="635"/>
      <c r="J43" s="630"/>
    </row>
    <row r="44" spans="1:10" ht="4.5" customHeight="1">
      <c r="A44" s="676"/>
      <c r="B44" s="637"/>
      <c r="C44" s="676"/>
      <c r="D44" s="676"/>
      <c r="E44" s="677"/>
      <c r="F44" s="657"/>
      <c r="G44" s="631"/>
      <c r="H44" s="632"/>
      <c r="I44" s="635"/>
      <c r="J44" s="630"/>
    </row>
    <row r="45" spans="1:10" ht="23.25">
      <c r="A45" s="676"/>
      <c r="B45" s="678" t="s">
        <v>411</v>
      </c>
      <c r="C45" s="676"/>
      <c r="D45" s="676"/>
      <c r="E45" s="677"/>
      <c r="F45" s="657"/>
      <c r="G45" s="631"/>
      <c r="H45" s="632"/>
      <c r="I45" s="635"/>
      <c r="J45" s="630"/>
    </row>
    <row r="46" spans="1:10">
      <c r="A46" s="676"/>
      <c r="B46" s="637"/>
      <c r="C46" s="676"/>
      <c r="D46" s="676"/>
      <c r="E46" s="677"/>
      <c r="F46" s="657"/>
      <c r="G46" s="631"/>
      <c r="H46" s="632"/>
      <c r="I46" s="635"/>
      <c r="J46" s="630"/>
    </row>
    <row r="47" spans="1:10" ht="63.75">
      <c r="A47" s="693">
        <v>4</v>
      </c>
      <c r="B47" s="642" t="s">
        <v>412</v>
      </c>
      <c r="C47" s="676"/>
      <c r="D47" s="676"/>
      <c r="E47" s="677"/>
      <c r="F47" s="657"/>
      <c r="G47" s="631"/>
      <c r="H47" s="632"/>
      <c r="J47" s="630"/>
    </row>
    <row r="48" spans="1:10" ht="4.5" customHeight="1">
      <c r="A48" s="694"/>
      <c r="B48" s="642"/>
      <c r="C48" s="676"/>
      <c r="D48" s="676"/>
      <c r="E48" s="677"/>
      <c r="F48" s="657"/>
      <c r="G48" s="631"/>
      <c r="H48" s="632"/>
      <c r="J48" s="630"/>
    </row>
    <row r="49" spans="1:10" s="786" customFormat="1" ht="14.25" customHeight="1">
      <c r="A49" s="780">
        <v>4.0999999999999996</v>
      </c>
      <c r="B49" s="781" t="s">
        <v>413</v>
      </c>
      <c r="C49" s="780" t="s">
        <v>414</v>
      </c>
      <c r="D49" s="780">
        <v>2</v>
      </c>
      <c r="E49" s="782">
        <f>4255000/3600</f>
        <v>1181.9444444444443</v>
      </c>
      <c r="F49" s="783">
        <f>E49*D49</f>
        <v>2363.8888888888887</v>
      </c>
      <c r="G49" s="784">
        <f>4255000</f>
        <v>4255000</v>
      </c>
      <c r="H49" s="785">
        <f>G49*D49</f>
        <v>8510000</v>
      </c>
      <c r="J49" s="787" t="s">
        <v>401</v>
      </c>
    </row>
    <row r="50" spans="1:10">
      <c r="A50" s="676"/>
      <c r="B50" s="686"/>
      <c r="C50" s="676"/>
      <c r="D50" s="676"/>
      <c r="E50" s="695"/>
      <c r="F50" s="657"/>
      <c r="G50" s="631"/>
      <c r="H50" s="632"/>
      <c r="J50" s="630"/>
    </row>
    <row r="51" spans="1:10">
      <c r="A51" s="676"/>
      <c r="B51" s="686"/>
      <c r="C51" s="676"/>
      <c r="D51" s="676"/>
      <c r="E51" s="695"/>
      <c r="F51" s="657"/>
      <c r="G51" s="631"/>
      <c r="H51" s="632"/>
      <c r="J51" s="630"/>
    </row>
    <row r="52" spans="1:10">
      <c r="A52" s="676"/>
      <c r="B52" s="692" t="s">
        <v>409</v>
      </c>
      <c r="C52" s="676"/>
      <c r="D52" s="676"/>
      <c r="E52" s="646" t="s">
        <v>124</v>
      </c>
      <c r="F52" s="662">
        <f>SUM(F49:F51)</f>
        <v>2363.8888888888887</v>
      </c>
      <c r="G52" s="631"/>
      <c r="H52" s="632"/>
      <c r="J52" s="630"/>
    </row>
    <row r="53" spans="1:10">
      <c r="A53" s="676"/>
      <c r="B53" s="686"/>
      <c r="C53" s="676"/>
      <c r="D53" s="676"/>
      <c r="E53" s="695"/>
      <c r="F53" s="657"/>
      <c r="G53" s="631"/>
      <c r="H53" s="632"/>
      <c r="J53" s="630"/>
    </row>
    <row r="54" spans="1:10">
      <c r="A54" s="753"/>
      <c r="B54" s="681" t="s">
        <v>410</v>
      </c>
      <c r="C54" s="753"/>
      <c r="D54" s="753"/>
      <c r="E54" s="695"/>
      <c r="F54" s="754"/>
      <c r="G54" s="631"/>
      <c r="H54" s="755"/>
      <c r="J54" s="756"/>
    </row>
    <row r="55" spans="1:10" ht="23.25">
      <c r="A55" s="676"/>
      <c r="B55" s="678" t="s">
        <v>415</v>
      </c>
      <c r="C55" s="676"/>
      <c r="D55" s="676"/>
      <c r="E55" s="677"/>
      <c r="F55" s="657"/>
      <c r="G55" s="631"/>
      <c r="H55" s="632"/>
      <c r="I55" s="635"/>
      <c r="J55" s="630"/>
    </row>
    <row r="56" spans="1:10">
      <c r="A56" s="676"/>
      <c r="B56" s="681"/>
      <c r="C56" s="676"/>
      <c r="D56" s="676"/>
      <c r="E56" s="677"/>
      <c r="F56" s="657"/>
      <c r="G56" s="631"/>
      <c r="H56" s="632"/>
      <c r="I56" s="635"/>
      <c r="J56" s="630"/>
    </row>
    <row r="57" spans="1:10" ht="16.5" customHeight="1">
      <c r="A57" s="679"/>
      <c r="B57" s="637" t="s">
        <v>81</v>
      </c>
      <c r="C57" s="676"/>
      <c r="D57" s="676"/>
      <c r="E57" s="677"/>
      <c r="F57" s="657"/>
      <c r="G57" s="631"/>
      <c r="H57" s="632"/>
      <c r="J57" s="630"/>
    </row>
    <row r="58" spans="1:10" ht="14.25" customHeight="1">
      <c r="A58" s="676"/>
      <c r="B58" s="637" t="s">
        <v>416</v>
      </c>
      <c r="C58" s="676"/>
      <c r="D58" s="676"/>
      <c r="E58" s="677"/>
      <c r="F58" s="657"/>
      <c r="G58" s="631"/>
      <c r="H58" s="632"/>
      <c r="J58" s="630"/>
    </row>
    <row r="59" spans="1:10" ht="13.5" customHeight="1">
      <c r="A59" s="676"/>
      <c r="B59" s="637" t="s">
        <v>417</v>
      </c>
      <c r="C59" s="676"/>
      <c r="D59" s="676"/>
      <c r="E59" s="677"/>
      <c r="F59" s="657"/>
      <c r="G59" s="631"/>
      <c r="H59" s="632"/>
      <c r="J59" s="630"/>
    </row>
    <row r="60" spans="1:10">
      <c r="A60" s="676"/>
      <c r="B60" s="637" t="s">
        <v>418</v>
      </c>
      <c r="C60" s="676"/>
      <c r="D60" s="676"/>
      <c r="E60" s="677"/>
      <c r="F60" s="657"/>
      <c r="G60" s="631"/>
      <c r="H60" s="632"/>
      <c r="J60" s="630"/>
    </row>
    <row r="61" spans="1:10" ht="12" customHeight="1">
      <c r="A61" s="676"/>
      <c r="B61" s="637" t="s">
        <v>419</v>
      </c>
      <c r="C61" s="676"/>
      <c r="D61" s="676"/>
      <c r="E61" s="677"/>
      <c r="F61" s="657"/>
      <c r="G61" s="631"/>
      <c r="H61" s="632"/>
      <c r="J61" s="630"/>
    </row>
    <row r="62" spans="1:10">
      <c r="A62" s="676"/>
      <c r="B62" s="637" t="s">
        <v>420</v>
      </c>
      <c r="C62" s="676"/>
      <c r="D62" s="676"/>
      <c r="E62" s="677"/>
      <c r="F62" s="657"/>
      <c r="G62" s="631"/>
      <c r="H62" s="632"/>
      <c r="J62" s="630"/>
    </row>
    <row r="63" spans="1:10" ht="14.25" customHeight="1">
      <c r="A63" s="676"/>
      <c r="B63" s="637" t="s">
        <v>421</v>
      </c>
      <c r="C63" s="676"/>
      <c r="D63" s="676"/>
      <c r="E63" s="677"/>
      <c r="F63" s="657"/>
      <c r="G63" s="631"/>
      <c r="H63" s="632"/>
      <c r="J63" s="630"/>
    </row>
    <row r="64" spans="1:10">
      <c r="A64" s="676"/>
      <c r="B64" s="637" t="s">
        <v>397</v>
      </c>
      <c r="C64" s="676"/>
      <c r="D64" s="676"/>
      <c r="E64" s="677"/>
      <c r="F64" s="657"/>
      <c r="G64" s="631"/>
      <c r="H64" s="632"/>
      <c r="J64" s="630"/>
    </row>
    <row r="65" spans="1:10" ht="23.25">
      <c r="A65" s="676">
        <v>5.0999999999999996</v>
      </c>
      <c r="B65" s="696" t="s">
        <v>422</v>
      </c>
      <c r="C65" s="676" t="s">
        <v>414</v>
      </c>
      <c r="D65" s="676">
        <v>-2</v>
      </c>
      <c r="E65" s="697">
        <v>6795</v>
      </c>
      <c r="F65" s="663">
        <f>E65*D65</f>
        <v>-13590</v>
      </c>
      <c r="G65" s="631"/>
      <c r="H65" s="632">
        <f>G65*D65</f>
        <v>0</v>
      </c>
      <c r="J65" s="630"/>
    </row>
    <row r="66" spans="1:10" ht="6" customHeight="1">
      <c r="A66" s="676"/>
      <c r="B66" s="637"/>
      <c r="C66" s="676"/>
      <c r="D66" s="676"/>
      <c r="E66" s="677"/>
      <c r="F66" s="657"/>
      <c r="G66" s="631"/>
      <c r="H66" s="632"/>
      <c r="J66" s="630"/>
    </row>
    <row r="67" spans="1:10">
      <c r="A67" s="676"/>
      <c r="B67" s="637" t="s">
        <v>423</v>
      </c>
      <c r="C67" s="676"/>
      <c r="D67" s="676"/>
      <c r="E67" s="677"/>
      <c r="F67" s="657"/>
      <c r="G67" s="631"/>
      <c r="H67" s="632"/>
      <c r="J67" s="630"/>
    </row>
    <row r="68" spans="1:10">
      <c r="A68" s="676"/>
      <c r="B68" s="637" t="s">
        <v>416</v>
      </c>
      <c r="C68" s="676"/>
      <c r="D68" s="676"/>
      <c r="E68" s="677"/>
      <c r="F68" s="657"/>
      <c r="G68" s="631"/>
      <c r="H68" s="632"/>
      <c r="J68" s="630"/>
    </row>
    <row r="69" spans="1:10">
      <c r="A69" s="676"/>
      <c r="B69" s="637" t="s">
        <v>417</v>
      </c>
      <c r="C69" s="676"/>
      <c r="D69" s="676"/>
      <c r="E69" s="677"/>
      <c r="F69" s="657"/>
      <c r="G69" s="631"/>
      <c r="H69" s="632"/>
      <c r="J69" s="630"/>
    </row>
    <row r="70" spans="1:10">
      <c r="A70" s="676"/>
      <c r="B70" s="637" t="s">
        <v>418</v>
      </c>
      <c r="C70" s="676"/>
      <c r="D70" s="676"/>
      <c r="E70" s="677"/>
      <c r="F70" s="657"/>
      <c r="G70" s="631"/>
      <c r="H70" s="632"/>
      <c r="J70" s="630"/>
    </row>
    <row r="71" spans="1:10">
      <c r="A71" s="676"/>
      <c r="B71" s="637" t="s">
        <v>419</v>
      </c>
      <c r="C71" s="676"/>
      <c r="D71" s="676"/>
      <c r="E71" s="677"/>
      <c r="F71" s="657"/>
      <c r="G71" s="631"/>
      <c r="H71" s="632"/>
      <c r="J71" s="630"/>
    </row>
    <row r="72" spans="1:10">
      <c r="A72" s="676"/>
      <c r="B72" s="637" t="s">
        <v>420</v>
      </c>
      <c r="C72" s="676"/>
      <c r="D72" s="676"/>
      <c r="E72" s="677"/>
      <c r="F72" s="657"/>
      <c r="G72" s="631"/>
      <c r="H72" s="632"/>
      <c r="J72" s="630"/>
    </row>
    <row r="73" spans="1:10">
      <c r="A73" s="676"/>
      <c r="B73" s="637" t="s">
        <v>421</v>
      </c>
      <c r="C73" s="676"/>
      <c r="D73" s="676"/>
      <c r="E73" s="677"/>
      <c r="F73" s="657"/>
      <c r="G73" s="631"/>
      <c r="H73" s="632"/>
      <c r="J73" s="630"/>
    </row>
    <row r="74" spans="1:10">
      <c r="A74" s="676"/>
      <c r="B74" s="637" t="s">
        <v>398</v>
      </c>
      <c r="C74" s="676"/>
      <c r="D74" s="676"/>
      <c r="E74" s="677"/>
      <c r="F74" s="657"/>
      <c r="G74" s="631"/>
      <c r="H74" s="632"/>
      <c r="J74" s="630"/>
    </row>
    <row r="75" spans="1:10" s="765" customFormat="1" ht="24">
      <c r="A75" s="760">
        <v>5.2</v>
      </c>
      <c r="B75" s="788" t="s">
        <v>422</v>
      </c>
      <c r="C75" s="760" t="s">
        <v>414</v>
      </c>
      <c r="D75" s="780">
        <v>2</v>
      </c>
      <c r="E75" s="789">
        <f>18259125/3600</f>
        <v>5071.979166666667</v>
      </c>
      <c r="F75" s="783">
        <f>E75*D75</f>
        <v>10143.958333333334</v>
      </c>
      <c r="G75" s="784">
        <f>18259125</f>
        <v>18259125</v>
      </c>
      <c r="H75" s="790">
        <f>G75*D75</f>
        <v>36518250</v>
      </c>
      <c r="I75" s="786"/>
      <c r="J75" s="791" t="s">
        <v>401</v>
      </c>
    </row>
    <row r="76" spans="1:10">
      <c r="A76" s="676"/>
      <c r="B76" s="637"/>
      <c r="C76" s="676"/>
      <c r="D76" s="676"/>
      <c r="E76" s="677"/>
      <c r="F76" s="657"/>
      <c r="G76" s="631"/>
      <c r="H76" s="632"/>
      <c r="I76" s="635"/>
      <c r="J76" s="630"/>
    </row>
    <row r="77" spans="1:10">
      <c r="A77" s="676"/>
      <c r="B77" s="692" t="s">
        <v>409</v>
      </c>
      <c r="C77" s="676"/>
      <c r="D77" s="676"/>
      <c r="E77" s="677"/>
      <c r="F77" s="658">
        <f>SUM(F64:F76)</f>
        <v>-3446.0416666666661</v>
      </c>
      <c r="G77" s="631"/>
      <c r="H77" s="632"/>
      <c r="I77" s="635"/>
      <c r="J77" s="630"/>
    </row>
    <row r="78" spans="1:10">
      <c r="A78" s="676"/>
      <c r="B78" s="637"/>
      <c r="C78" s="676"/>
      <c r="D78" s="676"/>
      <c r="E78" s="677"/>
      <c r="F78" s="657"/>
      <c r="G78" s="631"/>
      <c r="H78" s="632"/>
      <c r="I78" s="635"/>
      <c r="J78" s="630"/>
    </row>
    <row r="79" spans="1:10">
      <c r="A79" s="676"/>
      <c r="B79" s="637"/>
      <c r="C79" s="676"/>
      <c r="D79" s="676"/>
      <c r="E79" s="677"/>
      <c r="F79" s="657"/>
      <c r="G79" s="631"/>
      <c r="H79" s="632"/>
      <c r="I79" s="635"/>
      <c r="J79" s="630"/>
    </row>
    <row r="80" spans="1:10">
      <c r="A80" s="676"/>
      <c r="B80" s="637"/>
      <c r="C80" s="676"/>
      <c r="D80" s="676"/>
      <c r="E80" s="677"/>
      <c r="F80" s="657"/>
      <c r="G80" s="631"/>
      <c r="H80" s="632"/>
      <c r="I80" s="635"/>
      <c r="J80" s="630"/>
    </row>
    <row r="81" spans="1:10">
      <c r="A81" s="683">
        <v>6</v>
      </c>
      <c r="B81" s="681" t="s">
        <v>477</v>
      </c>
      <c r="C81" s="676"/>
      <c r="D81" s="676"/>
      <c r="E81" s="677"/>
      <c r="F81" s="657"/>
      <c r="G81" s="631"/>
      <c r="H81" s="632"/>
      <c r="I81" s="635"/>
      <c r="J81" s="630"/>
    </row>
    <row r="82" spans="1:10">
      <c r="A82" s="676"/>
      <c r="B82" s="637"/>
      <c r="C82" s="676"/>
      <c r="D82" s="676"/>
      <c r="E82" s="677"/>
      <c r="F82" s="657"/>
      <c r="G82" s="631"/>
      <c r="H82" s="632"/>
      <c r="I82" s="635"/>
      <c r="J82" s="630"/>
    </row>
    <row r="83" spans="1:10" ht="23.25">
      <c r="A83" s="676"/>
      <c r="B83" s="678" t="s">
        <v>425</v>
      </c>
      <c r="C83" s="676"/>
      <c r="D83" s="676"/>
      <c r="E83" s="677"/>
      <c r="F83" s="657"/>
      <c r="G83" s="631"/>
      <c r="H83" s="632"/>
      <c r="I83" s="635"/>
      <c r="J83" s="630"/>
    </row>
    <row r="84" spans="1:10" ht="6" customHeight="1">
      <c r="A84" s="676"/>
      <c r="B84" s="637"/>
      <c r="C84" s="676"/>
      <c r="D84" s="676"/>
      <c r="E84" s="677"/>
      <c r="F84" s="657"/>
      <c r="G84" s="631"/>
      <c r="H84" s="632"/>
      <c r="I84" s="635"/>
      <c r="J84" s="630"/>
    </row>
    <row r="85" spans="1:10">
      <c r="A85" s="676"/>
      <c r="B85" s="637" t="s">
        <v>6</v>
      </c>
      <c r="C85" s="676"/>
      <c r="D85" s="676"/>
      <c r="E85" s="677"/>
      <c r="F85" s="657"/>
      <c r="G85" s="631"/>
      <c r="H85" s="632"/>
      <c r="I85" s="635"/>
      <c r="J85" s="630"/>
    </row>
    <row r="86" spans="1:10">
      <c r="A86" s="676"/>
      <c r="B86" s="637" t="s">
        <v>7</v>
      </c>
      <c r="C86" s="676"/>
      <c r="D86" s="676"/>
      <c r="E86" s="677"/>
      <c r="F86" s="657"/>
      <c r="G86" s="631"/>
      <c r="H86" s="632"/>
      <c r="I86" s="635"/>
      <c r="J86" s="630"/>
    </row>
    <row r="87" spans="1:10">
      <c r="A87" s="676"/>
      <c r="B87" s="637" t="s">
        <v>8</v>
      </c>
      <c r="C87" s="676"/>
      <c r="D87" s="676"/>
      <c r="E87" s="677"/>
      <c r="F87" s="657"/>
      <c r="G87" s="631"/>
      <c r="H87" s="632"/>
      <c r="I87" s="635"/>
      <c r="J87" s="630"/>
    </row>
    <row r="88" spans="1:10" ht="3.75" customHeight="1">
      <c r="A88" s="676"/>
      <c r="B88" s="637"/>
      <c r="C88" s="676"/>
      <c r="D88" s="676"/>
      <c r="E88" s="677"/>
      <c r="F88" s="657"/>
      <c r="G88" s="631"/>
      <c r="H88" s="632"/>
      <c r="I88" s="635"/>
      <c r="J88" s="630"/>
    </row>
    <row r="89" spans="1:10">
      <c r="A89" s="676"/>
      <c r="B89" s="657" t="s">
        <v>9</v>
      </c>
      <c r="C89" s="676"/>
      <c r="D89" s="676"/>
      <c r="E89" s="677"/>
      <c r="F89" s="657"/>
      <c r="G89" s="631"/>
      <c r="H89" s="632"/>
      <c r="I89" s="635"/>
      <c r="J89" s="630"/>
    </row>
    <row r="90" spans="1:10">
      <c r="A90" s="676"/>
      <c r="B90" s="637"/>
      <c r="C90" s="676"/>
      <c r="D90" s="676"/>
      <c r="E90" s="677"/>
      <c r="F90" s="657"/>
      <c r="G90" s="631"/>
      <c r="H90" s="632"/>
      <c r="I90" s="635"/>
      <c r="J90" s="630"/>
    </row>
    <row r="91" spans="1:10">
      <c r="A91" s="676">
        <v>6.1</v>
      </c>
      <c r="B91" s="657" t="s">
        <v>10</v>
      </c>
      <c r="C91" s="676" t="s">
        <v>11</v>
      </c>
      <c r="D91" s="698">
        <f>0.69*1.5*8</f>
        <v>8.2799999999999994</v>
      </c>
      <c r="E91" s="682">
        <v>3.6</v>
      </c>
      <c r="F91" s="664">
        <f>E91*D91</f>
        <v>29.808</v>
      </c>
      <c r="G91" s="631"/>
      <c r="H91" s="632"/>
      <c r="I91" s="635"/>
      <c r="J91" s="630"/>
    </row>
    <row r="92" spans="1:10">
      <c r="A92" s="676"/>
      <c r="B92" s="637"/>
      <c r="C92" s="676"/>
      <c r="D92" s="676"/>
      <c r="E92" s="677"/>
      <c r="F92" s="664"/>
      <c r="G92" s="631"/>
      <c r="H92" s="632"/>
      <c r="I92" s="635"/>
      <c r="J92" s="630"/>
    </row>
    <row r="93" spans="1:10">
      <c r="A93" s="676"/>
      <c r="B93" s="637" t="s">
        <v>12</v>
      </c>
      <c r="C93" s="676"/>
      <c r="D93" s="676"/>
      <c r="E93" s="677"/>
      <c r="F93" s="664"/>
      <c r="G93" s="631"/>
      <c r="H93" s="632"/>
      <c r="I93" s="635"/>
      <c r="J93" s="630"/>
    </row>
    <row r="94" spans="1:10">
      <c r="A94" s="676"/>
      <c r="B94" s="637"/>
      <c r="C94" s="676"/>
      <c r="D94" s="676"/>
      <c r="E94" s="677"/>
      <c r="F94" s="664"/>
      <c r="G94" s="631"/>
      <c r="H94" s="632"/>
      <c r="I94" s="635"/>
      <c r="J94" s="630"/>
    </row>
    <row r="95" spans="1:10">
      <c r="A95" s="676">
        <v>6.2</v>
      </c>
      <c r="B95" s="657" t="s">
        <v>13</v>
      </c>
      <c r="C95" s="676" t="s">
        <v>11</v>
      </c>
      <c r="D95" s="676">
        <v>6</v>
      </c>
      <c r="E95" s="682">
        <v>4.5</v>
      </c>
      <c r="F95" s="664">
        <f>E95*D95</f>
        <v>27</v>
      </c>
      <c r="G95" s="631"/>
      <c r="H95" s="632"/>
      <c r="I95" s="635"/>
      <c r="J95" s="630"/>
    </row>
    <row r="96" spans="1:10">
      <c r="A96" s="676"/>
      <c r="B96" s="657" t="s">
        <v>14</v>
      </c>
      <c r="C96" s="676"/>
      <c r="D96" s="676"/>
      <c r="E96" s="677"/>
      <c r="F96" s="657"/>
      <c r="G96" s="631"/>
      <c r="H96" s="632"/>
      <c r="I96" s="635"/>
      <c r="J96" s="630"/>
    </row>
    <row r="97" spans="1:10">
      <c r="A97" s="676"/>
      <c r="B97" s="637"/>
      <c r="C97" s="676"/>
      <c r="D97" s="676"/>
      <c r="E97" s="677"/>
      <c r="F97" s="657"/>
      <c r="G97" s="631"/>
      <c r="H97" s="632"/>
      <c r="I97" s="635"/>
      <c r="J97" s="630"/>
    </row>
    <row r="98" spans="1:10">
      <c r="A98" s="676"/>
      <c r="B98" s="637" t="s">
        <v>16</v>
      </c>
      <c r="C98" s="676"/>
      <c r="D98" s="676"/>
      <c r="E98" s="677"/>
      <c r="F98" s="657"/>
      <c r="G98" s="631"/>
      <c r="H98" s="632"/>
      <c r="I98" s="635"/>
      <c r="J98" s="630"/>
    </row>
    <row r="99" spans="1:10">
      <c r="A99" s="676"/>
      <c r="B99" s="637"/>
      <c r="C99" s="676"/>
      <c r="D99" s="676"/>
      <c r="E99" s="677"/>
      <c r="F99" s="657"/>
      <c r="G99" s="631"/>
      <c r="H99" s="632"/>
      <c r="I99" s="635"/>
      <c r="J99" s="630"/>
    </row>
    <row r="100" spans="1:10">
      <c r="A100" s="676"/>
      <c r="B100" s="637" t="s">
        <v>17</v>
      </c>
      <c r="C100" s="676"/>
      <c r="D100" s="676"/>
      <c r="E100" s="677"/>
      <c r="F100" s="657"/>
      <c r="G100" s="631"/>
      <c r="H100" s="632"/>
      <c r="I100" s="635"/>
      <c r="J100" s="630"/>
    </row>
    <row r="101" spans="1:10">
      <c r="A101" s="676"/>
      <c r="B101" s="637" t="s">
        <v>18</v>
      </c>
      <c r="C101" s="676"/>
      <c r="D101" s="676"/>
      <c r="E101" s="677"/>
      <c r="F101" s="657"/>
      <c r="G101" s="631"/>
      <c r="H101" s="632"/>
      <c r="I101" s="635"/>
      <c r="J101" s="630"/>
    </row>
    <row r="102" spans="1:10">
      <c r="A102" s="676"/>
      <c r="B102" s="637" t="s">
        <v>19</v>
      </c>
      <c r="C102" s="676"/>
      <c r="D102" s="676"/>
      <c r="E102" s="677"/>
      <c r="F102" s="657"/>
      <c r="G102" s="631"/>
      <c r="H102" s="632"/>
      <c r="I102" s="635"/>
      <c r="J102" s="630"/>
    </row>
    <row r="103" spans="1:10">
      <c r="A103" s="676"/>
      <c r="B103" s="637"/>
      <c r="C103" s="676"/>
      <c r="D103" s="676"/>
      <c r="E103" s="677"/>
      <c r="F103" s="657"/>
      <c r="G103" s="631"/>
      <c r="H103" s="632"/>
      <c r="I103" s="635"/>
      <c r="J103" s="630"/>
    </row>
    <row r="104" spans="1:10">
      <c r="A104" s="676">
        <v>6.3</v>
      </c>
      <c r="B104" s="657" t="s">
        <v>20</v>
      </c>
      <c r="C104" s="676" t="s">
        <v>11</v>
      </c>
      <c r="D104" s="676">
        <v>4</v>
      </c>
      <c r="E104" s="682">
        <v>3.6</v>
      </c>
      <c r="F104" s="664">
        <f>E104*D104</f>
        <v>14.4</v>
      </c>
      <c r="G104" s="631"/>
      <c r="H104" s="632"/>
      <c r="I104" s="635"/>
      <c r="J104" s="630"/>
    </row>
    <row r="105" spans="1:10">
      <c r="A105" s="676"/>
      <c r="B105" s="637"/>
      <c r="C105" s="676"/>
      <c r="D105" s="676"/>
      <c r="E105" s="677"/>
      <c r="F105" s="657"/>
      <c r="G105" s="631"/>
      <c r="H105" s="632"/>
      <c r="I105" s="635"/>
      <c r="J105" s="630"/>
    </row>
    <row r="106" spans="1:10">
      <c r="A106" s="676"/>
      <c r="B106" s="637" t="s">
        <v>21</v>
      </c>
      <c r="C106" s="676"/>
      <c r="D106" s="676"/>
      <c r="E106" s="677"/>
      <c r="F106" s="657"/>
      <c r="G106" s="631"/>
      <c r="H106" s="632"/>
      <c r="I106" s="635"/>
      <c r="J106" s="630"/>
    </row>
    <row r="107" spans="1:10">
      <c r="A107" s="676"/>
      <c r="B107" s="637"/>
      <c r="C107" s="676"/>
      <c r="D107" s="676"/>
      <c r="E107" s="677"/>
      <c r="F107" s="657"/>
      <c r="G107" s="631"/>
      <c r="H107" s="632"/>
      <c r="I107" s="635"/>
      <c r="J107" s="630"/>
    </row>
    <row r="108" spans="1:10">
      <c r="A108" s="676"/>
      <c r="B108" s="657" t="s">
        <v>22</v>
      </c>
      <c r="C108" s="676"/>
      <c r="D108" s="676"/>
      <c r="E108" s="677"/>
      <c r="F108" s="657"/>
      <c r="G108" s="631"/>
      <c r="H108" s="632"/>
      <c r="I108" s="635"/>
      <c r="J108" s="630"/>
    </row>
    <row r="109" spans="1:10">
      <c r="A109" s="676"/>
      <c r="B109" s="637"/>
      <c r="C109" s="676"/>
      <c r="D109" s="676"/>
      <c r="E109" s="677"/>
      <c r="F109" s="657"/>
      <c r="G109" s="631"/>
      <c r="H109" s="632"/>
      <c r="I109" s="635"/>
      <c r="J109" s="630"/>
    </row>
    <row r="110" spans="1:10">
      <c r="A110" s="676">
        <v>6.4</v>
      </c>
      <c r="B110" s="657" t="s">
        <v>23</v>
      </c>
      <c r="C110" s="676" t="s">
        <v>4</v>
      </c>
      <c r="D110" s="698">
        <f>(0.69*8)+(8*1.5*2)</f>
        <v>29.52</v>
      </c>
      <c r="E110" s="682">
        <v>0.9</v>
      </c>
      <c r="F110" s="664">
        <f>E110*D110</f>
        <v>26.568000000000001</v>
      </c>
      <c r="G110" s="631"/>
      <c r="H110" s="632"/>
      <c r="I110" s="635"/>
      <c r="J110" s="630"/>
    </row>
    <row r="111" spans="1:10">
      <c r="A111" s="676"/>
      <c r="B111" s="657"/>
      <c r="C111" s="676"/>
      <c r="D111" s="676"/>
      <c r="E111" s="677"/>
      <c r="F111" s="657"/>
      <c r="G111" s="631"/>
      <c r="H111" s="632"/>
      <c r="I111" s="635"/>
      <c r="J111" s="630"/>
    </row>
    <row r="112" spans="1:10">
      <c r="A112" s="676"/>
      <c r="B112" s="637" t="s">
        <v>24</v>
      </c>
      <c r="C112" s="676"/>
      <c r="D112" s="676"/>
      <c r="E112" s="677"/>
      <c r="F112" s="657"/>
      <c r="G112" s="631"/>
      <c r="H112" s="632"/>
      <c r="I112" s="635"/>
      <c r="J112" s="630"/>
    </row>
    <row r="113" spans="1:10">
      <c r="A113" s="676"/>
      <c r="B113" s="637" t="s">
        <v>25</v>
      </c>
      <c r="C113" s="676"/>
      <c r="D113" s="676"/>
      <c r="E113" s="677"/>
      <c r="F113" s="657"/>
      <c r="G113" s="631"/>
      <c r="H113" s="632"/>
      <c r="I113" s="635"/>
      <c r="J113" s="630"/>
    </row>
    <row r="114" spans="1:10">
      <c r="A114" s="676"/>
      <c r="B114" s="637"/>
      <c r="C114" s="676"/>
      <c r="D114" s="676"/>
      <c r="E114" s="677"/>
      <c r="F114" s="657"/>
      <c r="G114" s="631"/>
      <c r="H114" s="632"/>
      <c r="I114" s="635"/>
      <c r="J114" s="630"/>
    </row>
    <row r="115" spans="1:10">
      <c r="A115" s="676"/>
      <c r="B115" s="637" t="s">
        <v>26</v>
      </c>
      <c r="C115" s="676"/>
      <c r="D115" s="676"/>
      <c r="E115" s="677"/>
      <c r="F115" s="657"/>
      <c r="G115" s="631"/>
      <c r="H115" s="632"/>
      <c r="I115" s="635"/>
      <c r="J115" s="630"/>
    </row>
    <row r="116" spans="1:10">
      <c r="A116" s="676"/>
      <c r="B116" s="637"/>
      <c r="C116" s="676"/>
      <c r="D116" s="676"/>
      <c r="E116" s="677"/>
      <c r="F116" s="657"/>
      <c r="G116" s="631"/>
      <c r="H116" s="632"/>
      <c r="I116" s="635"/>
      <c r="J116" s="630"/>
    </row>
    <row r="117" spans="1:10">
      <c r="A117" s="676"/>
      <c r="B117" s="637" t="s">
        <v>27</v>
      </c>
      <c r="C117" s="676"/>
      <c r="D117" s="676"/>
      <c r="E117" s="677"/>
      <c r="F117" s="657"/>
      <c r="G117" s="631"/>
      <c r="H117" s="632"/>
      <c r="I117" s="635"/>
      <c r="J117" s="630"/>
    </row>
    <row r="118" spans="1:10">
      <c r="A118" s="676"/>
      <c r="B118" s="637"/>
      <c r="C118" s="676"/>
      <c r="D118" s="676"/>
      <c r="E118" s="677"/>
      <c r="F118" s="657"/>
      <c r="G118" s="631"/>
      <c r="H118" s="632"/>
      <c r="I118" s="635"/>
      <c r="J118" s="630"/>
    </row>
    <row r="119" spans="1:10" s="765" customFormat="1">
      <c r="A119" s="760">
        <v>6.5</v>
      </c>
      <c r="B119" s="762" t="s">
        <v>426</v>
      </c>
      <c r="C119" s="760" t="s">
        <v>4</v>
      </c>
      <c r="D119" s="830">
        <f>0.69*8</f>
        <v>5.52</v>
      </c>
      <c r="E119" s="774">
        <v>5.65</v>
      </c>
      <c r="F119" s="829">
        <f>E119*D119</f>
        <v>31.187999999999999</v>
      </c>
      <c r="G119" s="763"/>
      <c r="H119" s="764"/>
      <c r="I119" s="811"/>
      <c r="J119" s="766"/>
    </row>
    <row r="120" spans="1:10" s="765" customFormat="1">
      <c r="A120" s="760"/>
      <c r="B120" s="772"/>
      <c r="C120" s="760"/>
      <c r="D120" s="760"/>
      <c r="E120" s="761"/>
      <c r="F120" s="762"/>
      <c r="G120" s="763"/>
      <c r="H120" s="764"/>
      <c r="I120" s="811"/>
      <c r="J120" s="766"/>
    </row>
    <row r="121" spans="1:10" s="765" customFormat="1">
      <c r="A121" s="760"/>
      <c r="B121" s="772" t="s">
        <v>29</v>
      </c>
      <c r="C121" s="760"/>
      <c r="D121" s="760"/>
      <c r="E121" s="761"/>
      <c r="F121" s="762"/>
      <c r="G121" s="763"/>
      <c r="H121" s="764"/>
      <c r="I121" s="811"/>
      <c r="J121" s="766"/>
    </row>
    <row r="122" spans="1:10" s="765" customFormat="1">
      <c r="A122" s="760"/>
      <c r="B122" s="772" t="s">
        <v>28</v>
      </c>
      <c r="C122" s="760"/>
      <c r="D122" s="760"/>
      <c r="E122" s="761"/>
      <c r="F122" s="762"/>
      <c r="G122" s="763"/>
      <c r="H122" s="764"/>
      <c r="I122" s="811"/>
      <c r="J122" s="766"/>
    </row>
    <row r="123" spans="1:10" s="765" customFormat="1">
      <c r="A123" s="760"/>
      <c r="B123" s="772" t="s">
        <v>30</v>
      </c>
      <c r="C123" s="760"/>
      <c r="D123" s="760"/>
      <c r="E123" s="761"/>
      <c r="F123" s="762"/>
      <c r="G123" s="763"/>
      <c r="H123" s="764"/>
      <c r="I123" s="811"/>
      <c r="J123" s="766"/>
    </row>
    <row r="124" spans="1:10" s="765" customFormat="1">
      <c r="A124" s="760"/>
      <c r="B124" s="772"/>
      <c r="C124" s="760"/>
      <c r="D124" s="760"/>
      <c r="E124" s="761"/>
      <c r="F124" s="762"/>
      <c r="G124" s="763"/>
      <c r="H124" s="764"/>
      <c r="I124" s="811"/>
      <c r="J124" s="766"/>
    </row>
    <row r="125" spans="1:10" s="765" customFormat="1">
      <c r="A125" s="760">
        <v>6.6</v>
      </c>
      <c r="B125" s="762" t="s">
        <v>31</v>
      </c>
      <c r="C125" s="760" t="s">
        <v>11</v>
      </c>
      <c r="D125" s="830">
        <f>0.69*8*0.2</f>
        <v>1.1039999999999999</v>
      </c>
      <c r="E125" s="774">
        <v>128.69999999999999</v>
      </c>
      <c r="F125" s="829">
        <f>E125*D125</f>
        <v>142.08479999999997</v>
      </c>
      <c r="G125" s="763"/>
      <c r="H125" s="764"/>
      <c r="I125" s="811"/>
      <c r="J125" s="766"/>
    </row>
    <row r="126" spans="1:10" s="765" customFormat="1">
      <c r="A126" s="760"/>
      <c r="B126" s="825"/>
      <c r="C126" s="760"/>
      <c r="D126" s="760"/>
      <c r="E126" s="761"/>
      <c r="F126" s="762"/>
      <c r="G126" s="763"/>
      <c r="H126" s="764"/>
      <c r="I126" s="811"/>
      <c r="J126" s="766"/>
    </row>
    <row r="127" spans="1:10" s="765" customFormat="1">
      <c r="A127" s="760"/>
      <c r="B127" s="772" t="s">
        <v>33</v>
      </c>
      <c r="C127" s="760"/>
      <c r="D127" s="760"/>
      <c r="E127" s="761"/>
      <c r="F127" s="762"/>
      <c r="G127" s="763"/>
      <c r="H127" s="764"/>
      <c r="I127" s="811"/>
      <c r="J127" s="766"/>
    </row>
    <row r="128" spans="1:10" s="765" customFormat="1">
      <c r="A128" s="760"/>
      <c r="B128" s="772" t="s">
        <v>34</v>
      </c>
      <c r="C128" s="760"/>
      <c r="D128" s="760"/>
      <c r="E128" s="761"/>
      <c r="F128" s="762"/>
      <c r="G128" s="763"/>
      <c r="H128" s="764"/>
      <c r="I128" s="811"/>
      <c r="J128" s="766"/>
    </row>
    <row r="129" spans="1:10" s="765" customFormat="1">
      <c r="A129" s="760"/>
      <c r="B129" s="772" t="s">
        <v>35</v>
      </c>
      <c r="C129" s="760"/>
      <c r="D129" s="760"/>
      <c r="E129" s="761"/>
      <c r="F129" s="762"/>
      <c r="G129" s="763"/>
      <c r="H129" s="764"/>
      <c r="I129" s="811"/>
      <c r="J129" s="766"/>
    </row>
    <row r="130" spans="1:10" s="765" customFormat="1" ht="3.75" customHeight="1">
      <c r="A130" s="760"/>
      <c r="B130" s="772"/>
      <c r="C130" s="760"/>
      <c r="D130" s="760"/>
      <c r="E130" s="761"/>
      <c r="F130" s="829"/>
      <c r="G130" s="763"/>
      <c r="H130" s="764"/>
      <c r="I130" s="811"/>
      <c r="J130" s="766"/>
    </row>
    <row r="131" spans="1:10" s="765" customFormat="1">
      <c r="A131" s="760">
        <v>6.7</v>
      </c>
      <c r="B131" s="762" t="s">
        <v>427</v>
      </c>
      <c r="C131" s="760" t="s">
        <v>428</v>
      </c>
      <c r="D131" s="760">
        <f>1.1*180</f>
        <v>198.00000000000003</v>
      </c>
      <c r="E131" s="774">
        <v>1.36</v>
      </c>
      <c r="F131" s="829">
        <f>E131*D131</f>
        <v>269.28000000000009</v>
      </c>
      <c r="G131" s="763"/>
      <c r="H131" s="764"/>
      <c r="I131" s="811"/>
      <c r="J131" s="766"/>
    </row>
    <row r="132" spans="1:10" s="765" customFormat="1">
      <c r="A132" s="760"/>
      <c r="B132" s="772"/>
      <c r="C132" s="760"/>
      <c r="D132" s="760"/>
      <c r="E132" s="761"/>
      <c r="F132" s="762"/>
      <c r="G132" s="763"/>
      <c r="H132" s="764"/>
      <c r="I132" s="811"/>
      <c r="J132" s="766"/>
    </row>
    <row r="133" spans="1:10" s="765" customFormat="1">
      <c r="A133" s="760"/>
      <c r="B133" s="772" t="s">
        <v>89</v>
      </c>
      <c r="C133" s="760"/>
      <c r="D133" s="760"/>
      <c r="E133" s="761"/>
      <c r="F133" s="762"/>
      <c r="G133" s="763"/>
      <c r="H133" s="764"/>
      <c r="I133" s="811"/>
      <c r="J133" s="766"/>
    </row>
    <row r="134" spans="1:10" s="765" customFormat="1">
      <c r="A134" s="760"/>
      <c r="B134" s="772"/>
      <c r="C134" s="760"/>
      <c r="D134" s="760"/>
      <c r="E134" s="761"/>
      <c r="F134" s="762"/>
      <c r="G134" s="763"/>
      <c r="H134" s="764"/>
      <c r="I134" s="811"/>
      <c r="J134" s="766"/>
    </row>
    <row r="135" spans="1:10" s="765" customFormat="1">
      <c r="A135" s="760"/>
      <c r="B135" s="772" t="s">
        <v>90</v>
      </c>
      <c r="C135" s="760"/>
      <c r="D135" s="760"/>
      <c r="E135" s="761"/>
      <c r="F135" s="762"/>
      <c r="G135" s="763"/>
      <c r="H135" s="764"/>
      <c r="I135" s="811"/>
      <c r="J135" s="766"/>
    </row>
    <row r="136" spans="1:10" s="765" customFormat="1">
      <c r="A136" s="760"/>
      <c r="B136" s="772" t="s">
        <v>41</v>
      </c>
      <c r="C136" s="760"/>
      <c r="D136" s="760"/>
      <c r="E136" s="761"/>
      <c r="F136" s="762"/>
      <c r="G136" s="763"/>
      <c r="H136" s="764"/>
      <c r="I136" s="811"/>
      <c r="J136" s="766"/>
    </row>
    <row r="137" spans="1:10" s="765" customFormat="1">
      <c r="A137" s="760"/>
      <c r="B137" s="772" t="s">
        <v>42</v>
      </c>
      <c r="C137" s="760"/>
      <c r="D137" s="760"/>
      <c r="E137" s="761"/>
      <c r="F137" s="762"/>
      <c r="G137" s="763"/>
      <c r="H137" s="764"/>
      <c r="I137" s="811"/>
      <c r="J137" s="766"/>
    </row>
    <row r="138" spans="1:10" s="765" customFormat="1">
      <c r="A138" s="760"/>
      <c r="B138" s="772"/>
      <c r="C138" s="760"/>
      <c r="D138" s="760"/>
      <c r="E138" s="761"/>
      <c r="F138" s="829"/>
      <c r="G138" s="763"/>
      <c r="H138" s="764"/>
      <c r="I138" s="811"/>
      <c r="J138" s="766"/>
    </row>
    <row r="139" spans="1:10" s="765" customFormat="1">
      <c r="A139" s="760">
        <v>6.8</v>
      </c>
      <c r="B139" s="762" t="s">
        <v>91</v>
      </c>
      <c r="C139" s="760" t="s">
        <v>4</v>
      </c>
      <c r="D139" s="760">
        <f>1*8</f>
        <v>8</v>
      </c>
      <c r="E139" s="774">
        <v>41.38</v>
      </c>
      <c r="F139" s="829">
        <f>E139*D139</f>
        <v>331.04</v>
      </c>
      <c r="G139" s="763"/>
      <c r="H139" s="764"/>
      <c r="I139" s="811"/>
      <c r="J139" s="766"/>
    </row>
    <row r="140" spans="1:10" s="765" customFormat="1">
      <c r="A140" s="760"/>
      <c r="B140" s="772"/>
      <c r="C140" s="760"/>
      <c r="D140" s="760"/>
      <c r="E140" s="761"/>
      <c r="F140" s="762"/>
      <c r="G140" s="763"/>
      <c r="H140" s="764"/>
      <c r="I140" s="811"/>
      <c r="J140" s="766"/>
    </row>
    <row r="141" spans="1:10" s="765" customFormat="1">
      <c r="A141" s="760"/>
      <c r="B141" s="772" t="s">
        <v>429</v>
      </c>
      <c r="C141" s="760"/>
      <c r="D141" s="760"/>
      <c r="E141" s="761"/>
      <c r="F141" s="762"/>
      <c r="G141" s="763"/>
      <c r="H141" s="764"/>
      <c r="I141" s="811"/>
      <c r="J141" s="766"/>
    </row>
    <row r="142" spans="1:10" s="765" customFormat="1" ht="4.5" customHeight="1">
      <c r="A142" s="760"/>
      <c r="B142" s="772"/>
      <c r="C142" s="760"/>
      <c r="D142" s="760"/>
      <c r="E142" s="761"/>
      <c r="F142" s="762"/>
      <c r="G142" s="763"/>
      <c r="H142" s="764"/>
      <c r="I142" s="811"/>
      <c r="J142" s="766"/>
    </row>
    <row r="143" spans="1:10" s="765" customFormat="1">
      <c r="A143" s="760"/>
      <c r="B143" s="772" t="s">
        <v>92</v>
      </c>
      <c r="C143" s="760"/>
      <c r="D143" s="760"/>
      <c r="E143" s="761"/>
      <c r="F143" s="762"/>
      <c r="G143" s="763"/>
      <c r="H143" s="764"/>
      <c r="I143" s="811"/>
      <c r="J143" s="766"/>
    </row>
    <row r="144" spans="1:10" s="765" customFormat="1" ht="9" customHeight="1">
      <c r="A144" s="760"/>
      <c r="B144" s="772"/>
      <c r="C144" s="760"/>
      <c r="D144" s="760"/>
      <c r="E144" s="761"/>
      <c r="F144" s="762"/>
      <c r="G144" s="763"/>
      <c r="H144" s="764"/>
      <c r="I144" s="811"/>
      <c r="J144" s="766"/>
    </row>
    <row r="145" spans="1:10" s="765" customFormat="1" ht="9" customHeight="1">
      <c r="A145" s="760"/>
      <c r="B145" s="772" t="s">
        <v>397</v>
      </c>
      <c r="C145" s="760"/>
      <c r="D145" s="760"/>
      <c r="E145" s="761"/>
      <c r="F145" s="831"/>
      <c r="G145" s="763"/>
      <c r="H145" s="764"/>
      <c r="I145" s="811"/>
      <c r="J145" s="766"/>
    </row>
    <row r="146" spans="1:10" s="765" customFormat="1">
      <c r="A146" s="760">
        <v>6.9</v>
      </c>
      <c r="B146" s="762" t="s">
        <v>93</v>
      </c>
      <c r="C146" s="760" t="s">
        <v>4</v>
      </c>
      <c r="D146" s="760">
        <f>-835</f>
        <v>-835</v>
      </c>
      <c r="E146" s="819">
        <v>24.63</v>
      </c>
      <c r="F146" s="831">
        <f>E146*D146</f>
        <v>-20566.05</v>
      </c>
      <c r="G146" s="763"/>
      <c r="H146" s="764"/>
      <c r="I146" s="811"/>
      <c r="J146" s="766"/>
    </row>
    <row r="147" spans="1:10" s="765" customFormat="1" ht="7.5" customHeight="1">
      <c r="A147" s="760"/>
      <c r="B147" s="762"/>
      <c r="C147" s="760"/>
      <c r="D147" s="760"/>
      <c r="E147" s="819"/>
      <c r="F147" s="831"/>
      <c r="G147" s="763"/>
      <c r="H147" s="764"/>
      <c r="I147" s="811"/>
      <c r="J147" s="766"/>
    </row>
    <row r="148" spans="1:10" s="765" customFormat="1">
      <c r="A148" s="760"/>
      <c r="B148" s="772" t="s">
        <v>398</v>
      </c>
      <c r="C148" s="760"/>
      <c r="D148" s="760"/>
      <c r="E148" s="819"/>
      <c r="F148" s="829"/>
      <c r="G148" s="763"/>
      <c r="H148" s="764"/>
      <c r="I148" s="811"/>
      <c r="J148" s="766"/>
    </row>
    <row r="149" spans="1:10" s="765" customFormat="1" ht="38.25">
      <c r="A149" s="760"/>
      <c r="B149" s="792" t="s">
        <v>430</v>
      </c>
      <c r="C149" s="760"/>
      <c r="D149" s="760"/>
      <c r="E149" s="819"/>
      <c r="F149" s="831">
        <f>E150*D150</f>
        <v>0</v>
      </c>
      <c r="G149" s="763"/>
      <c r="H149" s="764"/>
      <c r="I149" s="811"/>
      <c r="J149" s="766"/>
    </row>
    <row r="150" spans="1:10" s="765" customFormat="1" ht="4.5" customHeight="1">
      <c r="A150" s="760"/>
      <c r="B150" s="772"/>
      <c r="C150" s="760"/>
      <c r="D150" s="760"/>
      <c r="E150" s="819"/>
      <c r="F150" s="813"/>
      <c r="G150" s="763"/>
      <c r="H150" s="764"/>
      <c r="I150" s="811"/>
      <c r="J150" s="766"/>
    </row>
    <row r="151" spans="1:10" s="765" customFormat="1" ht="18" customHeight="1">
      <c r="A151" s="760"/>
      <c r="B151" s="800" t="s">
        <v>431</v>
      </c>
      <c r="C151" s="780" t="s">
        <v>432</v>
      </c>
      <c r="D151" s="780">
        <f>835+24</f>
        <v>859</v>
      </c>
      <c r="E151" s="805">
        <v>39.5</v>
      </c>
      <c r="F151" s="801">
        <f>E151*D151</f>
        <v>33930.5</v>
      </c>
      <c r="G151" s="832">
        <f>25*3600</f>
        <v>90000</v>
      </c>
      <c r="H151" s="785">
        <f>G151*D151</f>
        <v>77310000</v>
      </c>
      <c r="I151" s="833"/>
      <c r="J151" s="787" t="s">
        <v>433</v>
      </c>
    </row>
    <row r="152" spans="1:10" s="765" customFormat="1">
      <c r="A152" s="760"/>
      <c r="B152" s="772" t="s">
        <v>94</v>
      </c>
      <c r="C152" s="760"/>
      <c r="D152" s="760"/>
      <c r="E152" s="761"/>
      <c r="F152" s="801"/>
      <c r="G152" s="763"/>
      <c r="H152" s="764"/>
      <c r="I152" s="811"/>
      <c r="J152" s="766"/>
    </row>
    <row r="153" spans="1:10" s="765" customFormat="1" ht="6.75" customHeight="1">
      <c r="A153" s="760"/>
      <c r="B153" s="772"/>
      <c r="C153" s="760"/>
      <c r="D153" s="760"/>
      <c r="E153" s="761"/>
      <c r="F153" s="801">
        <f>E153*D153</f>
        <v>0</v>
      </c>
      <c r="G153" s="763"/>
      <c r="H153" s="764"/>
      <c r="I153" s="811"/>
      <c r="J153" s="766"/>
    </row>
    <row r="154" spans="1:10" s="765" customFormat="1">
      <c r="A154" s="803">
        <v>6.1</v>
      </c>
      <c r="B154" s="762" t="s">
        <v>95</v>
      </c>
      <c r="C154" s="760" t="s">
        <v>434</v>
      </c>
      <c r="D154" s="760">
        <v>8</v>
      </c>
      <c r="E154" s="819">
        <v>3</v>
      </c>
      <c r="F154" s="801">
        <f>E154*D154</f>
        <v>24</v>
      </c>
      <c r="G154" s="763"/>
      <c r="H154" s="764"/>
      <c r="I154" s="811"/>
      <c r="J154" s="766"/>
    </row>
    <row r="155" spans="1:10" s="765" customFormat="1">
      <c r="A155" s="760"/>
      <c r="B155" s="762" t="s">
        <v>96</v>
      </c>
      <c r="C155" s="760"/>
      <c r="D155" s="760"/>
      <c r="E155" s="761"/>
      <c r="F155" s="801"/>
      <c r="G155" s="763"/>
      <c r="H155" s="764"/>
      <c r="I155" s="811"/>
      <c r="J155" s="766"/>
    </row>
    <row r="156" spans="1:10" ht="10.5" customHeight="1">
      <c r="A156" s="676"/>
      <c r="B156" s="637"/>
      <c r="C156" s="676"/>
      <c r="D156" s="676"/>
      <c r="E156" s="677"/>
      <c r="F156" s="665"/>
      <c r="G156" s="631"/>
      <c r="H156" s="632"/>
      <c r="I156" s="635"/>
      <c r="J156" s="630"/>
    </row>
    <row r="157" spans="1:10" ht="12" customHeight="1">
      <c r="A157" s="676"/>
      <c r="B157" s="637" t="s">
        <v>97</v>
      </c>
      <c r="C157" s="676"/>
      <c r="D157" s="676"/>
      <c r="E157" s="677"/>
      <c r="F157" s="665"/>
      <c r="G157" s="631"/>
      <c r="H157" s="632"/>
      <c r="I157" s="635"/>
      <c r="J157" s="630"/>
    </row>
    <row r="158" spans="1:10" ht="8.25" customHeight="1">
      <c r="A158" s="676"/>
      <c r="B158" s="637"/>
      <c r="C158" s="676"/>
      <c r="D158" s="676"/>
      <c r="E158" s="677"/>
      <c r="F158" s="665"/>
      <c r="G158" s="631"/>
      <c r="H158" s="632"/>
      <c r="I158" s="635"/>
      <c r="J158" s="630"/>
    </row>
    <row r="159" spans="1:10" s="765" customFormat="1">
      <c r="A159" s="803">
        <v>6.2</v>
      </c>
      <c r="B159" s="762" t="s">
        <v>98</v>
      </c>
      <c r="C159" s="760" t="s">
        <v>11</v>
      </c>
      <c r="D159" s="830">
        <f>0.3*0.4*8</f>
        <v>0.96</v>
      </c>
      <c r="E159" s="819">
        <v>47.5</v>
      </c>
      <c r="F159" s="801">
        <f>E159*D159</f>
        <v>45.6</v>
      </c>
      <c r="G159" s="763"/>
      <c r="H159" s="764"/>
      <c r="I159" s="811"/>
      <c r="J159" s="766"/>
    </row>
    <row r="160" spans="1:10" s="765" customFormat="1">
      <c r="A160" s="760"/>
      <c r="B160" s="762" t="s">
        <v>99</v>
      </c>
      <c r="C160" s="760"/>
      <c r="D160" s="760"/>
      <c r="E160" s="761"/>
      <c r="F160" s="801"/>
      <c r="G160" s="763"/>
      <c r="H160" s="764"/>
      <c r="I160" s="811"/>
      <c r="J160" s="766"/>
    </row>
    <row r="161" spans="1:10" s="765" customFormat="1">
      <c r="A161" s="760"/>
      <c r="B161" s="762"/>
      <c r="C161" s="760"/>
      <c r="D161" s="760"/>
      <c r="E161" s="761"/>
      <c r="F161" s="801"/>
      <c r="G161" s="763"/>
      <c r="H161" s="764"/>
      <c r="I161" s="811"/>
      <c r="J161" s="766"/>
    </row>
    <row r="162" spans="1:10" s="765" customFormat="1">
      <c r="A162" s="803">
        <v>6.3</v>
      </c>
      <c r="B162" s="762" t="s">
        <v>100</v>
      </c>
      <c r="C162" s="760" t="s">
        <v>434</v>
      </c>
      <c r="D162" s="760">
        <v>8</v>
      </c>
      <c r="E162" s="819">
        <v>11.25</v>
      </c>
      <c r="F162" s="801">
        <f>E162*D162</f>
        <v>90</v>
      </c>
      <c r="G162" s="763"/>
      <c r="H162" s="764"/>
      <c r="I162" s="811"/>
      <c r="J162" s="766"/>
    </row>
    <row r="163" spans="1:10" s="765" customFormat="1">
      <c r="A163" s="760"/>
      <c r="B163" s="762" t="s">
        <v>101</v>
      </c>
      <c r="C163" s="760"/>
      <c r="D163" s="760"/>
      <c r="E163" s="761"/>
      <c r="F163" s="762"/>
      <c r="G163" s="763"/>
      <c r="H163" s="764"/>
      <c r="I163" s="811"/>
      <c r="J163" s="766"/>
    </row>
    <row r="164" spans="1:10" s="765" customFormat="1">
      <c r="A164" s="760"/>
      <c r="B164" s="762" t="s">
        <v>102</v>
      </c>
      <c r="C164" s="760"/>
      <c r="D164" s="760"/>
      <c r="E164" s="761"/>
      <c r="F164" s="762"/>
      <c r="G164" s="763"/>
      <c r="H164" s="764"/>
      <c r="I164" s="811"/>
      <c r="J164" s="766"/>
    </row>
    <row r="165" spans="1:10">
      <c r="A165" s="676"/>
      <c r="B165" s="637"/>
      <c r="C165" s="676"/>
      <c r="D165" s="676"/>
      <c r="E165" s="677"/>
      <c r="F165" s="657"/>
      <c r="G165" s="631"/>
      <c r="H165" s="632"/>
      <c r="I165" s="635"/>
      <c r="J165" s="630"/>
    </row>
    <row r="166" spans="1:10">
      <c r="A166" s="676"/>
      <c r="B166" s="692" t="s">
        <v>409</v>
      </c>
      <c r="C166" s="676"/>
      <c r="D166" s="676"/>
      <c r="E166" s="677"/>
      <c r="F166" s="658">
        <f>SUM(F87:F165)</f>
        <v>14395.418800000001</v>
      </c>
      <c r="G166" s="631"/>
      <c r="H166" s="632"/>
      <c r="I166" s="635"/>
      <c r="J166" s="630"/>
    </row>
    <row r="167" spans="1:10">
      <c r="A167" s="676"/>
      <c r="B167" s="637"/>
      <c r="C167" s="676"/>
      <c r="D167" s="676"/>
      <c r="E167" s="677"/>
      <c r="F167" s="657"/>
      <c r="G167" s="631"/>
      <c r="H167" s="632"/>
      <c r="I167" s="635"/>
      <c r="J167" s="630"/>
    </row>
    <row r="168" spans="1:10">
      <c r="A168" s="676"/>
      <c r="B168" s="681" t="s">
        <v>424</v>
      </c>
      <c r="C168" s="676"/>
      <c r="D168" s="676"/>
      <c r="E168" s="677"/>
      <c r="F168" s="657"/>
      <c r="G168" s="631"/>
      <c r="H168" s="632"/>
      <c r="I168" s="635"/>
      <c r="J168" s="630"/>
    </row>
    <row r="169" spans="1:10" ht="23.25">
      <c r="A169" s="676"/>
      <c r="B169" s="678" t="s">
        <v>436</v>
      </c>
      <c r="C169" s="676"/>
      <c r="D169" s="676"/>
      <c r="E169" s="677"/>
      <c r="F169" s="657"/>
      <c r="G169" s="631"/>
      <c r="H169" s="632"/>
      <c r="I169" s="635"/>
      <c r="J169" s="630"/>
    </row>
    <row r="170" spans="1:10">
      <c r="A170" s="676"/>
      <c r="B170" s="700" t="s">
        <v>437</v>
      </c>
      <c r="C170" s="676"/>
      <c r="D170" s="676"/>
      <c r="E170" s="677"/>
      <c r="F170" s="657"/>
      <c r="G170" s="631"/>
      <c r="H170" s="632"/>
      <c r="I170" s="635"/>
      <c r="J170" s="630"/>
    </row>
    <row r="171" spans="1:10">
      <c r="A171" s="676"/>
      <c r="B171" s="637"/>
      <c r="C171" s="676"/>
      <c r="D171" s="676"/>
      <c r="E171" s="677"/>
      <c r="F171" s="664"/>
      <c r="G171" s="631"/>
      <c r="H171" s="632"/>
      <c r="I171" s="635"/>
      <c r="J171" s="630"/>
    </row>
    <row r="172" spans="1:10" s="765" customFormat="1">
      <c r="A172" s="803">
        <v>7.1</v>
      </c>
      <c r="B172" s="762" t="s">
        <v>104</v>
      </c>
      <c r="C172" s="760" t="s">
        <v>11</v>
      </c>
      <c r="D172" s="830">
        <f>249*0.2</f>
        <v>49.800000000000004</v>
      </c>
      <c r="E172" s="819">
        <v>3.6</v>
      </c>
      <c r="F172" s="829">
        <f>E172*D172</f>
        <v>179.28000000000003</v>
      </c>
      <c r="G172" s="763"/>
      <c r="H172" s="764"/>
      <c r="I172" s="811"/>
      <c r="J172" s="766"/>
    </row>
    <row r="173" spans="1:10">
      <c r="A173" s="676"/>
      <c r="B173" s="657" t="s">
        <v>105</v>
      </c>
      <c r="C173" s="676"/>
      <c r="D173" s="676"/>
      <c r="E173" s="677"/>
      <c r="F173" s="664"/>
      <c r="G173" s="631"/>
      <c r="H173" s="632"/>
      <c r="I173" s="635"/>
      <c r="J173" s="630"/>
    </row>
    <row r="174" spans="1:10">
      <c r="A174" s="676"/>
      <c r="B174" s="657" t="s">
        <v>103</v>
      </c>
      <c r="C174" s="676"/>
      <c r="D174" s="676"/>
      <c r="E174" s="677"/>
      <c r="F174" s="664"/>
      <c r="G174" s="631"/>
      <c r="H174" s="632"/>
      <c r="I174" s="635"/>
      <c r="J174" s="630"/>
    </row>
    <row r="175" spans="1:10">
      <c r="A175" s="676"/>
      <c r="B175" s="637"/>
      <c r="C175" s="676"/>
      <c r="D175" s="676"/>
      <c r="E175" s="677"/>
      <c r="F175" s="664"/>
      <c r="G175" s="631"/>
      <c r="H175" s="632"/>
      <c r="I175" s="635"/>
      <c r="J175" s="630"/>
    </row>
    <row r="176" spans="1:10" s="765" customFormat="1">
      <c r="A176" s="803">
        <v>7.2</v>
      </c>
      <c r="B176" s="762" t="s">
        <v>87</v>
      </c>
      <c r="C176" s="760" t="s">
        <v>11</v>
      </c>
      <c r="D176" s="830">
        <f>249*0.3</f>
        <v>74.7</v>
      </c>
      <c r="E176" s="819">
        <v>10.8</v>
      </c>
      <c r="F176" s="829">
        <f>E176*D176</f>
        <v>806.7600000000001</v>
      </c>
      <c r="G176" s="763"/>
      <c r="H176" s="764"/>
      <c r="I176" s="811"/>
      <c r="J176" s="766"/>
    </row>
    <row r="177" spans="1:10">
      <c r="A177" s="676"/>
      <c r="B177" s="657" t="s">
        <v>88</v>
      </c>
      <c r="C177" s="676"/>
      <c r="D177" s="676"/>
      <c r="E177" s="677"/>
      <c r="F177" s="664"/>
      <c r="G177" s="631"/>
      <c r="H177" s="632"/>
      <c r="I177" s="635"/>
      <c r="J177" s="630"/>
    </row>
    <row r="178" spans="1:10">
      <c r="A178" s="676"/>
      <c r="B178" s="657" t="s">
        <v>86</v>
      </c>
      <c r="C178" s="676"/>
      <c r="D178" s="676"/>
      <c r="E178" s="677"/>
      <c r="F178" s="664"/>
      <c r="G178" s="631"/>
      <c r="H178" s="632"/>
      <c r="I178" s="635"/>
      <c r="J178" s="630"/>
    </row>
    <row r="179" spans="1:10">
      <c r="A179" s="676"/>
      <c r="B179" s="637"/>
      <c r="C179" s="676"/>
      <c r="D179" s="676"/>
      <c r="E179" s="677"/>
      <c r="F179" s="664"/>
      <c r="G179" s="631"/>
      <c r="H179" s="632"/>
      <c r="I179" s="635"/>
      <c r="J179" s="630"/>
    </row>
    <row r="180" spans="1:10" s="765" customFormat="1">
      <c r="A180" s="803">
        <v>7.3</v>
      </c>
      <c r="B180" s="762" t="s">
        <v>106</v>
      </c>
      <c r="C180" s="760" t="s">
        <v>4</v>
      </c>
      <c r="D180" s="760">
        <v>249</v>
      </c>
      <c r="E180" s="819">
        <v>1.25</v>
      </c>
      <c r="F180" s="829">
        <f>E180*D180</f>
        <v>311.25</v>
      </c>
      <c r="G180" s="763"/>
      <c r="H180" s="764"/>
      <c r="I180" s="811"/>
      <c r="J180" s="766"/>
    </row>
    <row r="181" spans="1:10">
      <c r="A181" s="676"/>
      <c r="B181" s="657" t="s">
        <v>107</v>
      </c>
      <c r="C181" s="676"/>
      <c r="D181" s="676"/>
      <c r="E181" s="677"/>
      <c r="F181" s="664"/>
      <c r="G181" s="631"/>
      <c r="H181" s="632"/>
      <c r="I181" s="635"/>
      <c r="J181" s="630"/>
    </row>
    <row r="182" spans="1:10">
      <c r="A182" s="676"/>
      <c r="B182" s="637"/>
      <c r="C182" s="676"/>
      <c r="D182" s="676"/>
      <c r="E182" s="677"/>
      <c r="F182" s="664"/>
      <c r="G182" s="631"/>
      <c r="H182" s="632"/>
      <c r="I182" s="635"/>
      <c r="J182" s="630"/>
    </row>
    <row r="183" spans="1:10" s="765" customFormat="1">
      <c r="A183" s="803">
        <v>7.4</v>
      </c>
      <c r="B183" s="762" t="s">
        <v>108</v>
      </c>
      <c r="C183" s="760" t="s">
        <v>4</v>
      </c>
      <c r="D183" s="760">
        <v>249</v>
      </c>
      <c r="E183" s="819">
        <v>3.24</v>
      </c>
      <c r="F183" s="829">
        <f>E183*D183</f>
        <v>806.7600000000001</v>
      </c>
      <c r="G183" s="763"/>
      <c r="H183" s="764"/>
      <c r="I183" s="811"/>
      <c r="J183" s="766"/>
    </row>
    <row r="184" spans="1:10">
      <c r="A184" s="667"/>
      <c r="B184" s="657"/>
      <c r="C184" s="676"/>
      <c r="D184" s="676"/>
      <c r="E184" s="685"/>
      <c r="F184" s="664"/>
      <c r="G184" s="631"/>
      <c r="H184" s="632"/>
      <c r="I184" s="635"/>
      <c r="J184" s="630"/>
    </row>
    <row r="185" spans="1:10">
      <c r="A185" s="667"/>
      <c r="B185" s="692" t="s">
        <v>409</v>
      </c>
      <c r="C185" s="676"/>
      <c r="D185" s="676"/>
      <c r="E185" s="685"/>
      <c r="F185" s="666">
        <f>SUM(F170:F184)</f>
        <v>2104.0500000000002</v>
      </c>
      <c r="G185" s="631"/>
      <c r="H185" s="632"/>
      <c r="I185" s="635"/>
      <c r="J185" s="630"/>
    </row>
    <row r="186" spans="1:10">
      <c r="A186" s="667"/>
      <c r="B186" s="657"/>
      <c r="C186" s="676"/>
      <c r="D186" s="676"/>
      <c r="E186" s="685"/>
      <c r="F186" s="664"/>
      <c r="G186" s="631"/>
      <c r="H186" s="632"/>
      <c r="I186" s="635"/>
      <c r="J186" s="630"/>
    </row>
    <row r="187" spans="1:10">
      <c r="A187" s="667"/>
      <c r="B187" s="657"/>
      <c r="C187" s="676"/>
      <c r="D187" s="676"/>
      <c r="E187" s="685"/>
      <c r="F187" s="667"/>
      <c r="G187" s="631"/>
      <c r="H187" s="632"/>
      <c r="I187" s="635"/>
      <c r="J187" s="630"/>
    </row>
    <row r="188" spans="1:10">
      <c r="A188" s="757"/>
      <c r="B188" s="754"/>
      <c r="C188" s="753"/>
      <c r="D188" s="753"/>
      <c r="E188" s="685"/>
      <c r="F188" s="757"/>
      <c r="G188" s="631"/>
      <c r="H188" s="755"/>
      <c r="I188" s="635"/>
      <c r="J188" s="756"/>
    </row>
    <row r="189" spans="1:10">
      <c r="A189" s="757"/>
      <c r="B189" s="754"/>
      <c r="C189" s="753"/>
      <c r="D189" s="753"/>
      <c r="E189" s="685"/>
      <c r="F189" s="757"/>
      <c r="G189" s="631"/>
      <c r="H189" s="755"/>
      <c r="I189" s="635"/>
      <c r="J189" s="756"/>
    </row>
    <row r="190" spans="1:10">
      <c r="A190" s="757"/>
      <c r="B190" s="754"/>
      <c r="C190" s="753"/>
      <c r="D190" s="753"/>
      <c r="E190" s="685"/>
      <c r="F190" s="757"/>
      <c r="G190" s="631"/>
      <c r="H190" s="755"/>
      <c r="I190" s="635"/>
      <c r="J190" s="756"/>
    </row>
    <row r="191" spans="1:10">
      <c r="A191" s="757"/>
      <c r="B191" s="754"/>
      <c r="C191" s="753"/>
      <c r="D191" s="753"/>
      <c r="E191" s="685"/>
      <c r="F191" s="757"/>
      <c r="G191" s="631"/>
      <c r="H191" s="755"/>
      <c r="I191" s="635"/>
      <c r="J191" s="756"/>
    </row>
    <row r="192" spans="1:10">
      <c r="A192" s="757"/>
      <c r="B192" s="754"/>
      <c r="C192" s="753"/>
      <c r="D192" s="753"/>
      <c r="E192" s="685"/>
      <c r="F192" s="757"/>
      <c r="G192" s="631"/>
      <c r="H192" s="755"/>
      <c r="I192" s="635"/>
      <c r="J192" s="756"/>
    </row>
    <row r="193" spans="1:10">
      <c r="A193" s="757"/>
      <c r="B193" s="754"/>
      <c r="C193" s="753"/>
      <c r="D193" s="753"/>
      <c r="E193" s="685"/>
      <c r="F193" s="757"/>
      <c r="G193" s="631"/>
      <c r="H193" s="755"/>
      <c r="I193" s="635"/>
      <c r="J193" s="756"/>
    </row>
    <row r="194" spans="1:10">
      <c r="A194" s="667"/>
      <c r="B194" s="681" t="s">
        <v>435</v>
      </c>
      <c r="C194" s="676"/>
      <c r="D194" s="676"/>
      <c r="E194" s="677"/>
      <c r="F194" s="667"/>
      <c r="G194" s="631"/>
      <c r="H194" s="632"/>
      <c r="I194" s="635"/>
      <c r="J194" s="630"/>
    </row>
    <row r="195" spans="1:10" ht="23.25">
      <c r="A195" s="667">
        <v>8</v>
      </c>
      <c r="B195" s="678" t="s">
        <v>439</v>
      </c>
      <c r="C195" s="676"/>
      <c r="D195" s="676"/>
      <c r="E195" s="677"/>
      <c r="F195" s="667"/>
      <c r="G195" s="631"/>
      <c r="H195" s="632"/>
      <c r="I195" s="635"/>
      <c r="J195" s="630"/>
    </row>
    <row r="196" spans="1:10">
      <c r="A196" s="676"/>
      <c r="B196" s="637"/>
      <c r="C196" s="676"/>
      <c r="D196" s="676"/>
      <c r="E196" s="677"/>
      <c r="F196" s="668"/>
      <c r="G196" s="631"/>
      <c r="H196" s="632"/>
      <c r="I196" s="635"/>
      <c r="J196" s="630"/>
    </row>
    <row r="197" spans="1:10" s="765" customFormat="1" ht="45">
      <c r="A197" s="803">
        <v>8.1</v>
      </c>
      <c r="B197" s="807" t="s">
        <v>440</v>
      </c>
      <c r="C197" s="808" t="s">
        <v>441</v>
      </c>
      <c r="D197" s="780">
        <v>1000</v>
      </c>
      <c r="E197" s="805">
        <f>20000/3600</f>
        <v>5.5555555555555554</v>
      </c>
      <c r="F197" s="813">
        <f>E197*D197</f>
        <v>5555.5555555555557</v>
      </c>
      <c r="G197" s="809">
        <f>5*3600</f>
        <v>18000</v>
      </c>
      <c r="H197" s="810">
        <f>G197*D197</f>
        <v>18000000</v>
      </c>
      <c r="I197" s="811"/>
      <c r="J197" s="812" t="s">
        <v>442</v>
      </c>
    </row>
    <row r="198" spans="1:10">
      <c r="A198" s="676"/>
      <c r="B198" s="637"/>
      <c r="C198" s="676"/>
      <c r="D198" s="684"/>
      <c r="E198" s="701"/>
      <c r="F198" s="645"/>
      <c r="G198" s="631"/>
      <c r="H198" s="632"/>
      <c r="I198" s="635"/>
      <c r="J198" s="630"/>
    </row>
    <row r="199" spans="1:10">
      <c r="A199" s="676"/>
      <c r="B199" s="637"/>
      <c r="C199" s="676"/>
      <c r="D199" s="684"/>
      <c r="E199" s="701"/>
      <c r="F199" s="645"/>
      <c r="G199" s="631"/>
      <c r="H199" s="632"/>
      <c r="I199" s="635"/>
      <c r="J199" s="630"/>
    </row>
    <row r="200" spans="1:10">
      <c r="A200" s="676"/>
      <c r="B200" s="692" t="s">
        <v>409</v>
      </c>
      <c r="C200" s="676"/>
      <c r="D200" s="676"/>
      <c r="E200" s="685"/>
      <c r="F200" s="666">
        <f>SUM(F197:F199)</f>
        <v>5555.5555555555557</v>
      </c>
      <c r="G200" s="631"/>
      <c r="H200" s="632"/>
      <c r="I200" s="635"/>
      <c r="J200" s="630"/>
    </row>
    <row r="201" spans="1:10">
      <c r="A201" s="676"/>
      <c r="B201" s="637"/>
      <c r="C201" s="676"/>
      <c r="D201" s="684"/>
      <c r="E201" s="701"/>
      <c r="F201" s="645"/>
      <c r="G201" s="631"/>
      <c r="H201" s="632"/>
      <c r="I201" s="635"/>
      <c r="J201" s="630"/>
    </row>
    <row r="202" spans="1:10" s="21" customFormat="1" ht="15">
      <c r="A202" s="702"/>
      <c r="B202" s="703" t="s">
        <v>443</v>
      </c>
      <c r="C202" s="702"/>
      <c r="D202" s="702"/>
      <c r="E202" s="646"/>
      <c r="F202" s="647"/>
      <c r="G202" s="631"/>
      <c r="H202" s="648"/>
      <c r="J202" s="22"/>
    </row>
    <row r="203" spans="1:10" s="21" customFormat="1" ht="15" hidden="1">
      <c r="A203" s="702"/>
      <c r="B203" s="704" t="s">
        <v>444</v>
      </c>
      <c r="C203" s="702"/>
      <c r="D203" s="702"/>
      <c r="E203" s="646"/>
      <c r="F203" s="647"/>
      <c r="G203" s="631"/>
      <c r="H203" s="648"/>
      <c r="J203" s="22"/>
    </row>
    <row r="204" spans="1:10" s="21" customFormat="1" ht="15" hidden="1">
      <c r="A204" s="702">
        <v>9</v>
      </c>
      <c r="B204" s="705" t="s">
        <v>445</v>
      </c>
      <c r="C204" s="702"/>
      <c r="D204" s="702"/>
      <c r="E204" s="646"/>
      <c r="F204" s="657"/>
      <c r="G204" s="631"/>
      <c r="H204" s="648"/>
      <c r="J204" s="22"/>
    </row>
    <row r="205" spans="1:10" hidden="1">
      <c r="A205" s="676"/>
      <c r="B205" s="689" t="s">
        <v>43</v>
      </c>
      <c r="C205" s="676"/>
      <c r="D205" s="676"/>
      <c r="E205" s="677"/>
      <c r="F205" s="657"/>
      <c r="G205" s="631"/>
      <c r="H205" s="632"/>
      <c r="J205" s="630"/>
    </row>
    <row r="206" spans="1:10" ht="34.5" hidden="1">
      <c r="A206" s="676"/>
      <c r="B206" s="680" t="s">
        <v>446</v>
      </c>
      <c r="C206" s="676"/>
      <c r="D206" s="676"/>
      <c r="E206" s="677"/>
      <c r="F206" s="669">
        <f>E207*D207</f>
        <v>66.44</v>
      </c>
      <c r="G206" s="631"/>
      <c r="H206" s="632"/>
      <c r="J206" s="630"/>
    </row>
    <row r="207" spans="1:10" ht="18" hidden="1" customHeight="1">
      <c r="A207" s="676">
        <v>9.1</v>
      </c>
      <c r="B207" s="657" t="s">
        <v>44</v>
      </c>
      <c r="C207" s="676" t="s">
        <v>3</v>
      </c>
      <c r="D207" s="676">
        <v>44</v>
      </c>
      <c r="E207" s="685">
        <v>1.51</v>
      </c>
      <c r="F207" s="669">
        <f>E208*D208</f>
        <v>2088.7400000000002</v>
      </c>
      <c r="G207" s="631"/>
      <c r="H207" s="632">
        <f>G207*D207</f>
        <v>0</v>
      </c>
      <c r="I207" s="633">
        <v>239492</v>
      </c>
      <c r="J207" s="630"/>
    </row>
    <row r="208" spans="1:10" ht="30.75" hidden="1" customHeight="1">
      <c r="A208" s="676">
        <v>9.1999999999999993</v>
      </c>
      <c r="B208" s="696" t="s">
        <v>447</v>
      </c>
      <c r="C208" s="676" t="s">
        <v>3</v>
      </c>
      <c r="D208" s="676">
        <v>1154</v>
      </c>
      <c r="E208" s="685">
        <v>1.81</v>
      </c>
      <c r="F208" s="669"/>
      <c r="G208" s="631"/>
      <c r="H208" s="632">
        <f>G208*D208</f>
        <v>0</v>
      </c>
      <c r="I208" s="633">
        <v>7498692</v>
      </c>
      <c r="J208" s="630"/>
    </row>
    <row r="209" spans="1:10" hidden="1">
      <c r="A209" s="676"/>
      <c r="B209" s="689" t="s">
        <v>45</v>
      </c>
      <c r="C209" s="676"/>
      <c r="D209" s="676"/>
      <c r="E209" s="677"/>
      <c r="F209" s="669"/>
      <c r="G209" s="631"/>
      <c r="H209" s="632"/>
      <c r="J209" s="630"/>
    </row>
    <row r="210" spans="1:10" ht="23.25" hidden="1">
      <c r="A210" s="676"/>
      <c r="B210" s="680" t="s">
        <v>448</v>
      </c>
      <c r="C210" s="676"/>
      <c r="D210" s="676"/>
      <c r="E210" s="677"/>
      <c r="F210" s="669"/>
      <c r="G210" s="631"/>
      <c r="H210" s="632"/>
      <c r="J210" s="630"/>
    </row>
    <row r="211" spans="1:10" hidden="1">
      <c r="A211" s="676"/>
      <c r="B211" s="657"/>
      <c r="C211" s="676"/>
      <c r="D211" s="676"/>
      <c r="E211" s="677"/>
      <c r="F211" s="669"/>
      <c r="G211" s="631"/>
      <c r="H211" s="632"/>
      <c r="J211" s="630"/>
    </row>
    <row r="212" spans="1:10" ht="40.5" hidden="1" customHeight="1">
      <c r="A212" s="676"/>
      <c r="B212" s="706" t="s">
        <v>449</v>
      </c>
      <c r="C212" s="676"/>
      <c r="D212" s="676"/>
      <c r="E212" s="677"/>
      <c r="F212" s="669">
        <f t="shared" ref="F212:F229" si="0">E213*D213</f>
        <v>8072.46</v>
      </c>
      <c r="G212" s="631"/>
      <c r="H212" s="632"/>
      <c r="J212" s="630"/>
    </row>
    <row r="213" spans="1:10" ht="15.75" hidden="1" customHeight="1">
      <c r="A213" s="676">
        <v>9.3000000000000007</v>
      </c>
      <c r="B213" s="657" t="s">
        <v>46</v>
      </c>
      <c r="C213" s="676" t="s">
        <v>3</v>
      </c>
      <c r="D213" s="676">
        <v>5346</v>
      </c>
      <c r="E213" s="685">
        <v>1.51</v>
      </c>
      <c r="F213" s="669">
        <f t="shared" si="0"/>
        <v>229.52</v>
      </c>
      <c r="G213" s="631"/>
      <c r="H213" s="632">
        <f>G213*D213</f>
        <v>0</v>
      </c>
      <c r="I213" s="633">
        <v>29098278</v>
      </c>
      <c r="J213" s="630"/>
    </row>
    <row r="214" spans="1:10" ht="18" hidden="1" customHeight="1">
      <c r="A214" s="676">
        <v>9.4</v>
      </c>
      <c r="B214" s="657" t="s">
        <v>47</v>
      </c>
      <c r="C214" s="676" t="s">
        <v>3</v>
      </c>
      <c r="D214" s="676">
        <v>152</v>
      </c>
      <c r="E214" s="685">
        <v>1.51</v>
      </c>
      <c r="F214" s="669">
        <f t="shared" si="0"/>
        <v>2009.81</v>
      </c>
      <c r="G214" s="631"/>
      <c r="H214" s="632">
        <f>G214*D214</f>
        <v>0</v>
      </c>
      <c r="I214" s="633">
        <v>827336</v>
      </c>
      <c r="J214" s="630"/>
    </row>
    <row r="215" spans="1:10" ht="17.25" hidden="1" customHeight="1">
      <c r="A215" s="676">
        <v>9.5</v>
      </c>
      <c r="B215" s="657" t="s">
        <v>48</v>
      </c>
      <c r="C215" s="676" t="s">
        <v>3</v>
      </c>
      <c r="D215" s="676">
        <v>1331</v>
      </c>
      <c r="E215" s="685">
        <v>1.51</v>
      </c>
      <c r="F215" s="669">
        <f t="shared" si="0"/>
        <v>4919.58</v>
      </c>
      <c r="G215" s="631"/>
      <c r="H215" s="632">
        <f>G215*D215</f>
        <v>0</v>
      </c>
      <c r="I215" s="633">
        <v>7244633</v>
      </c>
      <c r="J215" s="630"/>
    </row>
    <row r="216" spans="1:10" ht="15.75" hidden="1" customHeight="1">
      <c r="A216" s="676">
        <v>9.6</v>
      </c>
      <c r="B216" s="657" t="s">
        <v>49</v>
      </c>
      <c r="C216" s="676" t="s">
        <v>3</v>
      </c>
      <c r="D216" s="676">
        <v>3258</v>
      </c>
      <c r="E216" s="685">
        <v>1.51</v>
      </c>
      <c r="F216" s="669">
        <f t="shared" si="0"/>
        <v>7080</v>
      </c>
      <c r="G216" s="631"/>
      <c r="H216" s="632">
        <f>G216*D216</f>
        <v>0</v>
      </c>
      <c r="I216" s="633">
        <v>17733294</v>
      </c>
      <c r="J216" s="630"/>
    </row>
    <row r="217" spans="1:10" ht="21.75" hidden="1" customHeight="1">
      <c r="A217" s="676">
        <v>9.6999999999999993</v>
      </c>
      <c r="B217" s="707" t="s">
        <v>450</v>
      </c>
      <c r="C217" s="676" t="s">
        <v>3</v>
      </c>
      <c r="D217" s="676">
        <v>3540</v>
      </c>
      <c r="E217" s="708">
        <v>2</v>
      </c>
      <c r="F217" s="669">
        <f t="shared" si="0"/>
        <v>7507.72</v>
      </c>
      <c r="G217" s="631"/>
      <c r="H217" s="632"/>
      <c r="J217" s="630"/>
    </row>
    <row r="218" spans="1:10" ht="21.75" hidden="1" customHeight="1">
      <c r="A218" s="676">
        <v>9.6999999999999993</v>
      </c>
      <c r="B218" s="707" t="s">
        <v>50</v>
      </c>
      <c r="C218" s="676" t="s">
        <v>3</v>
      </c>
      <c r="D218" s="676">
        <v>4972</v>
      </c>
      <c r="E218" s="708">
        <v>1.51</v>
      </c>
      <c r="F218" s="669">
        <f t="shared" si="0"/>
        <v>767.08</v>
      </c>
      <c r="G218" s="631"/>
      <c r="H218" s="632"/>
      <c r="J218" s="630"/>
    </row>
    <row r="219" spans="1:10" ht="15" hidden="1" customHeight="1">
      <c r="A219" s="676">
        <v>9.8000000000000007</v>
      </c>
      <c r="B219" s="657" t="s">
        <v>51</v>
      </c>
      <c r="C219" s="676" t="s">
        <v>3</v>
      </c>
      <c r="D219" s="676">
        <v>508</v>
      </c>
      <c r="E219" s="685">
        <v>1.51</v>
      </c>
      <c r="F219" s="669">
        <f t="shared" si="0"/>
        <v>3125.7</v>
      </c>
      <c r="G219" s="631"/>
      <c r="H219" s="632">
        <f>G219*D219</f>
        <v>0</v>
      </c>
      <c r="I219" s="633">
        <v>2765044</v>
      </c>
      <c r="J219" s="630"/>
    </row>
    <row r="220" spans="1:10" ht="26.25" hidden="1" customHeight="1">
      <c r="A220" s="676">
        <v>9.9</v>
      </c>
      <c r="B220" s="657" t="s">
        <v>52</v>
      </c>
      <c r="C220" s="676" t="s">
        <v>3</v>
      </c>
      <c r="D220" s="676">
        <v>2070</v>
      </c>
      <c r="E220" s="685">
        <v>1.51</v>
      </c>
      <c r="F220" s="669">
        <f t="shared" si="0"/>
        <v>4878.8100000000004</v>
      </c>
      <c r="G220" s="631"/>
      <c r="H220" s="632">
        <f>G220*D220</f>
        <v>0</v>
      </c>
      <c r="I220" s="633">
        <v>11267010</v>
      </c>
      <c r="J220" s="630"/>
    </row>
    <row r="221" spans="1:10" ht="18.75" hidden="1" customHeight="1">
      <c r="A221" s="684">
        <v>9.1</v>
      </c>
      <c r="B221" s="699" t="s">
        <v>53</v>
      </c>
      <c r="C221" s="684" t="s">
        <v>3</v>
      </c>
      <c r="D221" s="684">
        <v>3231</v>
      </c>
      <c r="E221" s="685">
        <v>1.51</v>
      </c>
      <c r="F221" s="669">
        <f t="shared" si="0"/>
        <v>819.93</v>
      </c>
      <c r="G221" s="631"/>
      <c r="H221" s="632"/>
      <c r="J221" s="630"/>
    </row>
    <row r="222" spans="1:10" ht="17.25" hidden="1" customHeight="1">
      <c r="A222" s="676">
        <v>9.11</v>
      </c>
      <c r="B222" s="657" t="s">
        <v>54</v>
      </c>
      <c r="C222" s="676" t="s">
        <v>3</v>
      </c>
      <c r="D222" s="676">
        <v>543</v>
      </c>
      <c r="E222" s="685">
        <v>1.51</v>
      </c>
      <c r="F222" s="669">
        <f t="shared" si="0"/>
        <v>206.87</v>
      </c>
      <c r="G222" s="631"/>
      <c r="H222" s="632"/>
      <c r="J222" s="630"/>
    </row>
    <row r="223" spans="1:10" ht="17.25" hidden="1" customHeight="1">
      <c r="A223" s="676">
        <v>9.1199999999999992</v>
      </c>
      <c r="B223" s="657" t="s">
        <v>55</v>
      </c>
      <c r="C223" s="676" t="s">
        <v>3</v>
      </c>
      <c r="D223" s="676">
        <v>137</v>
      </c>
      <c r="E223" s="685">
        <v>1.51</v>
      </c>
      <c r="F223" s="669">
        <f t="shared" si="0"/>
        <v>8191.75</v>
      </c>
      <c r="G223" s="631"/>
      <c r="H223" s="632"/>
      <c r="J223" s="630"/>
    </row>
    <row r="224" spans="1:10" ht="17.25" hidden="1" customHeight="1">
      <c r="A224" s="676">
        <v>9.1300000000000008</v>
      </c>
      <c r="B224" s="657" t="s">
        <v>56</v>
      </c>
      <c r="C224" s="676" t="s">
        <v>3</v>
      </c>
      <c r="D224" s="676">
        <v>5425</v>
      </c>
      <c r="E224" s="685">
        <v>1.51</v>
      </c>
      <c r="F224" s="669">
        <f t="shared" si="0"/>
        <v>5662.5</v>
      </c>
      <c r="G224" s="631"/>
      <c r="H224" s="632"/>
      <c r="J224" s="630"/>
    </row>
    <row r="225" spans="1:10" ht="17.25" hidden="1" customHeight="1">
      <c r="A225" s="676">
        <v>9.14</v>
      </c>
      <c r="B225" s="657" t="s">
        <v>57</v>
      </c>
      <c r="C225" s="676" t="s">
        <v>3</v>
      </c>
      <c r="D225" s="676">
        <v>3750</v>
      </c>
      <c r="E225" s="685">
        <v>1.51</v>
      </c>
      <c r="F225" s="669">
        <f t="shared" si="0"/>
        <v>1315.21</v>
      </c>
      <c r="G225" s="631"/>
      <c r="H225" s="632"/>
      <c r="J225" s="630"/>
    </row>
    <row r="226" spans="1:10" ht="17.25" hidden="1" customHeight="1">
      <c r="A226" s="676">
        <v>9.15</v>
      </c>
      <c r="B226" s="657" t="s">
        <v>58</v>
      </c>
      <c r="C226" s="676" t="s">
        <v>3</v>
      </c>
      <c r="D226" s="676">
        <v>871</v>
      </c>
      <c r="E226" s="685">
        <v>1.51</v>
      </c>
      <c r="F226" s="669">
        <f t="shared" si="0"/>
        <v>3687.42</v>
      </c>
      <c r="G226" s="631"/>
      <c r="H226" s="632"/>
      <c r="J226" s="630"/>
    </row>
    <row r="227" spans="1:10" ht="17.25" hidden="1" customHeight="1">
      <c r="A227" s="676">
        <v>9.16</v>
      </c>
      <c r="B227" s="657" t="s">
        <v>59</v>
      </c>
      <c r="C227" s="676" t="s">
        <v>3</v>
      </c>
      <c r="D227" s="676">
        <v>2442</v>
      </c>
      <c r="E227" s="685">
        <v>1.51</v>
      </c>
      <c r="F227" s="669">
        <f t="shared" si="0"/>
        <v>6100.4</v>
      </c>
      <c r="G227" s="631"/>
      <c r="H227" s="632"/>
      <c r="J227" s="630"/>
    </row>
    <row r="228" spans="1:10" ht="17.25" hidden="1" customHeight="1">
      <c r="A228" s="676">
        <v>9.17</v>
      </c>
      <c r="B228" s="657" t="s">
        <v>60</v>
      </c>
      <c r="C228" s="676" t="s">
        <v>3</v>
      </c>
      <c r="D228" s="676">
        <v>4040</v>
      </c>
      <c r="E228" s="685">
        <v>1.51</v>
      </c>
      <c r="F228" s="669">
        <f t="shared" si="0"/>
        <v>317.10000000000002</v>
      </c>
      <c r="G228" s="631"/>
      <c r="H228" s="632"/>
      <c r="J228" s="630"/>
    </row>
    <row r="229" spans="1:10" ht="17.25" hidden="1" customHeight="1">
      <c r="A229" s="676">
        <v>9.18</v>
      </c>
      <c r="B229" s="657" t="s">
        <v>61</v>
      </c>
      <c r="C229" s="676" t="s">
        <v>3</v>
      </c>
      <c r="D229" s="676">
        <v>210</v>
      </c>
      <c r="E229" s="685">
        <v>1.51</v>
      </c>
      <c r="F229" s="669">
        <f t="shared" si="0"/>
        <v>533.03</v>
      </c>
      <c r="G229" s="631"/>
      <c r="H229" s="632"/>
      <c r="J229" s="630"/>
    </row>
    <row r="230" spans="1:10" ht="17.25" hidden="1" customHeight="1">
      <c r="A230" s="676">
        <v>9.19</v>
      </c>
      <c r="B230" s="657" t="s">
        <v>62</v>
      </c>
      <c r="C230" s="676" t="s">
        <v>3</v>
      </c>
      <c r="D230" s="676">
        <v>353</v>
      </c>
      <c r="E230" s="685">
        <v>1.51</v>
      </c>
      <c r="F230" s="669"/>
      <c r="G230" s="631"/>
      <c r="H230" s="632"/>
      <c r="J230" s="630"/>
    </row>
    <row r="231" spans="1:10" hidden="1">
      <c r="A231" s="676"/>
      <c r="B231" s="657"/>
      <c r="C231" s="676"/>
      <c r="D231" s="676"/>
      <c r="E231" s="677"/>
      <c r="F231" s="669"/>
      <c r="G231" s="631"/>
      <c r="H231" s="632"/>
      <c r="J231" s="630"/>
    </row>
    <row r="232" spans="1:10" hidden="1">
      <c r="A232" s="676"/>
      <c r="B232" s="689" t="s">
        <v>63</v>
      </c>
      <c r="C232" s="676"/>
      <c r="D232" s="676"/>
      <c r="E232" s="677"/>
      <c r="F232" s="669"/>
      <c r="G232" s="631"/>
      <c r="H232" s="632"/>
      <c r="J232" s="630"/>
    </row>
    <row r="233" spans="1:10" hidden="1">
      <c r="A233" s="676"/>
      <c r="B233" s="637" t="s">
        <v>64</v>
      </c>
      <c r="C233" s="676"/>
      <c r="D233" s="676"/>
      <c r="E233" s="677"/>
      <c r="F233" s="669">
        <f>E234*D234</f>
        <v>5889</v>
      </c>
      <c r="G233" s="631"/>
      <c r="H233" s="632"/>
      <c r="J233" s="630"/>
    </row>
    <row r="234" spans="1:10" ht="15.75" hidden="1" customHeight="1">
      <c r="A234" s="676">
        <v>9.1999999999999993</v>
      </c>
      <c r="B234" s="657" t="s">
        <v>65</v>
      </c>
      <c r="C234" s="676" t="s">
        <v>3</v>
      </c>
      <c r="D234" s="676">
        <v>3900</v>
      </c>
      <c r="E234" s="685">
        <v>1.51</v>
      </c>
      <c r="F234" s="669">
        <f>E235*D235</f>
        <v>13843.68</v>
      </c>
      <c r="G234" s="631"/>
      <c r="H234" s="632">
        <f>G234*D234</f>
        <v>0</v>
      </c>
      <c r="I234" s="633">
        <v>21227700</v>
      </c>
      <c r="J234" s="630"/>
    </row>
    <row r="235" spans="1:10" ht="21.75" hidden="1" customHeight="1">
      <c r="A235" s="676">
        <v>9.2100000000000009</v>
      </c>
      <c r="B235" s="657" t="s">
        <v>66</v>
      </c>
      <c r="C235" s="676" t="s">
        <v>3</v>
      </c>
      <c r="D235" s="676">
        <v>9168</v>
      </c>
      <c r="E235" s="685">
        <v>1.51</v>
      </c>
      <c r="F235" s="669"/>
      <c r="G235" s="631"/>
      <c r="H235" s="632">
        <f>G235*D235</f>
        <v>0</v>
      </c>
      <c r="I235" s="633">
        <v>49901424</v>
      </c>
      <c r="J235" s="630"/>
    </row>
    <row r="236" spans="1:10" hidden="1">
      <c r="A236" s="676"/>
      <c r="B236" s="637" t="s">
        <v>67</v>
      </c>
      <c r="C236" s="676"/>
      <c r="D236" s="676"/>
      <c r="E236" s="685">
        <v>1.51</v>
      </c>
      <c r="F236" s="669">
        <f>E237*D237</f>
        <v>5946.38</v>
      </c>
      <c r="G236" s="631"/>
      <c r="H236" s="632"/>
      <c r="J236" s="630"/>
    </row>
    <row r="237" spans="1:10" ht="17.25" hidden="1" customHeight="1">
      <c r="A237" s="676">
        <v>9.2200000000000006</v>
      </c>
      <c r="B237" s="657" t="s">
        <v>451</v>
      </c>
      <c r="C237" s="676" t="s">
        <v>3</v>
      </c>
      <c r="D237" s="676">
        <v>3938</v>
      </c>
      <c r="E237" s="685">
        <v>1.51</v>
      </c>
      <c r="F237" s="669">
        <f>E238*D238</f>
        <v>942.24</v>
      </c>
      <c r="G237" s="631"/>
      <c r="H237" s="632">
        <f>G237*D237</f>
        <v>0</v>
      </c>
      <c r="I237" s="633">
        <v>21434534</v>
      </c>
      <c r="J237" s="630"/>
    </row>
    <row r="238" spans="1:10" ht="18" hidden="1" customHeight="1">
      <c r="A238" s="676">
        <v>9.23</v>
      </c>
      <c r="B238" s="657" t="s">
        <v>452</v>
      </c>
      <c r="C238" s="676" t="s">
        <v>3</v>
      </c>
      <c r="D238" s="676">
        <v>624</v>
      </c>
      <c r="E238" s="685">
        <v>1.51</v>
      </c>
      <c r="F238" s="669"/>
      <c r="G238" s="631"/>
      <c r="H238" s="632">
        <f>G238*D238</f>
        <v>0</v>
      </c>
      <c r="I238" s="633">
        <v>3396432</v>
      </c>
      <c r="J238" s="630"/>
    </row>
    <row r="239" spans="1:10" hidden="1">
      <c r="A239" s="676"/>
      <c r="B239" s="637" t="s">
        <v>68</v>
      </c>
      <c r="C239" s="676"/>
      <c r="D239" s="676"/>
      <c r="E239" s="677"/>
      <c r="F239" s="669"/>
      <c r="G239" s="631"/>
      <c r="H239" s="632"/>
      <c r="J239" s="630"/>
    </row>
    <row r="240" spans="1:10" ht="18.75" hidden="1" customHeight="1">
      <c r="A240" s="676"/>
      <c r="B240" s="657" t="s">
        <v>453</v>
      </c>
      <c r="C240" s="676"/>
      <c r="D240" s="676"/>
      <c r="E240" s="677"/>
      <c r="F240" s="669"/>
      <c r="G240" s="631"/>
      <c r="H240" s="632"/>
      <c r="J240" s="630"/>
    </row>
    <row r="241" spans="1:10" ht="26.25" hidden="1" customHeight="1">
      <c r="A241" s="676"/>
      <c r="B241" s="696" t="s">
        <v>454</v>
      </c>
      <c r="C241" s="676"/>
      <c r="D241" s="676"/>
      <c r="E241" s="677"/>
      <c r="F241" s="669"/>
      <c r="G241" s="631"/>
      <c r="H241" s="632"/>
      <c r="J241" s="630"/>
    </row>
    <row r="242" spans="1:10" ht="30" hidden="1" customHeight="1">
      <c r="A242" s="676"/>
      <c r="B242" s="706" t="s">
        <v>455</v>
      </c>
      <c r="C242" s="676"/>
      <c r="D242" s="676"/>
      <c r="E242" s="677"/>
      <c r="F242" s="669">
        <f t="shared" ref="F242:F250" si="1">E243*D243</f>
        <v>431.34999999999997</v>
      </c>
      <c r="G242" s="631"/>
      <c r="H242" s="632"/>
      <c r="J242" s="630"/>
    </row>
    <row r="243" spans="1:10" ht="15" hidden="1" customHeight="1">
      <c r="A243" s="676">
        <v>9.24</v>
      </c>
      <c r="B243" s="657" t="s">
        <v>69</v>
      </c>
      <c r="C243" s="676" t="s">
        <v>5</v>
      </c>
      <c r="D243" s="676">
        <v>5</v>
      </c>
      <c r="E243" s="677">
        <v>86.27</v>
      </c>
      <c r="F243" s="669">
        <f t="shared" si="1"/>
        <v>168.6</v>
      </c>
      <c r="G243" s="631"/>
      <c r="H243" s="632">
        <f t="shared" ref="H243:H251" si="2">G243*D243</f>
        <v>0</v>
      </c>
      <c r="I243" s="633">
        <v>1552865</v>
      </c>
      <c r="J243" s="630"/>
    </row>
    <row r="244" spans="1:10" ht="16.5" hidden="1" customHeight="1">
      <c r="A244" s="676">
        <v>9.25</v>
      </c>
      <c r="B244" s="657" t="s">
        <v>70</v>
      </c>
      <c r="C244" s="676" t="s">
        <v>5</v>
      </c>
      <c r="D244" s="676">
        <v>5</v>
      </c>
      <c r="E244" s="685">
        <v>33.72</v>
      </c>
      <c r="F244" s="669">
        <f t="shared" si="1"/>
        <v>871.56000000000006</v>
      </c>
      <c r="G244" s="631"/>
      <c r="H244" s="632">
        <f t="shared" si="2"/>
        <v>0</v>
      </c>
      <c r="I244" s="633">
        <v>607135</v>
      </c>
      <c r="J244" s="630"/>
    </row>
    <row r="245" spans="1:10" ht="15.75" hidden="1" customHeight="1">
      <c r="A245" s="676">
        <v>9.26</v>
      </c>
      <c r="B245" s="657" t="s">
        <v>71</v>
      </c>
      <c r="C245" s="676" t="s">
        <v>5</v>
      </c>
      <c r="D245" s="676">
        <v>269</v>
      </c>
      <c r="E245" s="685">
        <v>3.24</v>
      </c>
      <c r="F245" s="669">
        <f t="shared" si="1"/>
        <v>356.40000000000003</v>
      </c>
      <c r="G245" s="631"/>
      <c r="H245" s="632">
        <f t="shared" si="2"/>
        <v>0</v>
      </c>
      <c r="I245" s="633">
        <v>3146493</v>
      </c>
      <c r="J245" s="630"/>
    </row>
    <row r="246" spans="1:10" ht="14.25" hidden="1" customHeight="1">
      <c r="A246" s="676">
        <v>9.27</v>
      </c>
      <c r="B246" s="657" t="s">
        <v>72</v>
      </c>
      <c r="C246" s="676" t="s">
        <v>5</v>
      </c>
      <c r="D246" s="676">
        <v>110</v>
      </c>
      <c r="E246" s="685">
        <v>3.24</v>
      </c>
      <c r="F246" s="669">
        <f t="shared" si="1"/>
        <v>664.2</v>
      </c>
      <c r="G246" s="631"/>
      <c r="H246" s="632">
        <f t="shared" si="2"/>
        <v>0</v>
      </c>
      <c r="I246" s="633">
        <v>1286670</v>
      </c>
      <c r="J246" s="630"/>
    </row>
    <row r="247" spans="1:10" ht="16.5" hidden="1" customHeight="1">
      <c r="A247" s="676">
        <v>9.2799999999999994</v>
      </c>
      <c r="B247" s="657" t="s">
        <v>73</v>
      </c>
      <c r="C247" s="676" t="s">
        <v>5</v>
      </c>
      <c r="D247" s="676">
        <v>205</v>
      </c>
      <c r="E247" s="685">
        <v>3.24</v>
      </c>
      <c r="F247" s="669">
        <f t="shared" si="1"/>
        <v>94.140000000000015</v>
      </c>
      <c r="G247" s="631"/>
      <c r="H247" s="632">
        <f t="shared" si="2"/>
        <v>0</v>
      </c>
      <c r="I247" s="633">
        <v>2397885</v>
      </c>
      <c r="J247" s="630"/>
    </row>
    <row r="248" spans="1:10" ht="18" hidden="1" customHeight="1">
      <c r="A248" s="676">
        <v>9.2899999999999991</v>
      </c>
      <c r="B248" s="657" t="s">
        <v>74</v>
      </c>
      <c r="C248" s="676" t="s">
        <v>5</v>
      </c>
      <c r="D248" s="676">
        <v>18</v>
      </c>
      <c r="E248" s="685">
        <v>5.23</v>
      </c>
      <c r="F248" s="669">
        <f t="shared" si="1"/>
        <v>874.25</v>
      </c>
      <c r="G248" s="631"/>
      <c r="H248" s="632">
        <f t="shared" si="2"/>
        <v>0</v>
      </c>
      <c r="I248" s="633">
        <v>339192</v>
      </c>
      <c r="J248" s="630"/>
    </row>
    <row r="249" spans="1:10" ht="17.25" hidden="1" customHeight="1">
      <c r="A249" s="676">
        <v>9.3000000000000007</v>
      </c>
      <c r="B249" s="657" t="s">
        <v>75</v>
      </c>
      <c r="C249" s="676" t="s">
        <v>5</v>
      </c>
      <c r="D249" s="676">
        <v>269</v>
      </c>
      <c r="E249" s="685">
        <v>3.25</v>
      </c>
      <c r="F249" s="669">
        <f t="shared" si="1"/>
        <v>4732.5</v>
      </c>
      <c r="G249" s="631"/>
      <c r="H249" s="632">
        <f t="shared" si="2"/>
        <v>0</v>
      </c>
      <c r="I249" s="633">
        <v>3146493</v>
      </c>
      <c r="J249" s="630"/>
    </row>
    <row r="250" spans="1:10" ht="15.75" hidden="1" customHeight="1">
      <c r="A250" s="676">
        <v>9.31</v>
      </c>
      <c r="B250" s="657" t="s">
        <v>76</v>
      </c>
      <c r="C250" s="676" t="s">
        <v>5</v>
      </c>
      <c r="D250" s="676">
        <v>30</v>
      </c>
      <c r="E250" s="685">
        <v>157.75</v>
      </c>
      <c r="F250" s="669">
        <f t="shared" si="1"/>
        <v>996.36</v>
      </c>
      <c r="G250" s="631"/>
      <c r="H250" s="632">
        <f t="shared" si="2"/>
        <v>0</v>
      </c>
      <c r="I250" s="633">
        <v>17037750</v>
      </c>
      <c r="J250" s="630"/>
    </row>
    <row r="251" spans="1:10" ht="17.25" hidden="1" customHeight="1">
      <c r="A251" s="676">
        <v>9.32</v>
      </c>
      <c r="B251" s="657" t="s">
        <v>456</v>
      </c>
      <c r="C251" s="676" t="s">
        <v>5</v>
      </c>
      <c r="D251" s="676">
        <v>92</v>
      </c>
      <c r="E251" s="685">
        <v>10.83</v>
      </c>
      <c r="F251" s="657"/>
      <c r="G251" s="631"/>
      <c r="H251" s="632">
        <f t="shared" si="2"/>
        <v>0</v>
      </c>
      <c r="I251" s="633">
        <v>3586896</v>
      </c>
      <c r="J251" s="630"/>
    </row>
    <row r="252" spans="1:10" hidden="1">
      <c r="A252" s="676"/>
      <c r="B252" s="657"/>
      <c r="C252" s="676"/>
      <c r="D252" s="676"/>
      <c r="E252" s="677"/>
      <c r="F252" s="657"/>
      <c r="G252" s="631"/>
      <c r="H252" s="632"/>
      <c r="J252" s="630"/>
    </row>
    <row r="253" spans="1:10" hidden="1">
      <c r="A253" s="676"/>
      <c r="B253" s="657"/>
      <c r="C253" s="676"/>
      <c r="D253" s="676"/>
      <c r="E253" s="677"/>
      <c r="F253" s="657"/>
      <c r="G253" s="631"/>
      <c r="H253" s="632"/>
      <c r="J253" s="630"/>
    </row>
    <row r="254" spans="1:10" hidden="1">
      <c r="A254" s="676"/>
      <c r="B254" s="657"/>
      <c r="C254" s="676"/>
      <c r="D254" s="676"/>
      <c r="E254" s="677"/>
      <c r="F254" s="657"/>
      <c r="G254" s="631"/>
      <c r="H254" s="632"/>
      <c r="J254" s="630"/>
    </row>
    <row r="255" spans="1:10" hidden="1">
      <c r="A255" s="676"/>
      <c r="B255" s="657"/>
      <c r="C255" s="676"/>
      <c r="D255" s="676"/>
      <c r="E255" s="677"/>
      <c r="F255" s="657"/>
      <c r="G255" s="631"/>
      <c r="H255" s="632"/>
      <c r="J255" s="630"/>
    </row>
    <row r="256" spans="1:10" hidden="1">
      <c r="A256" s="676"/>
      <c r="B256" s="657"/>
      <c r="C256" s="676"/>
      <c r="D256" s="676"/>
      <c r="E256" s="677"/>
      <c r="F256" s="657"/>
      <c r="G256" s="631"/>
      <c r="H256" s="632"/>
      <c r="J256" s="630"/>
    </row>
    <row r="257" spans="1:10" hidden="1">
      <c r="A257" s="676"/>
      <c r="B257" s="657"/>
      <c r="C257" s="676"/>
      <c r="D257" s="676"/>
      <c r="E257" s="677"/>
      <c r="F257" s="657"/>
      <c r="G257" s="631"/>
      <c r="H257" s="632"/>
      <c r="J257" s="630"/>
    </row>
    <row r="258" spans="1:10" hidden="1">
      <c r="A258" s="676"/>
      <c r="B258" s="657"/>
      <c r="C258" s="676"/>
      <c r="D258" s="676"/>
      <c r="E258" s="677"/>
      <c r="F258" s="657"/>
      <c r="G258" s="631"/>
      <c r="H258" s="632"/>
      <c r="J258" s="630"/>
    </row>
    <row r="259" spans="1:10" hidden="1">
      <c r="A259" s="676"/>
      <c r="B259" s="657"/>
      <c r="C259" s="676"/>
      <c r="D259" s="676"/>
      <c r="E259" s="677"/>
      <c r="F259" s="657"/>
      <c r="G259" s="631"/>
      <c r="H259" s="632"/>
      <c r="J259" s="630"/>
    </row>
    <row r="260" spans="1:10" hidden="1">
      <c r="A260" s="676"/>
      <c r="B260" s="657"/>
      <c r="C260" s="676"/>
      <c r="D260" s="676"/>
      <c r="E260" s="677"/>
      <c r="F260" s="657"/>
      <c r="G260" s="631"/>
      <c r="H260" s="632"/>
      <c r="J260" s="630"/>
    </row>
    <row r="261" spans="1:10" hidden="1">
      <c r="A261" s="676"/>
      <c r="B261" s="657"/>
      <c r="C261" s="676"/>
      <c r="D261" s="676"/>
      <c r="E261" s="677"/>
      <c r="F261" s="657"/>
      <c r="G261" s="631"/>
      <c r="H261" s="632"/>
      <c r="J261" s="630"/>
    </row>
    <row r="262" spans="1:10" hidden="1">
      <c r="A262" s="676"/>
      <c r="B262" s="689" t="s">
        <v>77</v>
      </c>
      <c r="C262" s="676"/>
      <c r="D262" s="676"/>
      <c r="E262" s="677"/>
      <c r="F262" s="669">
        <f>E263*D263</f>
        <v>106.4</v>
      </c>
      <c r="G262" s="631"/>
      <c r="H262" s="632"/>
      <c r="J262" s="630"/>
    </row>
    <row r="263" spans="1:10" ht="23.25" hidden="1">
      <c r="A263" s="676">
        <v>9.33</v>
      </c>
      <c r="B263" s="696" t="s">
        <v>457</v>
      </c>
      <c r="C263" s="676" t="s">
        <v>5</v>
      </c>
      <c r="D263" s="676">
        <v>20</v>
      </c>
      <c r="E263" s="685">
        <v>5.32</v>
      </c>
      <c r="F263" s="669">
        <f>E264*D264</f>
        <v>214</v>
      </c>
      <c r="G263" s="631"/>
      <c r="H263" s="632">
        <f>G263*D263</f>
        <v>0</v>
      </c>
      <c r="I263" s="633">
        <v>383300</v>
      </c>
      <c r="J263" s="630"/>
    </row>
    <row r="264" spans="1:10" ht="23.25" hidden="1">
      <c r="A264" s="676">
        <v>9.34</v>
      </c>
      <c r="B264" s="709" t="s">
        <v>458</v>
      </c>
      <c r="C264" s="676" t="s">
        <v>5</v>
      </c>
      <c r="D264" s="676">
        <v>20</v>
      </c>
      <c r="E264" s="685">
        <v>10.7</v>
      </c>
      <c r="F264" s="669">
        <f>E265*D265</f>
        <v>49.5</v>
      </c>
      <c r="G264" s="631"/>
      <c r="H264" s="632">
        <f>G264*D264</f>
        <v>0</v>
      </c>
      <c r="I264" s="633">
        <v>770400</v>
      </c>
      <c r="J264" s="630"/>
    </row>
    <row r="265" spans="1:10" hidden="1">
      <c r="A265" s="676">
        <v>9.35</v>
      </c>
      <c r="B265" s="657" t="s">
        <v>78</v>
      </c>
      <c r="C265" s="676" t="s">
        <v>5</v>
      </c>
      <c r="D265" s="676">
        <v>150</v>
      </c>
      <c r="E265" s="685">
        <v>0.33</v>
      </c>
      <c r="F265" s="669">
        <f>E266*D266</f>
        <v>147.82</v>
      </c>
      <c r="G265" s="631"/>
      <c r="H265" s="632">
        <f>G265*D265</f>
        <v>0</v>
      </c>
      <c r="I265" s="633">
        <v>175500</v>
      </c>
      <c r="J265" s="630"/>
    </row>
    <row r="266" spans="1:10" hidden="1">
      <c r="A266" s="676">
        <v>9.36</v>
      </c>
      <c r="B266" s="657" t="s">
        <v>79</v>
      </c>
      <c r="C266" s="676" t="s">
        <v>5</v>
      </c>
      <c r="D266" s="676">
        <v>778</v>
      </c>
      <c r="E266" s="685">
        <v>0.19</v>
      </c>
      <c r="F266" s="657"/>
      <c r="G266" s="631"/>
      <c r="H266" s="632">
        <f>G266*D266</f>
        <v>0</v>
      </c>
      <c r="I266" s="633">
        <v>525150</v>
      </c>
      <c r="J266" s="630"/>
    </row>
    <row r="267" spans="1:10" hidden="1">
      <c r="A267" s="676"/>
      <c r="B267" s="689" t="s">
        <v>80</v>
      </c>
      <c r="C267" s="676"/>
      <c r="D267" s="676"/>
      <c r="E267" s="677"/>
      <c r="F267" s="663">
        <f>E268*D268</f>
        <v>375</v>
      </c>
      <c r="G267" s="631"/>
      <c r="H267" s="632"/>
      <c r="J267" s="630"/>
    </row>
    <row r="268" spans="1:10" ht="79.5" hidden="1">
      <c r="A268" s="676">
        <v>9.3699999999999992</v>
      </c>
      <c r="B268" s="696" t="s">
        <v>459</v>
      </c>
      <c r="C268" s="676" t="s">
        <v>15</v>
      </c>
      <c r="D268" s="676">
        <v>1</v>
      </c>
      <c r="E268" s="685">
        <v>375</v>
      </c>
      <c r="F268" s="657"/>
      <c r="G268" s="633"/>
      <c r="H268" s="632"/>
      <c r="I268" s="633">
        <v>1350000</v>
      </c>
      <c r="J268" s="630"/>
    </row>
    <row r="269" spans="1:10" hidden="1">
      <c r="A269" s="676"/>
      <c r="B269" s="696"/>
      <c r="C269" s="676"/>
      <c r="D269" s="676"/>
      <c r="E269" s="677"/>
      <c r="F269" s="657"/>
      <c r="G269" s="633"/>
      <c r="H269" s="632"/>
      <c r="J269" s="630"/>
    </row>
    <row r="270" spans="1:10" hidden="1">
      <c r="A270" s="676"/>
      <c r="B270" s="696"/>
      <c r="C270" s="676"/>
      <c r="D270" s="676"/>
      <c r="E270" s="677"/>
      <c r="F270" s="657"/>
      <c r="G270" s="633"/>
      <c r="H270" s="632"/>
      <c r="J270" s="630"/>
    </row>
    <row r="271" spans="1:10">
      <c r="A271" s="676"/>
      <c r="B271" s="704" t="s">
        <v>438</v>
      </c>
      <c r="C271" s="676"/>
      <c r="D271" s="676"/>
      <c r="E271" s="677"/>
      <c r="F271" s="657"/>
      <c r="G271" s="633"/>
      <c r="H271" s="632"/>
      <c r="J271" s="630"/>
    </row>
    <row r="272" spans="1:10" ht="23.25">
      <c r="A272" s="667">
        <v>9</v>
      </c>
      <c r="B272" s="710" t="s">
        <v>460</v>
      </c>
      <c r="C272" s="676"/>
      <c r="D272" s="676"/>
      <c r="E272" s="677"/>
      <c r="F272" s="657"/>
      <c r="G272" s="633"/>
      <c r="H272" s="632"/>
      <c r="J272" s="630"/>
    </row>
    <row r="273" spans="1:10">
      <c r="A273" s="676"/>
      <c r="B273" s="710" t="s">
        <v>461</v>
      </c>
      <c r="C273" s="676"/>
      <c r="D273" s="676"/>
      <c r="E273" s="677"/>
      <c r="F273" s="657"/>
      <c r="G273" s="633"/>
      <c r="H273" s="632"/>
      <c r="J273" s="630"/>
    </row>
    <row r="274" spans="1:10">
      <c r="A274" s="676"/>
      <c r="B274" s="711" t="s">
        <v>397</v>
      </c>
      <c r="C274" s="676"/>
      <c r="D274" s="676"/>
      <c r="E274" s="677"/>
      <c r="F274" s="663"/>
      <c r="G274" s="633"/>
      <c r="H274" s="632"/>
      <c r="J274" s="630"/>
    </row>
    <row r="275" spans="1:10" ht="12.75">
      <c r="A275" s="667">
        <v>9.1</v>
      </c>
      <c r="B275" s="688" t="s">
        <v>462</v>
      </c>
      <c r="C275" s="676" t="s">
        <v>428</v>
      </c>
      <c r="D275" s="712">
        <v>-3540</v>
      </c>
      <c r="E275" s="713">
        <v>1.51</v>
      </c>
      <c r="F275" s="663">
        <f>E275*D275</f>
        <v>-5345.4</v>
      </c>
      <c r="G275" s="633"/>
      <c r="H275" s="632"/>
      <c r="J275" s="630"/>
    </row>
    <row r="276" spans="1:10">
      <c r="A276" s="676"/>
      <c r="B276" s="711"/>
      <c r="C276" s="676"/>
      <c r="D276" s="676"/>
      <c r="E276" s="677"/>
      <c r="F276" s="663"/>
      <c r="G276" s="633"/>
      <c r="H276" s="632"/>
      <c r="J276" s="630"/>
    </row>
    <row r="277" spans="1:10">
      <c r="A277" s="676"/>
      <c r="B277" s="711" t="s">
        <v>398</v>
      </c>
      <c r="C277" s="676"/>
      <c r="D277" s="676"/>
      <c r="E277" s="677"/>
      <c r="F277" s="663"/>
      <c r="G277" s="633"/>
      <c r="H277" s="632"/>
      <c r="J277" s="630"/>
    </row>
    <row r="278" spans="1:10">
      <c r="A278" s="676"/>
      <c r="B278" s="711"/>
      <c r="C278" s="676"/>
      <c r="D278" s="676"/>
      <c r="E278" s="677"/>
      <c r="F278" s="663"/>
      <c r="G278" s="633"/>
      <c r="H278" s="632"/>
      <c r="J278" s="630"/>
    </row>
    <row r="279" spans="1:10" s="765" customFormat="1" ht="48">
      <c r="A279" s="803">
        <v>9.1999999999999993</v>
      </c>
      <c r="B279" s="802" t="s">
        <v>463</v>
      </c>
      <c r="C279" s="780" t="s">
        <v>428</v>
      </c>
      <c r="D279" s="804">
        <v>3540</v>
      </c>
      <c r="E279" s="805">
        <v>6.65</v>
      </c>
      <c r="F279" s="783">
        <f>E279*D279</f>
        <v>23541</v>
      </c>
      <c r="G279" s="806">
        <f>3*3600</f>
        <v>10800</v>
      </c>
      <c r="H279" s="785">
        <f>G279*D279</f>
        <v>38232000</v>
      </c>
      <c r="I279" s="786"/>
      <c r="J279" s="787" t="s">
        <v>464</v>
      </c>
    </row>
    <row r="280" spans="1:10">
      <c r="A280" s="676"/>
      <c r="B280" s="692" t="s">
        <v>409</v>
      </c>
      <c r="C280" s="676"/>
      <c r="D280" s="676"/>
      <c r="E280" s="677"/>
      <c r="F280" s="660">
        <f>SUM(F275:F279)</f>
        <v>18195.599999999999</v>
      </c>
      <c r="G280" s="633"/>
      <c r="H280" s="632"/>
      <c r="J280" s="630"/>
    </row>
    <row r="281" spans="1:10">
      <c r="A281" s="676"/>
      <c r="B281" s="680"/>
      <c r="C281" s="676"/>
      <c r="D281" s="676"/>
      <c r="E281" s="677"/>
      <c r="F281" s="670"/>
      <c r="G281" s="633"/>
      <c r="H281" s="632"/>
      <c r="J281" s="630"/>
    </row>
    <row r="282" spans="1:10">
      <c r="A282" s="676"/>
      <c r="B282" s="680"/>
      <c r="C282" s="676"/>
      <c r="D282" s="676"/>
      <c r="E282" s="677"/>
      <c r="F282" s="670"/>
      <c r="G282" s="633"/>
      <c r="H282" s="632"/>
      <c r="J282" s="630"/>
    </row>
    <row r="283" spans="1:10" s="765" customFormat="1">
      <c r="A283" s="760"/>
      <c r="B283" s="814" t="s">
        <v>444</v>
      </c>
      <c r="C283" s="760"/>
      <c r="D283" s="760"/>
      <c r="E283" s="761"/>
      <c r="F283" s="762"/>
      <c r="H283" s="764"/>
      <c r="J283" s="766"/>
    </row>
    <row r="284" spans="1:10" s="765" customFormat="1">
      <c r="A284" s="803">
        <v>10</v>
      </c>
      <c r="B284" s="815" t="s">
        <v>445</v>
      </c>
      <c r="C284" s="760"/>
      <c r="D284" s="760"/>
      <c r="E284" s="761"/>
      <c r="F284" s="762"/>
      <c r="H284" s="764"/>
      <c r="J284" s="766"/>
    </row>
    <row r="285" spans="1:10" s="765" customFormat="1">
      <c r="A285" s="760"/>
      <c r="B285" s="772" t="s">
        <v>82</v>
      </c>
      <c r="C285" s="760"/>
      <c r="D285" s="760"/>
      <c r="E285" s="761"/>
      <c r="F285" s="762"/>
      <c r="H285" s="764"/>
      <c r="J285" s="766"/>
    </row>
    <row r="286" spans="1:10" s="765" customFormat="1">
      <c r="A286" s="760"/>
      <c r="B286" s="772" t="s">
        <v>83</v>
      </c>
      <c r="C286" s="760"/>
      <c r="D286" s="760"/>
      <c r="E286" s="761"/>
      <c r="F286" s="762"/>
      <c r="H286" s="764"/>
      <c r="J286" s="766"/>
    </row>
    <row r="287" spans="1:10" s="765" customFormat="1">
      <c r="A287" s="760"/>
      <c r="B287" s="772" t="s">
        <v>84</v>
      </c>
      <c r="C287" s="760"/>
      <c r="D287" s="760"/>
      <c r="E287" s="761"/>
      <c r="F287" s="762"/>
      <c r="H287" s="764"/>
      <c r="J287" s="766"/>
    </row>
    <row r="288" spans="1:10" s="765" customFormat="1">
      <c r="A288" s="760"/>
      <c r="B288" s="771" t="s">
        <v>397</v>
      </c>
      <c r="C288" s="760"/>
      <c r="D288" s="760"/>
      <c r="E288" s="761"/>
      <c r="F288" s="816"/>
      <c r="H288" s="764"/>
      <c r="J288" s="766"/>
    </row>
    <row r="289" spans="1:10" s="765" customFormat="1" ht="12.75">
      <c r="A289" s="803">
        <v>10.1</v>
      </c>
      <c r="B289" s="817" t="s">
        <v>85</v>
      </c>
      <c r="C289" s="760" t="s">
        <v>428</v>
      </c>
      <c r="D289" s="818">
        <v>-57331</v>
      </c>
      <c r="E289" s="819">
        <v>0.26</v>
      </c>
      <c r="F289" s="820">
        <f>E289*D289</f>
        <v>-14906.060000000001</v>
      </c>
      <c r="H289" s="764"/>
      <c r="J289" s="766"/>
    </row>
    <row r="290" spans="1:10" s="765" customFormat="1" ht="12.75">
      <c r="A290" s="760"/>
      <c r="B290" s="817"/>
      <c r="C290" s="760"/>
      <c r="D290" s="818"/>
      <c r="E290" s="761"/>
      <c r="F290" s="816"/>
      <c r="H290" s="764"/>
      <c r="J290" s="766"/>
    </row>
    <row r="291" spans="1:10" s="765" customFormat="1" ht="12.75">
      <c r="A291" s="760"/>
      <c r="B291" s="821" t="s">
        <v>398</v>
      </c>
      <c r="C291" s="760"/>
      <c r="D291" s="818"/>
      <c r="E291" s="761"/>
      <c r="F291" s="762"/>
      <c r="H291" s="764"/>
      <c r="J291" s="766"/>
    </row>
    <row r="292" spans="1:10" s="765" customFormat="1" ht="1.5" customHeight="1">
      <c r="A292" s="760"/>
      <c r="B292" s="788"/>
      <c r="C292" s="760"/>
      <c r="D292" s="760"/>
      <c r="E292" s="761"/>
      <c r="F292" s="783">
        <f>E293*D293</f>
        <v>83700</v>
      </c>
      <c r="H292" s="764"/>
      <c r="J292" s="766"/>
    </row>
    <row r="293" spans="1:10" s="765" customFormat="1" ht="24">
      <c r="A293" s="803">
        <v>10.199999999999999</v>
      </c>
      <c r="B293" s="799" t="s">
        <v>465</v>
      </c>
      <c r="C293" s="780" t="s">
        <v>3</v>
      </c>
      <c r="D293" s="822">
        <v>62000</v>
      </c>
      <c r="E293" s="805">
        <v>1.35</v>
      </c>
      <c r="F293" s="783">
        <f>E293*D293</f>
        <v>83700</v>
      </c>
      <c r="G293" s="806">
        <f>1.3*3600</f>
        <v>4680</v>
      </c>
      <c r="H293" s="785">
        <f>G293*D293</f>
        <v>290160000</v>
      </c>
      <c r="I293" s="786"/>
      <c r="J293" s="787" t="s">
        <v>442</v>
      </c>
    </row>
    <row r="294" spans="1:10" s="765" customFormat="1">
      <c r="A294" s="803"/>
      <c r="B294" s="788"/>
      <c r="C294" s="760"/>
      <c r="D294" s="818"/>
      <c r="E294" s="823"/>
      <c r="F294" s="824"/>
      <c r="H294" s="764"/>
      <c r="J294" s="766"/>
    </row>
    <row r="295" spans="1:10" s="765" customFormat="1">
      <c r="A295" s="803"/>
      <c r="B295" s="825" t="s">
        <v>409</v>
      </c>
      <c r="C295" s="760"/>
      <c r="D295" s="818"/>
      <c r="E295" s="823"/>
      <c r="F295" s="777">
        <f>F289+F293</f>
        <v>68793.94</v>
      </c>
      <c r="H295" s="764"/>
      <c r="J295" s="766"/>
    </row>
    <row r="296" spans="1:10" s="765" customFormat="1">
      <c r="A296" s="826"/>
      <c r="B296" s="827"/>
      <c r="C296" s="828"/>
      <c r="D296" s="760"/>
      <c r="E296" s="761"/>
      <c r="F296" s="824"/>
      <c r="G296" s="763"/>
      <c r="H296" s="764"/>
      <c r="J296" s="766"/>
    </row>
    <row r="297" spans="1:10">
      <c r="A297" s="714"/>
      <c r="B297" s="715"/>
      <c r="C297" s="716"/>
      <c r="D297" s="676"/>
      <c r="E297" s="677"/>
      <c r="F297" s="663"/>
      <c r="G297" s="631"/>
      <c r="H297" s="632"/>
      <c r="J297" s="630"/>
    </row>
    <row r="298" spans="1:10" s="628" customFormat="1" ht="35.25" customHeight="1">
      <c r="A298" s="717">
        <v>11.2</v>
      </c>
      <c r="B298" s="699" t="s">
        <v>466</v>
      </c>
      <c r="C298" s="684" t="s">
        <v>164</v>
      </c>
      <c r="D298" s="684"/>
      <c r="E298" s="718"/>
      <c r="F298" s="659">
        <v>-105154.71</v>
      </c>
      <c r="G298" s="649"/>
      <c r="H298" s="643"/>
      <c r="J298" s="644"/>
    </row>
    <row r="299" spans="1:10">
      <c r="A299" s="676"/>
      <c r="B299" s="657"/>
      <c r="C299" s="676"/>
      <c r="D299" s="676"/>
      <c r="E299" s="677"/>
      <c r="F299" s="657"/>
      <c r="G299" s="650"/>
    </row>
    <row r="300" spans="1:10">
      <c r="A300" s="676"/>
      <c r="B300" s="657"/>
      <c r="C300" s="676"/>
      <c r="D300" s="676"/>
      <c r="E300" s="677"/>
      <c r="F300" s="654"/>
      <c r="G300" s="650"/>
    </row>
    <row r="301" spans="1:10">
      <c r="A301" s="676"/>
      <c r="B301" s="657"/>
      <c r="C301" s="676"/>
      <c r="D301" s="676"/>
      <c r="E301" s="677"/>
      <c r="F301" s="657"/>
      <c r="G301" s="650"/>
    </row>
    <row r="302" spans="1:10">
      <c r="A302" s="676"/>
      <c r="B302" s="657"/>
      <c r="C302" s="676"/>
      <c r="D302" s="676"/>
      <c r="E302" s="677"/>
      <c r="F302" s="657"/>
      <c r="G302" s="650"/>
    </row>
    <row r="303" spans="1:10">
      <c r="A303" s="676"/>
      <c r="B303" s="700" t="s">
        <v>467</v>
      </c>
      <c r="C303" s="676"/>
      <c r="D303" s="676"/>
      <c r="E303" s="677"/>
      <c r="F303" s="657"/>
      <c r="G303" s="650"/>
    </row>
    <row r="304" spans="1:10">
      <c r="A304" s="676"/>
      <c r="B304" s="657"/>
      <c r="C304" s="676"/>
      <c r="D304" s="676"/>
      <c r="E304" s="677"/>
      <c r="F304" s="657"/>
      <c r="G304" s="650"/>
    </row>
    <row r="305" spans="1:8">
      <c r="A305" s="675"/>
      <c r="B305" s="637" t="s">
        <v>468</v>
      </c>
      <c r="C305" s="722"/>
      <c r="D305" s="657"/>
      <c r="E305" s="677"/>
      <c r="F305" s="657"/>
      <c r="G305" s="650"/>
      <c r="H305" s="652"/>
    </row>
    <row r="306" spans="1:8">
      <c r="A306" s="675"/>
      <c r="B306" s="657"/>
      <c r="C306" s="722"/>
      <c r="D306" s="657"/>
      <c r="E306" s="677"/>
      <c r="F306" s="657"/>
      <c r="G306" s="650"/>
    </row>
    <row r="307" spans="1:8" ht="93.75" customHeight="1">
      <c r="A307" s="723" t="s">
        <v>163</v>
      </c>
      <c r="B307" s="706" t="s">
        <v>469</v>
      </c>
      <c r="C307" s="724" t="s">
        <v>470</v>
      </c>
      <c r="D307" s="699">
        <v>1</v>
      </c>
      <c r="E307" s="725">
        <f>54750000/3600</f>
        <v>15208.333333333334</v>
      </c>
      <c r="F307" s="665">
        <f>E307*D307</f>
        <v>15208.333333333334</v>
      </c>
      <c r="G307" s="650"/>
    </row>
    <row r="308" spans="1:8">
      <c r="A308" s="726"/>
      <c r="B308" s="727" t="s">
        <v>207</v>
      </c>
      <c r="C308" s="728"/>
      <c r="D308" s="729"/>
      <c r="E308" s="730"/>
      <c r="F308" s="657"/>
      <c r="G308" s="650"/>
    </row>
    <row r="309" spans="1:8">
      <c r="A309" s="726"/>
      <c r="B309" s="731"/>
      <c r="C309" s="728"/>
      <c r="D309" s="729"/>
      <c r="E309" s="730"/>
      <c r="F309" s="657"/>
      <c r="G309" s="650"/>
    </row>
    <row r="310" spans="1:8" s="651" customFormat="1">
      <c r="A310" s="726"/>
      <c r="B310" s="732" t="s">
        <v>208</v>
      </c>
      <c r="C310" s="728"/>
      <c r="D310" s="733"/>
      <c r="E310" s="734"/>
      <c r="F310" s="657"/>
      <c r="G310" s="650"/>
    </row>
    <row r="311" spans="1:8" s="651" customFormat="1">
      <c r="A311" s="735"/>
      <c r="B311" s="736" t="s">
        <v>178</v>
      </c>
      <c r="C311" s="737"/>
      <c r="D311" s="738"/>
      <c r="E311" s="739"/>
      <c r="F311" s="657"/>
      <c r="G311" s="650"/>
    </row>
    <row r="312" spans="1:8" s="651" customFormat="1" ht="33.75">
      <c r="A312" s="740" t="s">
        <v>131</v>
      </c>
      <c r="B312" s="741" t="s">
        <v>179</v>
      </c>
      <c r="C312" s="737"/>
      <c r="D312" s="738"/>
      <c r="E312" s="739"/>
      <c r="F312" s="657"/>
      <c r="G312" s="650"/>
    </row>
    <row r="313" spans="1:8" s="651" customFormat="1" ht="22.5">
      <c r="A313" s="740" t="s">
        <v>180</v>
      </c>
      <c r="B313" s="741" t="s">
        <v>181</v>
      </c>
      <c r="C313" s="737"/>
      <c r="D313" s="738"/>
      <c r="E313" s="739"/>
      <c r="F313" s="657"/>
      <c r="G313" s="650"/>
    </row>
    <row r="314" spans="1:8" s="651" customFormat="1" ht="22.5">
      <c r="A314" s="740" t="s">
        <v>135</v>
      </c>
      <c r="B314" s="741" t="s">
        <v>182</v>
      </c>
      <c r="C314" s="737"/>
      <c r="D314" s="738"/>
      <c r="E314" s="739"/>
      <c r="F314" s="657"/>
      <c r="G314" s="650"/>
    </row>
    <row r="315" spans="1:8" s="651" customFormat="1">
      <c r="A315" s="726"/>
      <c r="B315" s="732"/>
      <c r="C315" s="728"/>
      <c r="D315" s="733"/>
      <c r="E315" s="734"/>
      <c r="F315" s="657"/>
      <c r="G315" s="650"/>
    </row>
    <row r="316" spans="1:8" s="651" customFormat="1" ht="45">
      <c r="A316" s="726" t="s">
        <v>165</v>
      </c>
      <c r="B316" s="731" t="s">
        <v>471</v>
      </c>
      <c r="C316" s="728" t="s">
        <v>183</v>
      </c>
      <c r="D316" s="729">
        <v>15</v>
      </c>
      <c r="E316" s="725">
        <f>377391/3600</f>
        <v>104.83083333333333</v>
      </c>
      <c r="F316" s="665">
        <f>E316*D316</f>
        <v>1572.4624999999999</v>
      </c>
      <c r="G316" s="650"/>
    </row>
    <row r="317" spans="1:8" s="651" customFormat="1">
      <c r="A317" s="726"/>
      <c r="B317" s="731"/>
      <c r="C317" s="728"/>
      <c r="D317" s="729"/>
      <c r="E317" s="725"/>
      <c r="F317" s="657"/>
      <c r="G317" s="650"/>
    </row>
    <row r="318" spans="1:8" s="651" customFormat="1">
      <c r="A318" s="742" t="s">
        <v>174</v>
      </c>
      <c r="B318" s="743" t="s">
        <v>184</v>
      </c>
      <c r="C318" s="744"/>
      <c r="D318" s="745"/>
      <c r="E318" s="746"/>
      <c r="F318" s="657"/>
      <c r="G318" s="650"/>
    </row>
    <row r="319" spans="1:8" s="651" customFormat="1" ht="33.75">
      <c r="A319" s="747"/>
      <c r="B319" s="748" t="s">
        <v>472</v>
      </c>
      <c r="C319" s="744" t="s">
        <v>15</v>
      </c>
      <c r="D319" s="745">
        <v>1</v>
      </c>
      <c r="E319" s="746">
        <f>13687500/3600</f>
        <v>3802.0833333333335</v>
      </c>
      <c r="F319" s="665">
        <f>E319*D319</f>
        <v>3802.0833333333335</v>
      </c>
      <c r="G319" s="650"/>
    </row>
    <row r="320" spans="1:8" s="651" customFormat="1" ht="0.75" customHeight="1">
      <c r="A320" s="747"/>
      <c r="B320" s="748"/>
      <c r="C320" s="744"/>
      <c r="D320" s="749"/>
      <c r="E320" s="746"/>
      <c r="F320" s="657"/>
      <c r="G320" s="650"/>
    </row>
    <row r="321" spans="1:7" s="651" customFormat="1" ht="0.75" customHeight="1">
      <c r="A321" s="747"/>
      <c r="B321" s="748"/>
      <c r="C321" s="744"/>
      <c r="D321" s="749"/>
      <c r="E321" s="746"/>
      <c r="F321" s="657"/>
      <c r="G321" s="650"/>
    </row>
    <row r="322" spans="1:7" s="651" customFormat="1" ht="0.75" customHeight="1">
      <c r="A322" s="747"/>
      <c r="B322" s="748"/>
      <c r="C322" s="744"/>
      <c r="D322" s="749"/>
      <c r="E322" s="746"/>
      <c r="F322" s="657"/>
      <c r="G322" s="650"/>
    </row>
    <row r="323" spans="1:7" s="651" customFormat="1" ht="0.75" customHeight="1">
      <c r="A323" s="747"/>
      <c r="B323" s="748"/>
      <c r="C323" s="744"/>
      <c r="D323" s="749"/>
      <c r="E323" s="746"/>
      <c r="F323" s="657"/>
      <c r="G323" s="650"/>
    </row>
    <row r="324" spans="1:7" s="651" customFormat="1" ht="0.75" customHeight="1">
      <c r="A324" s="747"/>
      <c r="B324" s="748"/>
      <c r="C324" s="744"/>
      <c r="D324" s="749"/>
      <c r="E324" s="746"/>
      <c r="F324" s="657"/>
      <c r="G324" s="650"/>
    </row>
    <row r="325" spans="1:7" s="651" customFormat="1" ht="0.75" customHeight="1">
      <c r="A325" s="747"/>
      <c r="B325" s="748"/>
      <c r="C325" s="744"/>
      <c r="D325" s="749"/>
      <c r="E325" s="746"/>
      <c r="F325" s="657"/>
      <c r="G325" s="650"/>
    </row>
    <row r="326" spans="1:7" s="651" customFormat="1" ht="0.75" customHeight="1">
      <c r="A326" s="747"/>
      <c r="B326" s="748"/>
      <c r="C326" s="744"/>
      <c r="D326" s="749"/>
      <c r="E326" s="746"/>
      <c r="F326" s="657"/>
      <c r="G326" s="650"/>
    </row>
    <row r="327" spans="1:7" s="651" customFormat="1" ht="29.25" customHeight="1">
      <c r="A327" s="747"/>
      <c r="B327" s="748"/>
      <c r="C327" s="744"/>
      <c r="D327" s="749"/>
      <c r="E327" s="746"/>
      <c r="F327" s="657"/>
      <c r="G327" s="650"/>
    </row>
    <row r="328" spans="1:7" s="651" customFormat="1">
      <c r="A328" s="742" t="s">
        <v>175</v>
      </c>
      <c r="B328" s="750" t="s">
        <v>473</v>
      </c>
      <c r="C328" s="744"/>
      <c r="D328" s="749"/>
      <c r="E328" s="746"/>
      <c r="F328" s="657"/>
      <c r="G328" s="650"/>
    </row>
    <row r="329" spans="1:7" s="651" customFormat="1" ht="22.5">
      <c r="A329" s="742"/>
      <c r="B329" s="751" t="s">
        <v>474</v>
      </c>
      <c r="C329" s="744" t="s">
        <v>15</v>
      </c>
      <c r="D329" s="749">
        <v>1</v>
      </c>
      <c r="E329" s="746">
        <f>4106250/3600</f>
        <v>1140.625</v>
      </c>
      <c r="F329" s="665">
        <f>E329*D329</f>
        <v>1140.625</v>
      </c>
      <c r="G329" s="653"/>
    </row>
    <row r="330" spans="1:7" s="651" customFormat="1">
      <c r="A330" s="726"/>
      <c r="B330" s="731"/>
      <c r="C330" s="728"/>
      <c r="D330" s="729"/>
      <c r="E330" s="725"/>
      <c r="F330" s="657"/>
      <c r="G330" s="653"/>
    </row>
    <row r="331" spans="1:7" s="651" customFormat="1">
      <c r="A331" s="726"/>
      <c r="B331" s="731"/>
      <c r="C331" s="728"/>
      <c r="D331" s="729"/>
      <c r="E331" s="725"/>
      <c r="F331" s="657"/>
      <c r="G331" s="653"/>
    </row>
    <row r="332" spans="1:7" s="651" customFormat="1" ht="45">
      <c r="A332" s="726"/>
      <c r="B332" s="706" t="s">
        <v>475</v>
      </c>
      <c r="C332" s="728" t="s">
        <v>5</v>
      </c>
      <c r="D332" s="729">
        <v>1</v>
      </c>
      <c r="E332" s="752">
        <f>1200</f>
        <v>1200</v>
      </c>
      <c r="F332" s="671">
        <f>E332*D332</f>
        <v>1200</v>
      </c>
      <c r="G332" s="653"/>
    </row>
    <row r="333" spans="1:7" s="651" customFormat="1">
      <c r="A333" s="726"/>
      <c r="B333" s="731"/>
      <c r="C333" s="728"/>
      <c r="D333" s="729"/>
      <c r="E333" s="725"/>
      <c r="F333" s="657"/>
      <c r="G333" s="653"/>
    </row>
    <row r="334" spans="1:7" s="651" customFormat="1">
      <c r="A334" s="676"/>
      <c r="B334" s="657"/>
      <c r="C334" s="676"/>
      <c r="D334" s="676"/>
      <c r="E334" s="677"/>
      <c r="F334" s="657"/>
      <c r="G334" s="650"/>
    </row>
    <row r="335" spans="1:7" s="651" customFormat="1">
      <c r="A335" s="676"/>
      <c r="B335" s="657"/>
      <c r="C335" s="676"/>
      <c r="D335" s="676"/>
      <c r="E335" s="677"/>
      <c r="F335" s="657"/>
      <c r="G335" s="650"/>
    </row>
    <row r="336" spans="1:7" s="651" customFormat="1">
      <c r="A336" s="676"/>
      <c r="B336" s="657"/>
      <c r="C336" s="676"/>
      <c r="D336" s="676"/>
      <c r="E336" s="677"/>
      <c r="F336" s="657"/>
      <c r="G336" s="650"/>
    </row>
    <row r="337" spans="1:8" s="651" customFormat="1" ht="21" customHeight="1">
      <c r="A337" s="676"/>
      <c r="B337" s="637" t="s">
        <v>476</v>
      </c>
      <c r="C337" s="676"/>
      <c r="D337" s="676"/>
      <c r="E337" s="677"/>
      <c r="F337" s="655">
        <f>F332+F329+F319+F316+F307+F298+F295+F280+F200+F185+F166+F77+F52+F41+F14</f>
        <v>26326.365744444443</v>
      </c>
      <c r="G337" s="650"/>
    </row>
    <row r="338" spans="1:8">
      <c r="D338" s="721"/>
      <c r="F338" s="720"/>
    </row>
    <row r="339" spans="1:8">
      <c r="D339" s="721"/>
      <c r="F339" s="720"/>
      <c r="G339" s="650"/>
      <c r="H339" s="652"/>
    </row>
    <row r="340" spans="1:8">
      <c r="D340" s="721"/>
      <c r="F340" s="720"/>
      <c r="G340" s="650"/>
      <c r="H340" s="652"/>
    </row>
    <row r="341" spans="1:8">
      <c r="D341" s="721"/>
      <c r="F341" s="720"/>
      <c r="G341" s="650"/>
      <c r="H341" s="652"/>
    </row>
    <row r="342" spans="1:8">
      <c r="D342" s="721"/>
      <c r="F342" s="720"/>
      <c r="G342" s="650"/>
      <c r="H342" s="652"/>
    </row>
    <row r="343" spans="1:8">
      <c r="D343" s="721"/>
      <c r="F343" s="720"/>
      <c r="G343" s="650"/>
      <c r="H343" s="652"/>
    </row>
    <row r="344" spans="1:8">
      <c r="D344" s="721"/>
      <c r="F344" s="720"/>
      <c r="G344" s="650"/>
      <c r="H344" s="652"/>
    </row>
    <row r="345" spans="1:8">
      <c r="D345" s="721"/>
      <c r="F345" s="720"/>
      <c r="G345" s="650"/>
      <c r="H345" s="652"/>
    </row>
    <row r="346" spans="1:8">
      <c r="D346" s="721"/>
      <c r="F346" s="720"/>
      <c r="G346" s="650"/>
      <c r="H346" s="652"/>
    </row>
    <row r="347" spans="1:8">
      <c r="D347" s="721"/>
      <c r="F347" s="720"/>
      <c r="G347" s="650"/>
      <c r="H347" s="652"/>
    </row>
    <row r="348" spans="1:8">
      <c r="D348" s="721"/>
      <c r="F348" s="720"/>
      <c r="G348" s="650"/>
      <c r="H348" s="652"/>
    </row>
    <row r="349" spans="1:8">
      <c r="D349" s="721"/>
      <c r="F349" s="720"/>
      <c r="G349" s="650"/>
      <c r="H349" s="652"/>
    </row>
    <row r="350" spans="1:8">
      <c r="D350" s="721"/>
      <c r="F350" s="720"/>
      <c r="G350" s="650"/>
      <c r="H350" s="652"/>
    </row>
    <row r="351" spans="1:8">
      <c r="D351" s="721"/>
      <c r="F351" s="720"/>
      <c r="G351" s="650"/>
      <c r="H351" s="652"/>
    </row>
    <row r="352" spans="1:8">
      <c r="D352" s="721"/>
      <c r="F352" s="720"/>
      <c r="G352" s="650"/>
      <c r="H352" s="652"/>
    </row>
    <row r="353" spans="4:8">
      <c r="D353" s="721"/>
      <c r="F353" s="720"/>
      <c r="G353" s="650"/>
      <c r="H353" s="652"/>
    </row>
    <row r="354" spans="4:8">
      <c r="D354" s="721"/>
      <c r="F354" s="720"/>
      <c r="G354" s="650"/>
      <c r="H354" s="652"/>
    </row>
    <row r="355" spans="4:8">
      <c r="D355" s="721"/>
      <c r="F355" s="720"/>
      <c r="G355" s="650"/>
      <c r="H355" s="652"/>
    </row>
    <row r="356" spans="4:8">
      <c r="D356" s="721"/>
      <c r="F356" s="720"/>
      <c r="G356" s="650"/>
      <c r="H356" s="652"/>
    </row>
    <row r="357" spans="4:8">
      <c r="D357" s="721"/>
      <c r="F357" s="720"/>
      <c r="G357" s="650"/>
      <c r="H357" s="652"/>
    </row>
    <row r="358" spans="4:8">
      <c r="D358" s="721"/>
      <c r="F358" s="720"/>
      <c r="G358" s="650"/>
      <c r="H358" s="652"/>
    </row>
    <row r="359" spans="4:8">
      <c r="D359" s="721"/>
      <c r="F359" s="720"/>
      <c r="G359" s="650"/>
      <c r="H359" s="652"/>
    </row>
    <row r="360" spans="4:8">
      <c r="D360" s="721"/>
      <c r="F360" s="720"/>
      <c r="G360" s="650"/>
      <c r="H360" s="652"/>
    </row>
    <row r="361" spans="4:8">
      <c r="D361" s="721"/>
      <c r="F361" s="720"/>
      <c r="G361" s="650"/>
      <c r="H361" s="652"/>
    </row>
    <row r="362" spans="4:8">
      <c r="D362" s="721"/>
      <c r="F362" s="720"/>
      <c r="G362" s="650"/>
      <c r="H362" s="652"/>
    </row>
    <row r="363" spans="4:8">
      <c r="D363" s="721"/>
      <c r="F363" s="720"/>
      <c r="G363" s="650"/>
      <c r="H363" s="652"/>
    </row>
    <row r="364" spans="4:8">
      <c r="D364" s="721"/>
      <c r="F364" s="720"/>
      <c r="G364" s="650"/>
      <c r="H364" s="652"/>
    </row>
  </sheetData>
  <pageMargins left="0.70866141732283472" right="0.70866141732283472" top="0.74803149606299213" bottom="0.74803149606299213" header="0.31496062992125984" footer="0.31496062992125984"/>
  <pageSetup paperSize="9" scale="53" orientation="portrait" r:id="rId1"/>
  <headerFooter>
    <oddHeader>&amp;L2018/01/11&amp;RLaborex project modification B.O.Q</oddHeader>
  </headerFooter>
  <rowBreaks count="1" manualBreakCount="1">
    <brk id="193" max="5"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view="pageBreakPreview" topLeftCell="A28" zoomScale="90" zoomScaleNormal="90" zoomScaleSheetLayoutView="90" workbookViewId="0">
      <selection activeCell="B7" sqref="B7"/>
    </sheetView>
  </sheetViews>
  <sheetFormatPr defaultRowHeight="15.75"/>
  <cols>
    <col min="1" max="1" width="5" style="895" bestFit="1" customWidth="1"/>
    <col min="2" max="2" width="66.875" style="894" customWidth="1"/>
    <col min="3" max="3" width="22" style="893" customWidth="1"/>
    <col min="4" max="16384" width="9" style="893"/>
  </cols>
  <sheetData>
    <row r="1" spans="1:9" s="916" customFormat="1" ht="33.75" customHeight="1">
      <c r="A1" s="1285" t="s">
        <v>630</v>
      </c>
      <c r="B1" s="1286"/>
      <c r="C1" s="1286"/>
      <c r="D1" s="918"/>
      <c r="E1" s="918"/>
      <c r="F1" s="918"/>
      <c r="G1" s="917"/>
      <c r="H1" s="917"/>
      <c r="I1" s="917"/>
    </row>
    <row r="2" spans="1:9" s="912" customFormat="1">
      <c r="A2" s="915"/>
      <c r="B2" s="914"/>
      <c r="C2" s="914"/>
      <c r="D2" s="914"/>
      <c r="E2" s="914"/>
      <c r="F2" s="914"/>
      <c r="G2" s="913"/>
      <c r="H2" s="913"/>
      <c r="I2" s="913"/>
    </row>
    <row r="3" spans="1:9" s="912" customFormat="1">
      <c r="A3" s="912" t="s">
        <v>588</v>
      </c>
      <c r="G3" s="913"/>
      <c r="H3" s="913"/>
      <c r="I3" s="913"/>
    </row>
    <row r="4" spans="1:9" s="912" customFormat="1">
      <c r="A4" s="915"/>
      <c r="B4" s="914"/>
      <c r="C4" s="966" t="s">
        <v>628</v>
      </c>
      <c r="D4" s="914"/>
      <c r="E4" s="914"/>
      <c r="F4" s="914"/>
      <c r="G4" s="913"/>
      <c r="H4" s="913"/>
      <c r="I4" s="913"/>
    </row>
    <row r="5" spans="1:9" s="908" customFormat="1">
      <c r="A5" s="911" t="s">
        <v>15</v>
      </c>
      <c r="B5" s="910" t="s">
        <v>360</v>
      </c>
      <c r="C5" s="909" t="s">
        <v>587</v>
      </c>
    </row>
    <row r="6" spans="1:9">
      <c r="A6" s="901"/>
      <c r="B6" s="900"/>
      <c r="C6" s="899"/>
    </row>
    <row r="7" spans="1:9" ht="97.5" customHeight="1">
      <c r="A7" s="901" t="s">
        <v>163</v>
      </c>
      <c r="B7" s="906" t="s">
        <v>586</v>
      </c>
      <c r="C7" s="899"/>
      <c r="G7" s="893" t="s">
        <v>585</v>
      </c>
    </row>
    <row r="8" spans="1:9">
      <c r="A8" s="901"/>
      <c r="B8" s="900"/>
      <c r="C8" s="899"/>
    </row>
    <row r="9" spans="1:9" ht="109.5" customHeight="1">
      <c r="A9" s="901" t="s">
        <v>165</v>
      </c>
      <c r="B9" s="906" t="s">
        <v>584</v>
      </c>
      <c r="C9" s="899"/>
    </row>
    <row r="10" spans="1:9">
      <c r="A10" s="901"/>
      <c r="B10" s="900"/>
      <c r="C10" s="899"/>
    </row>
    <row r="11" spans="1:9" ht="96" customHeight="1">
      <c r="A11" s="901" t="s">
        <v>174</v>
      </c>
      <c r="B11" s="906" t="s">
        <v>583</v>
      </c>
      <c r="C11" s="899"/>
    </row>
    <row r="12" spans="1:9">
      <c r="A12" s="901"/>
      <c r="B12" s="900"/>
      <c r="C12" s="899"/>
    </row>
    <row r="13" spans="1:9" ht="112.5" customHeight="1">
      <c r="A13" s="901" t="s">
        <v>175</v>
      </c>
      <c r="B13" s="906" t="s">
        <v>582</v>
      </c>
      <c r="C13" s="899"/>
    </row>
    <row r="14" spans="1:9">
      <c r="A14" s="901"/>
      <c r="B14" s="900"/>
      <c r="C14" s="899"/>
    </row>
    <row r="15" spans="1:9" ht="120.75" customHeight="1">
      <c r="A15" s="901" t="s">
        <v>191</v>
      </c>
      <c r="B15" s="906" t="s">
        <v>581</v>
      </c>
      <c r="C15" s="899"/>
    </row>
    <row r="16" spans="1:9">
      <c r="A16" s="901"/>
      <c r="B16" s="900"/>
      <c r="C16" s="899"/>
    </row>
    <row r="17" spans="1:3" ht="106.5" customHeight="1">
      <c r="A17" s="898" t="s">
        <v>195</v>
      </c>
      <c r="B17" s="897" t="s">
        <v>580</v>
      </c>
      <c r="C17" s="896"/>
    </row>
    <row r="18" spans="1:3" ht="117.75" customHeight="1">
      <c r="A18" s="904" t="s">
        <v>196</v>
      </c>
      <c r="B18" s="903" t="s">
        <v>579</v>
      </c>
      <c r="C18" s="907"/>
    </row>
    <row r="19" spans="1:3">
      <c r="A19" s="901"/>
      <c r="B19" s="900"/>
      <c r="C19" s="899"/>
    </row>
    <row r="20" spans="1:3">
      <c r="A20" s="901"/>
      <c r="B20" s="900"/>
      <c r="C20" s="899"/>
    </row>
    <row r="21" spans="1:3" ht="125.25" customHeight="1">
      <c r="A21" s="901" t="s">
        <v>198</v>
      </c>
      <c r="B21" s="906" t="s">
        <v>578</v>
      </c>
      <c r="C21" s="899"/>
    </row>
    <row r="22" spans="1:3">
      <c r="A22" s="901"/>
      <c r="B22" s="900"/>
      <c r="C22" s="899"/>
    </row>
    <row r="23" spans="1:3" ht="112.5" customHeight="1">
      <c r="A23" s="901" t="s">
        <v>200</v>
      </c>
      <c r="B23" s="906" t="s">
        <v>577</v>
      </c>
      <c r="C23" s="899"/>
    </row>
    <row r="24" spans="1:3">
      <c r="A24" s="901"/>
      <c r="B24" s="900"/>
      <c r="C24" s="899"/>
    </row>
    <row r="25" spans="1:3" ht="124.5" customHeight="1">
      <c r="A25" s="901" t="s">
        <v>228</v>
      </c>
      <c r="B25" s="906" t="s">
        <v>576</v>
      </c>
      <c r="C25" s="899"/>
    </row>
    <row r="26" spans="1:3">
      <c r="A26" s="898"/>
      <c r="B26" s="905"/>
      <c r="C26" s="896"/>
    </row>
    <row r="27" spans="1:3" ht="134.25" customHeight="1">
      <c r="A27" s="904" t="s">
        <v>229</v>
      </c>
      <c r="B27" s="903" t="s">
        <v>575</v>
      </c>
      <c r="C27" s="907"/>
    </row>
    <row r="28" spans="1:3">
      <c r="A28" s="901"/>
      <c r="B28" s="900"/>
      <c r="C28" s="899"/>
    </row>
    <row r="29" spans="1:3" ht="145.5" customHeight="1">
      <c r="A29" s="901" t="s">
        <v>231</v>
      </c>
      <c r="B29" s="900" t="s">
        <v>622</v>
      </c>
      <c r="C29"/>
    </row>
    <row r="30" spans="1:3">
      <c r="A30" s="901"/>
      <c r="B30" s="900"/>
      <c r="C30" s="899"/>
    </row>
    <row r="31" spans="1:3" ht="119.25" customHeight="1">
      <c r="A31" s="901" t="s">
        <v>291</v>
      </c>
      <c r="B31" s="906" t="s">
        <v>574</v>
      </c>
      <c r="C31" s="902"/>
    </row>
    <row r="32" spans="1:3">
      <c r="A32" s="898"/>
      <c r="B32" s="905"/>
      <c r="C32" s="896"/>
    </row>
    <row r="33" spans="1:3" ht="147.75" customHeight="1">
      <c r="A33" s="904" t="s">
        <v>292</v>
      </c>
      <c r="B33" s="903" t="s">
        <v>573</v>
      </c>
      <c r="C33" s="902"/>
    </row>
    <row r="34" spans="1:3">
      <c r="A34" s="901"/>
      <c r="B34" s="900"/>
      <c r="C34" s="899"/>
    </row>
    <row r="35" spans="1:3" ht="261" customHeight="1">
      <c r="A35" s="898" t="s">
        <v>623</v>
      </c>
      <c r="B35" s="965" t="s">
        <v>621</v>
      </c>
      <c r="C35"/>
    </row>
  </sheetData>
  <mergeCells count="1">
    <mergeCell ref="A1:C1"/>
  </mergeCells>
  <printOptions horizontalCentered="1"/>
  <pageMargins left="0.7" right="0.7" top="0.75" bottom="0.75" header="0.3" footer="0.3"/>
  <pageSetup scale="94" fitToHeight="0" orientation="portrait" r:id="rId1"/>
  <rowBreaks count="2" manualBreakCount="2">
    <brk id="13" max="2" man="1"/>
    <brk id="22" max="2"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6"/>
  <sheetViews>
    <sheetView view="pageBreakPreview" topLeftCell="A16" zoomScaleNormal="100" zoomScaleSheetLayoutView="100" workbookViewId="0">
      <selection activeCell="B4" sqref="B4"/>
    </sheetView>
  </sheetViews>
  <sheetFormatPr defaultRowHeight="15.75"/>
  <cols>
    <col min="1" max="1" width="5.125" style="895" bestFit="1" customWidth="1"/>
    <col min="2" max="2" width="62.75" style="894" customWidth="1"/>
    <col min="3" max="3" width="18.75" style="894" customWidth="1"/>
    <col min="4" max="16384" width="9" style="893"/>
  </cols>
  <sheetData>
    <row r="1" spans="1:9" s="916" customFormat="1">
      <c r="A1" s="1285" t="s">
        <v>631</v>
      </c>
      <c r="B1" s="1286"/>
      <c r="C1" s="1286"/>
      <c r="D1" s="918"/>
      <c r="E1" s="918"/>
      <c r="F1" s="918"/>
      <c r="G1" s="917"/>
      <c r="H1" s="917"/>
      <c r="I1" s="917"/>
    </row>
    <row r="2" spans="1:9" s="912" customFormat="1">
      <c r="A2" s="912" t="s">
        <v>598</v>
      </c>
      <c r="G2" s="913"/>
      <c r="H2" s="913"/>
      <c r="I2" s="913"/>
    </row>
    <row r="3" spans="1:9" s="908" customFormat="1" ht="15" customHeight="1">
      <c r="A3" s="925" t="s">
        <v>15</v>
      </c>
      <c r="B3" s="924" t="s">
        <v>360</v>
      </c>
      <c r="C3" s="923" t="s">
        <v>587</v>
      </c>
    </row>
    <row r="4" spans="1:9" ht="92.25" customHeight="1">
      <c r="A4" s="901" t="s">
        <v>163</v>
      </c>
      <c r="B4" s="906" t="s">
        <v>597</v>
      </c>
      <c r="C4" s="919"/>
      <c r="E4" s="893" t="s">
        <v>585</v>
      </c>
    </row>
    <row r="5" spans="1:9" ht="101.25" customHeight="1">
      <c r="A5" s="901" t="s">
        <v>165</v>
      </c>
      <c r="B5" s="906" t="s">
        <v>596</v>
      </c>
      <c r="C5" s="919"/>
    </row>
    <row r="6" spans="1:9" ht="97.5" customHeight="1">
      <c r="A6" s="901" t="s">
        <v>174</v>
      </c>
      <c r="B6" s="906" t="s">
        <v>595</v>
      </c>
      <c r="C6" s="919"/>
    </row>
    <row r="7" spans="1:9" ht="97.5" customHeight="1">
      <c r="A7" s="901" t="s">
        <v>175</v>
      </c>
      <c r="B7" s="906" t="s">
        <v>594</v>
      </c>
      <c r="C7" s="919"/>
    </row>
    <row r="8" spans="1:9">
      <c r="A8" s="901"/>
      <c r="B8" s="906"/>
      <c r="C8" s="919"/>
    </row>
    <row r="9" spans="1:9" ht="97.5" customHeight="1">
      <c r="A9" s="901" t="s">
        <v>191</v>
      </c>
      <c r="B9" s="906" t="s">
        <v>593</v>
      </c>
      <c r="C9" s="919"/>
    </row>
    <row r="10" spans="1:9" ht="14.25" customHeight="1">
      <c r="A10" s="901"/>
      <c r="B10" s="900"/>
      <c r="C10" s="919"/>
    </row>
    <row r="11" spans="1:9" ht="14.25" customHeight="1">
      <c r="A11" s="898"/>
      <c r="B11" s="897"/>
      <c r="C11" s="922"/>
    </row>
    <row r="12" spans="1:9" ht="78" customHeight="1">
      <c r="A12" s="904"/>
      <c r="B12" s="903" t="s">
        <v>592</v>
      </c>
      <c r="C12" s="921"/>
    </row>
    <row r="13" spans="1:9" ht="83.25" customHeight="1">
      <c r="A13" s="901"/>
      <c r="B13" s="906" t="s">
        <v>591</v>
      </c>
      <c r="C13" s="919"/>
    </row>
    <row r="14" spans="1:9">
      <c r="A14" s="901"/>
      <c r="B14" s="906"/>
      <c r="C14" s="919"/>
    </row>
    <row r="15" spans="1:9" ht="99.75" customHeight="1">
      <c r="A15" s="901"/>
      <c r="B15" s="906" t="s">
        <v>590</v>
      </c>
      <c r="C15" s="919"/>
    </row>
    <row r="16" spans="1:9" ht="94.5" customHeight="1">
      <c r="A16" s="901"/>
      <c r="B16" s="920" t="s">
        <v>589</v>
      </c>
      <c r="C16" s="919"/>
    </row>
  </sheetData>
  <mergeCells count="1">
    <mergeCell ref="A1:C1"/>
  </mergeCells>
  <pageMargins left="0.7" right="0.7" top="0.75" bottom="0.75" header="0.3" footer="0.3"/>
  <pageSetup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9"/>
  <sheetViews>
    <sheetView view="pageBreakPreview" topLeftCell="A19" zoomScaleNormal="80" zoomScaleSheetLayoutView="100" workbookViewId="0">
      <selection activeCell="G14" sqref="G14"/>
    </sheetView>
  </sheetViews>
  <sheetFormatPr defaultRowHeight="15"/>
  <cols>
    <col min="1" max="1" width="5.125" style="902" bestFit="1" customWidth="1"/>
    <col min="2" max="2" width="64.125" style="902" customWidth="1"/>
    <col min="3" max="3" width="17.25" style="902" customWidth="1"/>
    <col min="4" max="16384" width="9" style="902"/>
  </cols>
  <sheetData>
    <row r="1" spans="1:9" s="916" customFormat="1" ht="34.5" customHeight="1">
      <c r="A1" s="1285" t="s">
        <v>632</v>
      </c>
      <c r="B1" s="1286"/>
      <c r="C1" s="1286"/>
      <c r="D1" s="918"/>
      <c r="E1" s="918"/>
      <c r="F1" s="918"/>
      <c r="G1" s="917"/>
      <c r="H1" s="917"/>
      <c r="I1" s="917"/>
    </row>
    <row r="2" spans="1:9" s="912" customFormat="1" ht="15.75">
      <c r="A2" s="915"/>
      <c r="B2" s="926"/>
      <c r="C2" s="926"/>
      <c r="D2" s="914"/>
      <c r="E2" s="914"/>
      <c r="F2" s="914"/>
      <c r="G2" s="913"/>
      <c r="H2" s="913"/>
      <c r="I2" s="913"/>
    </row>
    <row r="3" spans="1:9" s="912" customFormat="1" ht="15.75">
      <c r="A3" s="912" t="s">
        <v>606</v>
      </c>
      <c r="G3" s="913"/>
      <c r="H3" s="913"/>
      <c r="I3" s="913"/>
    </row>
    <row r="4" spans="1:9" s="912" customFormat="1" ht="15.75">
      <c r="A4" s="915"/>
      <c r="B4" s="926"/>
      <c r="C4" s="926" t="s">
        <v>627</v>
      </c>
      <c r="D4" s="914"/>
      <c r="E4" s="914"/>
      <c r="F4" s="914"/>
      <c r="G4" s="913"/>
      <c r="H4" s="913"/>
      <c r="I4" s="913"/>
    </row>
    <row r="5" spans="1:9" s="908" customFormat="1" ht="15" customHeight="1">
      <c r="A5" s="925" t="s">
        <v>15</v>
      </c>
      <c r="B5" s="924" t="s">
        <v>360</v>
      </c>
      <c r="C5" s="923" t="s">
        <v>587</v>
      </c>
    </row>
    <row r="6" spans="1:9" s="927" customFormat="1" ht="81" customHeight="1">
      <c r="A6" s="934" t="s">
        <v>163</v>
      </c>
      <c r="B6" s="935" t="s">
        <v>605</v>
      </c>
      <c r="C6" s="932"/>
    </row>
    <row r="7" spans="1:9" s="927" customFormat="1" ht="15.75">
      <c r="A7" s="934"/>
      <c r="B7" s="935"/>
      <c r="C7" s="932"/>
    </row>
    <row r="8" spans="1:9" s="927" customFormat="1" ht="79.5" customHeight="1">
      <c r="A8" s="934" t="s">
        <v>165</v>
      </c>
      <c r="B8" s="935" t="s">
        <v>604</v>
      </c>
      <c r="C8" s="932"/>
    </row>
    <row r="9" spans="1:9" s="927" customFormat="1" ht="15.75">
      <c r="A9" s="934"/>
      <c r="B9" s="935"/>
      <c r="C9" s="932"/>
    </row>
    <row r="10" spans="1:9" s="927" customFormat="1" ht="84.75" customHeight="1">
      <c r="A10" s="934" t="s">
        <v>174</v>
      </c>
      <c r="B10" s="935" t="s">
        <v>603</v>
      </c>
      <c r="C10" s="932"/>
    </row>
    <row r="11" spans="1:9" s="927" customFormat="1" ht="15.75">
      <c r="A11" s="934"/>
      <c r="B11" s="935" t="s">
        <v>0</v>
      </c>
      <c r="C11" s="932"/>
      <c r="G11" s="902"/>
    </row>
    <row r="12" spans="1:9" s="927" customFormat="1" ht="96" customHeight="1">
      <c r="A12" s="934" t="s">
        <v>175</v>
      </c>
      <c r="B12" s="935" t="s">
        <v>602</v>
      </c>
      <c r="C12" s="932"/>
    </row>
    <row r="13" spans="1:9" s="927" customFormat="1" ht="15.75">
      <c r="A13" s="934"/>
      <c r="B13" s="935"/>
      <c r="C13" s="932"/>
    </row>
    <row r="14" spans="1:9" s="927" customFormat="1" ht="87.75" customHeight="1">
      <c r="A14" s="931" t="s">
        <v>191</v>
      </c>
      <c r="B14" s="967" t="s">
        <v>601</v>
      </c>
      <c r="C14" s="929"/>
    </row>
    <row r="15" spans="1:9" s="927" customFormat="1" ht="15.75">
      <c r="A15" s="934"/>
      <c r="B15" s="935"/>
      <c r="C15" s="932"/>
    </row>
    <row r="16" spans="1:9" s="927" customFormat="1" ht="87.75" customHeight="1">
      <c r="A16" s="934" t="s">
        <v>163</v>
      </c>
      <c r="B16" s="933" t="s">
        <v>600</v>
      </c>
      <c r="C16" s="932"/>
      <c r="D16" s="928"/>
    </row>
    <row r="17" spans="1:4" s="927" customFormat="1" ht="15.75">
      <c r="A17" s="934"/>
      <c r="B17" s="935"/>
      <c r="C17" s="932"/>
    </row>
    <row r="18" spans="1:4" s="927" customFormat="1" ht="87.75" customHeight="1">
      <c r="A18" s="934" t="s">
        <v>165</v>
      </c>
      <c r="B18" s="933" t="s">
        <v>599</v>
      </c>
      <c r="C18" s="932"/>
      <c r="D18" s="928"/>
    </row>
    <row r="19" spans="1:4" s="927" customFormat="1" ht="15.75">
      <c r="A19" s="931"/>
      <c r="B19" s="930"/>
      <c r="C19" s="929"/>
      <c r="D19" s="928"/>
    </row>
  </sheetData>
  <mergeCells count="1">
    <mergeCell ref="A1:C1"/>
  </mergeCells>
  <pageMargins left="0.7" right="0.7" top="0.75" bottom="0.75" header="0.3" footer="0.3"/>
  <pageSetup fitToHeight="0" orientation="portrait" r:id="rId1"/>
  <rowBreaks count="1" manualBreakCount="1">
    <brk id="14" max="2" man="1"/>
  </rowBreaks>
  <colBreaks count="1" manualBreakCount="1">
    <brk id="3"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E19"/>
  <sheetViews>
    <sheetView view="pageBreakPreview" zoomScale="90" zoomScaleNormal="100" zoomScaleSheetLayoutView="90" workbookViewId="0">
      <selection activeCell="F13" sqref="F13"/>
    </sheetView>
  </sheetViews>
  <sheetFormatPr defaultRowHeight="15"/>
  <cols>
    <col min="1" max="1" width="5" style="902" bestFit="1" customWidth="1"/>
    <col min="2" max="2" width="56" style="902" customWidth="1"/>
    <col min="3" max="3" width="15.25" style="902" customWidth="1"/>
    <col min="4" max="16384" width="9" style="902"/>
  </cols>
  <sheetData>
    <row r="1" spans="1:9" s="916" customFormat="1" ht="41.25" customHeight="1">
      <c r="A1" s="1287" t="s">
        <v>633</v>
      </c>
      <c r="B1" s="1288"/>
      <c r="C1" s="1288"/>
      <c r="D1" s="918"/>
      <c r="E1" s="918"/>
      <c r="F1" s="918"/>
      <c r="G1" s="917"/>
      <c r="H1" s="917"/>
      <c r="I1" s="917"/>
    </row>
    <row r="2" spans="1:9" s="912" customFormat="1" ht="15.75">
      <c r="A2" s="915"/>
      <c r="B2" s="926"/>
      <c r="C2" s="926"/>
      <c r="D2" s="913"/>
    </row>
    <row r="3" spans="1:9" s="912" customFormat="1" ht="15.75">
      <c r="A3" s="1289" t="s">
        <v>618</v>
      </c>
      <c r="B3" s="1289"/>
      <c r="C3" s="1289"/>
      <c r="D3" s="913"/>
    </row>
    <row r="4" spans="1:9" s="912" customFormat="1" ht="15.75">
      <c r="A4" s="915"/>
      <c r="B4" s="926"/>
      <c r="C4" s="926" t="s">
        <v>494</v>
      </c>
      <c r="D4" s="913"/>
    </row>
    <row r="5" spans="1:9" s="908" customFormat="1" ht="15" customHeight="1">
      <c r="A5" s="925" t="s">
        <v>15</v>
      </c>
      <c r="B5" s="924" t="s">
        <v>360</v>
      </c>
      <c r="C5" s="923" t="s">
        <v>587</v>
      </c>
    </row>
    <row r="6" spans="1:9" s="908" customFormat="1" ht="93" customHeight="1">
      <c r="A6" s="947" t="s">
        <v>163</v>
      </c>
      <c r="B6" s="948" t="s">
        <v>617</v>
      </c>
      <c r="C6" s="945"/>
      <c r="D6" s="944"/>
    </row>
    <row r="7" spans="1:9" s="908" customFormat="1" ht="72" customHeight="1">
      <c r="A7" s="947" t="s">
        <v>165</v>
      </c>
      <c r="B7" s="948" t="s">
        <v>616</v>
      </c>
      <c r="C7" s="945"/>
      <c r="D7" s="944"/>
    </row>
    <row r="8" spans="1:9" s="908" customFormat="1" ht="84" customHeight="1">
      <c r="A8" s="947" t="s">
        <v>174</v>
      </c>
      <c r="B8" s="948" t="s">
        <v>615</v>
      </c>
      <c r="C8" s="945"/>
      <c r="D8" s="944"/>
    </row>
    <row r="9" spans="1:9" s="908" customFormat="1" ht="79.5" customHeight="1">
      <c r="A9" s="947" t="s">
        <v>175</v>
      </c>
      <c r="B9" s="948" t="s">
        <v>614</v>
      </c>
      <c r="C9" s="945"/>
      <c r="D9" s="944"/>
    </row>
    <row r="10" spans="1:9" s="908" customFormat="1" ht="51" customHeight="1">
      <c r="A10" s="947" t="s">
        <v>191</v>
      </c>
      <c r="B10" s="946" t="s">
        <v>613</v>
      </c>
      <c r="C10" s="945"/>
      <c r="D10" s="944"/>
    </row>
    <row r="11" spans="1:9" s="908" customFormat="1" ht="87" customHeight="1">
      <c r="A11" s="953" t="s">
        <v>195</v>
      </c>
      <c r="B11" s="968" t="s">
        <v>612</v>
      </c>
      <c r="C11" s="951"/>
      <c r="D11" s="944"/>
    </row>
    <row r="12" spans="1:9" s="908" customFormat="1" ht="15.75">
      <c r="A12" s="947"/>
      <c r="B12" s="948"/>
      <c r="C12" s="945"/>
      <c r="D12" s="944"/>
    </row>
    <row r="13" spans="1:9" s="908" customFormat="1" ht="107.25" customHeight="1">
      <c r="A13" s="953" t="s">
        <v>196</v>
      </c>
      <c r="B13" s="952" t="s">
        <v>611</v>
      </c>
      <c r="C13" s="951"/>
      <c r="D13" s="950"/>
      <c r="E13" s="949"/>
    </row>
    <row r="14" spans="1:9" s="908" customFormat="1" ht="74.25" customHeight="1">
      <c r="A14" s="947" t="s">
        <v>174</v>
      </c>
      <c r="B14" s="948" t="s">
        <v>610</v>
      </c>
      <c r="C14" s="945"/>
      <c r="D14" s="944"/>
    </row>
    <row r="15" spans="1:9" s="908" customFormat="1" ht="84" customHeight="1">
      <c r="A15" s="947" t="s">
        <v>175</v>
      </c>
      <c r="B15" s="948" t="s">
        <v>609</v>
      </c>
      <c r="C15" s="945"/>
      <c r="D15" s="944"/>
    </row>
    <row r="16" spans="1:9" s="908" customFormat="1" ht="66" customHeight="1">
      <c r="A16" s="947" t="s">
        <v>191</v>
      </c>
      <c r="B16" s="948" t="s">
        <v>608</v>
      </c>
      <c r="C16" s="945"/>
      <c r="D16" s="944"/>
    </row>
    <row r="17" spans="1:1019" s="908" customFormat="1" ht="154.5" customHeight="1">
      <c r="A17" s="947" t="s">
        <v>195</v>
      </c>
      <c r="B17" s="946" t="s">
        <v>607</v>
      </c>
      <c r="C17" s="945"/>
      <c r="D17" s="944"/>
    </row>
    <row r="18" spans="1:1019" s="936" customFormat="1" ht="15.75">
      <c r="A18" s="943"/>
      <c r="B18" s="942"/>
      <c r="C18" s="941"/>
      <c r="AME18" s="937"/>
    </row>
    <row r="19" spans="1:1019" s="936" customFormat="1" ht="15.75">
      <c r="A19" s="940"/>
      <c r="B19" s="939"/>
      <c r="C19" s="938"/>
      <c r="AME19" s="937"/>
    </row>
  </sheetData>
  <mergeCells count="2">
    <mergeCell ref="A1:C1"/>
    <mergeCell ref="A3:C3"/>
  </mergeCells>
  <pageMargins left="0.7" right="0.7" top="0.75" bottom="0.75" header="0.3" footer="0.3"/>
  <pageSetup orientation="portrait" r:id="rId1"/>
  <rowBreaks count="1" manualBreakCount="1">
    <brk id="11" max="2"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view="pageBreakPreview" zoomScale="90" zoomScaleNormal="70" zoomScaleSheetLayoutView="90" workbookViewId="0">
      <selection activeCell="I14" sqref="I14"/>
    </sheetView>
  </sheetViews>
  <sheetFormatPr defaultRowHeight="15"/>
  <cols>
    <col min="1" max="1" width="5.125" style="902" bestFit="1" customWidth="1"/>
    <col min="2" max="2" width="56.75" style="902" bestFit="1" customWidth="1"/>
    <col min="3" max="3" width="23.875" style="902" customWidth="1"/>
    <col min="4" max="16384" width="9" style="902"/>
  </cols>
  <sheetData>
    <row r="1" spans="1:6" s="916" customFormat="1" ht="15.75">
      <c r="A1" s="1285" t="s">
        <v>634</v>
      </c>
      <c r="B1" s="1286"/>
      <c r="C1" s="1286"/>
      <c r="D1" s="917"/>
      <c r="E1" s="917"/>
      <c r="F1" s="917"/>
    </row>
    <row r="2" spans="1:6" s="912" customFormat="1" ht="15.75">
      <c r="A2" s="915"/>
      <c r="B2" s="926"/>
      <c r="C2" s="926"/>
    </row>
    <row r="3" spans="1:6" s="912" customFormat="1" ht="15.75">
      <c r="A3" s="1289" t="s">
        <v>620</v>
      </c>
      <c r="B3" s="1289"/>
      <c r="C3" s="1289"/>
    </row>
    <row r="4" spans="1:6" s="912" customFormat="1" ht="15.75">
      <c r="A4" s="915"/>
      <c r="B4" s="926"/>
      <c r="C4" s="926" t="s">
        <v>494</v>
      </c>
    </row>
    <row r="5" spans="1:6" s="908" customFormat="1" ht="15" customHeight="1">
      <c r="A5" s="925" t="s">
        <v>15</v>
      </c>
      <c r="B5" s="924" t="s">
        <v>360</v>
      </c>
      <c r="C5" s="923" t="s">
        <v>587</v>
      </c>
    </row>
    <row r="6" spans="1:6" s="912" customFormat="1" ht="104.25" customHeight="1">
      <c r="A6" s="959" t="s">
        <v>163</v>
      </c>
      <c r="B6" s="958" t="s">
        <v>635</v>
      </c>
      <c r="C6" s="960"/>
    </row>
    <row r="7" spans="1:6" s="912" customFormat="1" ht="15.75">
      <c r="A7" s="959"/>
      <c r="B7" s="958"/>
      <c r="C7" s="957"/>
    </row>
    <row r="8" spans="1:6" s="912" customFormat="1" ht="130.5" customHeight="1">
      <c r="A8" s="964" t="s">
        <v>196</v>
      </c>
      <c r="B8" s="963" t="s">
        <v>636</v>
      </c>
      <c r="C8" s="962"/>
    </row>
    <row r="9" spans="1:6" s="912" customFormat="1" ht="15.75">
      <c r="A9" s="959"/>
      <c r="B9" s="961"/>
      <c r="C9" s="960"/>
    </row>
    <row r="10" spans="1:6" s="912" customFormat="1" ht="90.75" customHeight="1">
      <c r="A10" s="959" t="s">
        <v>198</v>
      </c>
      <c r="B10" s="958" t="s">
        <v>637</v>
      </c>
      <c r="C10" s="960"/>
    </row>
    <row r="11" spans="1:6" s="912" customFormat="1" ht="15.75">
      <c r="A11" s="959"/>
      <c r="B11" s="958"/>
      <c r="C11" s="957"/>
    </row>
    <row r="12" spans="1:6" s="912" customFormat="1" ht="115.5" customHeight="1">
      <c r="A12" s="959" t="s">
        <v>228</v>
      </c>
      <c r="B12" s="958" t="s">
        <v>638</v>
      </c>
      <c r="C12" s="960"/>
    </row>
    <row r="13" spans="1:6" s="912" customFormat="1" ht="15.75">
      <c r="A13" s="959"/>
      <c r="B13" s="958"/>
      <c r="C13" s="957"/>
    </row>
    <row r="14" spans="1:6" s="912" customFormat="1" ht="128.25" customHeight="1">
      <c r="A14" s="956" t="s">
        <v>229</v>
      </c>
      <c r="B14" s="955" t="s">
        <v>619</v>
      </c>
      <c r="C14" s="954"/>
    </row>
  </sheetData>
  <mergeCells count="2">
    <mergeCell ref="A1:C1"/>
    <mergeCell ref="A3:C3"/>
  </mergeCells>
  <pageMargins left="0.7" right="0.7" top="0.75" bottom="0.75" header="0.3" footer="0.3"/>
  <pageSetup scale="8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1"/>
  <sheetViews>
    <sheetView view="pageBreakPreview" zoomScaleSheetLayoutView="100" workbookViewId="0">
      <selection activeCell="B26" sqref="B26"/>
    </sheetView>
  </sheetViews>
  <sheetFormatPr defaultColWidth="9" defaultRowHeight="14.25"/>
  <cols>
    <col min="1" max="1" width="5" style="38" bestFit="1" customWidth="1"/>
    <col min="2" max="2" width="83.5" style="38" customWidth="1"/>
    <col min="3" max="16384" width="9" style="38"/>
  </cols>
  <sheetData>
    <row r="1" spans="1:6" s="24" customFormat="1" ht="30.75" customHeight="1">
      <c r="A1" s="1290" t="s">
        <v>629</v>
      </c>
      <c r="B1" s="1291"/>
      <c r="C1" s="23"/>
      <c r="D1" s="23"/>
      <c r="E1" s="23"/>
      <c r="F1" s="23"/>
    </row>
    <row r="2" spans="1:6" s="27" customFormat="1" ht="15">
      <c r="A2" s="25"/>
      <c r="B2" s="26"/>
    </row>
    <row r="3" spans="1:6" s="27" customFormat="1" ht="15">
      <c r="A3" s="1292" t="s">
        <v>126</v>
      </c>
      <c r="B3" s="1293"/>
    </row>
    <row r="4" spans="1:6" s="27" customFormat="1" ht="15">
      <c r="A4" s="25"/>
      <c r="B4" s="26"/>
    </row>
    <row r="5" spans="1:6" s="27" customFormat="1" ht="15">
      <c r="A5" s="28" t="s">
        <v>15</v>
      </c>
      <c r="B5" s="29" t="s">
        <v>128</v>
      </c>
    </row>
    <row r="6" spans="1:6" s="27" customFormat="1" ht="15">
      <c r="A6" s="30"/>
      <c r="B6" s="31" t="s">
        <v>129</v>
      </c>
    </row>
    <row r="7" spans="1:6" s="27" customFormat="1" ht="15">
      <c r="A7" s="30"/>
      <c r="B7" s="31"/>
    </row>
    <row r="8" spans="1:6" s="27" customFormat="1" ht="15">
      <c r="A8" s="30"/>
      <c r="B8" s="31" t="s">
        <v>130</v>
      </c>
    </row>
    <row r="9" spans="1:6" s="27" customFormat="1" ht="15">
      <c r="A9" s="30"/>
      <c r="B9" s="31"/>
    </row>
    <row r="10" spans="1:6" s="27" customFormat="1" ht="30">
      <c r="A10" s="32" t="s">
        <v>131</v>
      </c>
      <c r="B10" s="33" t="s">
        <v>132</v>
      </c>
    </row>
    <row r="11" spans="1:6" s="27" customFormat="1" ht="15">
      <c r="A11" s="32"/>
      <c r="B11" s="33"/>
    </row>
    <row r="12" spans="1:6" s="27" customFormat="1" ht="15">
      <c r="A12" s="32" t="s">
        <v>133</v>
      </c>
      <c r="B12" s="33" t="s">
        <v>134</v>
      </c>
    </row>
    <row r="13" spans="1:6" s="27" customFormat="1" ht="15">
      <c r="A13" s="32"/>
      <c r="B13" s="34"/>
    </row>
    <row r="14" spans="1:6" s="27" customFormat="1" ht="30">
      <c r="A14" s="32" t="s">
        <v>135</v>
      </c>
      <c r="B14" s="33" t="s">
        <v>136</v>
      </c>
    </row>
    <row r="15" spans="1:6" s="27" customFormat="1" ht="15">
      <c r="A15" s="32"/>
      <c r="B15" s="35"/>
    </row>
    <row r="16" spans="1:6" s="27" customFormat="1" ht="45">
      <c r="A16" s="32" t="s">
        <v>137</v>
      </c>
      <c r="B16" s="33" t="s">
        <v>138</v>
      </c>
    </row>
    <row r="17" spans="1:2" s="27" customFormat="1" ht="15">
      <c r="A17" s="32"/>
      <c r="B17" s="34"/>
    </row>
    <row r="18" spans="1:2" s="27" customFormat="1" ht="45">
      <c r="A18" s="32" t="s">
        <v>139</v>
      </c>
      <c r="B18" s="33" t="s">
        <v>140</v>
      </c>
    </row>
    <row r="19" spans="1:2" s="27" customFormat="1" ht="30">
      <c r="A19" s="32" t="s">
        <v>141</v>
      </c>
      <c r="B19" s="33" t="s">
        <v>142</v>
      </c>
    </row>
    <row r="20" spans="1:2" s="27" customFormat="1" ht="15">
      <c r="A20" s="32"/>
      <c r="B20" s="34"/>
    </row>
    <row r="21" spans="1:2" s="27" customFormat="1" ht="30">
      <c r="A21" s="32" t="s">
        <v>143</v>
      </c>
      <c r="B21" s="33" t="s">
        <v>144</v>
      </c>
    </row>
    <row r="22" spans="1:2" s="27" customFormat="1" ht="45">
      <c r="A22" s="32" t="s">
        <v>145</v>
      </c>
      <c r="B22" s="33" t="s">
        <v>146</v>
      </c>
    </row>
    <row r="23" spans="1:2" s="27" customFormat="1" ht="32.25">
      <c r="A23" s="32" t="s">
        <v>147</v>
      </c>
      <c r="B23" s="33" t="s">
        <v>148</v>
      </c>
    </row>
    <row r="24" spans="1:2" s="27" customFormat="1" ht="15">
      <c r="A24" s="32"/>
      <c r="B24" s="34"/>
    </row>
    <row r="25" spans="1:2" s="27" customFormat="1" ht="30">
      <c r="A25" s="32" t="s">
        <v>149</v>
      </c>
      <c r="B25" s="33" t="s">
        <v>150</v>
      </c>
    </row>
    <row r="26" spans="1:2" s="27" customFormat="1" ht="45">
      <c r="A26" s="32" t="s">
        <v>151</v>
      </c>
      <c r="B26" s="33" t="s">
        <v>152</v>
      </c>
    </row>
    <row r="27" spans="1:2" s="27" customFormat="1" ht="15">
      <c r="A27" s="32"/>
      <c r="B27" s="33"/>
    </row>
    <row r="28" spans="1:2" s="27" customFormat="1" ht="15">
      <c r="A28" s="32"/>
      <c r="B28" s="33"/>
    </row>
    <row r="29" spans="1:2" s="27" customFormat="1" ht="15">
      <c r="A29" s="32"/>
      <c r="B29" s="33"/>
    </row>
    <row r="30" spans="1:2" s="27" customFormat="1" ht="15">
      <c r="A30" s="32"/>
      <c r="B30" s="33"/>
    </row>
    <row r="31" spans="1:2" s="27" customFormat="1" ht="15">
      <c r="A31" s="36"/>
      <c r="B31" s="37"/>
    </row>
  </sheetData>
  <mergeCells count="2">
    <mergeCell ref="A1:B1"/>
    <mergeCell ref="A3:B3"/>
  </mergeCells>
  <pageMargins left="0.70866141732283472" right="0.70866141732283472" top="0.74803149606299213" bottom="0.74803149606299213" header="0.31496062992125984" footer="0.31496062992125984"/>
  <pageSetup scale="92" orientation="portrait" r:id="rId1"/>
  <headerFooter>
    <oddFooter>&amp;C&amp;"Garamond,Regular"&amp;D&amp;R&amp;"Garamond,Regular"Laborex-General</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MK42"/>
  <sheetViews>
    <sheetView view="pageBreakPreview" topLeftCell="A31" zoomScale="80" zoomScaleSheetLayoutView="80" zoomScalePageLayoutView="89" workbookViewId="0">
      <selection activeCell="F49" sqref="F49"/>
    </sheetView>
  </sheetViews>
  <sheetFormatPr defaultColWidth="9" defaultRowHeight="15"/>
  <cols>
    <col min="1" max="1" width="6.75" style="90" customWidth="1"/>
    <col min="2" max="2" width="58.125" style="184" customWidth="1"/>
    <col min="3" max="3" width="5.625" style="146" customWidth="1"/>
    <col min="4" max="4" width="6" style="90" customWidth="1"/>
    <col min="5" max="5" width="11.375" style="148" customWidth="1"/>
    <col min="6" max="6" width="13" style="836" customWidth="1"/>
    <col min="7" max="7" width="10.375" style="137" hidden="1" customWidth="1"/>
    <col min="8" max="8" width="12.625" style="148" hidden="1" customWidth="1"/>
    <col min="9" max="9" width="8.25" style="139" customWidth="1"/>
    <col min="10" max="10" width="8.875" style="47" bestFit="1" customWidth="1"/>
    <col min="11" max="1025" width="9" style="47"/>
    <col min="1026" max="16384" width="9" style="46"/>
  </cols>
  <sheetData>
    <row r="1" spans="1:1025" s="24" customFormat="1">
      <c r="A1" s="1294" t="s">
        <v>648</v>
      </c>
      <c r="B1" s="1295"/>
      <c r="C1" s="1295"/>
      <c r="D1" s="1295"/>
      <c r="E1" s="1295"/>
      <c r="F1" s="1296"/>
    </row>
    <row r="2" spans="1:1025">
      <c r="A2" s="1297" t="s">
        <v>126</v>
      </c>
      <c r="B2" s="1298"/>
      <c r="C2" s="1298"/>
      <c r="D2" s="1298"/>
      <c r="E2" s="1298"/>
      <c r="F2" s="1299"/>
      <c r="G2" s="39"/>
      <c r="H2" s="45"/>
      <c r="I2" s="40"/>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P2" s="46"/>
      <c r="CQ2" s="46"/>
      <c r="CR2" s="46"/>
      <c r="CS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DZ2" s="46"/>
      <c r="EA2" s="46"/>
      <c r="EB2" s="46"/>
      <c r="EC2" s="46"/>
      <c r="ED2" s="46"/>
      <c r="EE2" s="46"/>
      <c r="EF2" s="46"/>
      <c r="EG2" s="46"/>
      <c r="EH2" s="46"/>
      <c r="EI2" s="46"/>
      <c r="EJ2" s="46"/>
      <c r="EK2" s="46"/>
      <c r="EL2" s="46"/>
      <c r="EM2" s="46"/>
      <c r="EN2" s="46"/>
      <c r="EO2" s="46"/>
      <c r="EP2" s="46"/>
      <c r="EQ2" s="46"/>
      <c r="ER2" s="46"/>
      <c r="ES2" s="46"/>
      <c r="ET2" s="46"/>
      <c r="EU2" s="46"/>
      <c r="EV2" s="46"/>
      <c r="EW2" s="46"/>
      <c r="EX2" s="46"/>
      <c r="EY2" s="46"/>
      <c r="EZ2" s="46"/>
      <c r="FA2" s="46"/>
      <c r="FB2" s="46"/>
      <c r="FC2" s="46"/>
      <c r="FD2" s="46"/>
      <c r="FE2" s="46"/>
      <c r="FF2" s="46"/>
      <c r="FG2" s="46"/>
      <c r="FH2" s="46"/>
      <c r="FI2" s="46"/>
      <c r="FJ2" s="46"/>
      <c r="FK2" s="46"/>
      <c r="FL2" s="46"/>
      <c r="FM2" s="46"/>
      <c r="FN2" s="46"/>
      <c r="FO2" s="46"/>
      <c r="FP2" s="46"/>
      <c r="FQ2" s="46"/>
      <c r="FR2" s="46"/>
      <c r="FS2" s="46"/>
      <c r="FT2" s="46"/>
      <c r="FU2" s="46"/>
      <c r="FV2" s="46"/>
      <c r="FW2" s="46"/>
      <c r="FX2" s="46"/>
      <c r="FY2" s="46"/>
      <c r="FZ2" s="46"/>
      <c r="GA2" s="46"/>
      <c r="GB2" s="46"/>
      <c r="GC2" s="46"/>
      <c r="GD2" s="46"/>
      <c r="GE2" s="46"/>
      <c r="GF2" s="46"/>
      <c r="GG2" s="46"/>
      <c r="GH2" s="46"/>
      <c r="GI2" s="46"/>
      <c r="GJ2" s="46"/>
      <c r="GK2" s="46"/>
      <c r="GL2" s="46"/>
      <c r="GM2" s="46"/>
      <c r="GN2" s="46"/>
      <c r="GO2" s="46"/>
      <c r="GP2" s="46"/>
      <c r="GQ2" s="46"/>
      <c r="GR2" s="46"/>
      <c r="GS2" s="46"/>
      <c r="GT2" s="46"/>
      <c r="GU2" s="46"/>
      <c r="GV2" s="46"/>
      <c r="GW2" s="46"/>
      <c r="GX2" s="46"/>
      <c r="GY2" s="46"/>
      <c r="GZ2" s="46"/>
      <c r="HA2" s="46"/>
      <c r="HB2" s="46"/>
      <c r="HC2" s="46"/>
      <c r="HD2" s="46"/>
      <c r="HE2" s="46"/>
      <c r="HF2" s="46"/>
      <c r="HG2" s="46"/>
      <c r="HH2" s="46"/>
      <c r="HI2" s="46"/>
      <c r="HJ2" s="46"/>
      <c r="HK2" s="46"/>
      <c r="HL2" s="46"/>
      <c r="HM2" s="46"/>
      <c r="HN2" s="46"/>
      <c r="HO2" s="46"/>
      <c r="HP2" s="46"/>
      <c r="HQ2" s="46"/>
      <c r="HR2" s="46"/>
      <c r="HS2" s="46"/>
      <c r="HT2" s="46"/>
      <c r="HU2" s="46"/>
      <c r="HV2" s="46"/>
      <c r="HW2" s="46"/>
      <c r="HX2" s="46"/>
      <c r="HY2" s="46"/>
      <c r="HZ2" s="46"/>
      <c r="IA2" s="46"/>
      <c r="IB2" s="46"/>
      <c r="IC2" s="46"/>
      <c r="ID2" s="46"/>
      <c r="IE2" s="46"/>
      <c r="IF2" s="46"/>
      <c r="IG2" s="46"/>
      <c r="IH2" s="46"/>
      <c r="II2" s="46"/>
      <c r="IJ2" s="46"/>
      <c r="IK2" s="46"/>
      <c r="IL2" s="46"/>
      <c r="IM2" s="46"/>
      <c r="IN2" s="46"/>
      <c r="IO2" s="46"/>
      <c r="IP2" s="46"/>
      <c r="IQ2" s="46"/>
      <c r="IR2" s="46"/>
      <c r="IS2" s="46"/>
      <c r="IT2" s="46"/>
      <c r="IU2" s="46"/>
      <c r="IV2" s="46"/>
      <c r="IW2" s="46"/>
      <c r="IX2" s="46"/>
      <c r="IY2" s="46"/>
      <c r="IZ2" s="46"/>
      <c r="JA2" s="46"/>
      <c r="JB2" s="46"/>
      <c r="JC2" s="46"/>
      <c r="JD2" s="46"/>
      <c r="JE2" s="46"/>
      <c r="JF2" s="46"/>
      <c r="JG2" s="46"/>
      <c r="JH2" s="46"/>
      <c r="JI2" s="46"/>
      <c r="JJ2" s="46"/>
      <c r="JK2" s="46"/>
      <c r="JL2" s="46"/>
      <c r="JM2" s="46"/>
      <c r="JN2" s="46"/>
      <c r="JO2" s="46"/>
      <c r="JP2" s="46"/>
      <c r="JQ2" s="46"/>
      <c r="JR2" s="46"/>
      <c r="JS2" s="46"/>
      <c r="JT2" s="46"/>
      <c r="JU2" s="46"/>
      <c r="JV2" s="46"/>
      <c r="JW2" s="46"/>
      <c r="JX2" s="46"/>
      <c r="JY2" s="46"/>
      <c r="JZ2" s="46"/>
      <c r="KA2" s="46"/>
      <c r="KB2" s="46"/>
      <c r="KC2" s="46"/>
      <c r="KD2" s="46"/>
      <c r="KE2" s="46"/>
      <c r="KF2" s="46"/>
      <c r="KG2" s="46"/>
      <c r="KH2" s="46"/>
      <c r="KI2" s="46"/>
      <c r="KJ2" s="46"/>
      <c r="KK2" s="46"/>
      <c r="KL2" s="46"/>
      <c r="KM2" s="46"/>
      <c r="KN2" s="46"/>
      <c r="KO2" s="46"/>
      <c r="KP2" s="46"/>
      <c r="KQ2" s="46"/>
      <c r="KR2" s="46"/>
      <c r="KS2" s="46"/>
      <c r="KT2" s="46"/>
      <c r="KU2" s="46"/>
      <c r="KV2" s="46"/>
      <c r="KW2" s="46"/>
      <c r="KX2" s="46"/>
      <c r="KY2" s="46"/>
      <c r="KZ2" s="46"/>
      <c r="LA2" s="46"/>
      <c r="LB2" s="46"/>
      <c r="LC2" s="46"/>
      <c r="LD2" s="46"/>
      <c r="LE2" s="46"/>
      <c r="LF2" s="46"/>
      <c r="LG2" s="46"/>
      <c r="LH2" s="46"/>
      <c r="LI2" s="46"/>
      <c r="LJ2" s="46"/>
      <c r="LK2" s="46"/>
      <c r="LL2" s="46"/>
      <c r="LM2" s="46"/>
      <c r="LN2" s="46"/>
      <c r="LO2" s="46"/>
      <c r="LP2" s="46"/>
      <c r="LQ2" s="46"/>
      <c r="LR2" s="46"/>
      <c r="LS2" s="46"/>
      <c r="LT2" s="46"/>
      <c r="LU2" s="46"/>
      <c r="LV2" s="46"/>
      <c r="LW2" s="46"/>
      <c r="LX2" s="46"/>
      <c r="LY2" s="46"/>
      <c r="LZ2" s="46"/>
      <c r="MA2" s="46"/>
      <c r="MB2" s="46"/>
      <c r="MC2" s="46"/>
      <c r="MD2" s="46"/>
      <c r="ME2" s="46"/>
      <c r="MF2" s="46"/>
      <c r="MG2" s="46"/>
      <c r="MH2" s="46"/>
      <c r="MI2" s="46"/>
      <c r="MJ2" s="46"/>
      <c r="MK2" s="46"/>
      <c r="ML2" s="46"/>
      <c r="MM2" s="46"/>
      <c r="MN2" s="46"/>
      <c r="MO2" s="46"/>
      <c r="MP2" s="46"/>
      <c r="MQ2" s="46"/>
      <c r="MR2" s="46"/>
      <c r="MS2" s="46"/>
      <c r="MT2" s="46"/>
      <c r="MU2" s="46"/>
      <c r="MV2" s="46"/>
      <c r="MW2" s="46"/>
      <c r="MX2" s="46"/>
      <c r="MY2" s="46"/>
      <c r="MZ2" s="46"/>
      <c r="NA2" s="46"/>
      <c r="NB2" s="46"/>
      <c r="NC2" s="46"/>
      <c r="ND2" s="46"/>
      <c r="NE2" s="46"/>
      <c r="NF2" s="46"/>
      <c r="NG2" s="46"/>
      <c r="NH2" s="46"/>
      <c r="NI2" s="46"/>
      <c r="NJ2" s="46"/>
      <c r="NK2" s="46"/>
      <c r="NL2" s="46"/>
      <c r="NM2" s="46"/>
      <c r="NN2" s="46"/>
      <c r="NO2" s="46"/>
      <c r="NP2" s="46"/>
      <c r="NQ2" s="46"/>
      <c r="NR2" s="46"/>
      <c r="NS2" s="46"/>
      <c r="NT2" s="46"/>
      <c r="NU2" s="46"/>
      <c r="NV2" s="46"/>
      <c r="NW2" s="46"/>
      <c r="NX2" s="46"/>
      <c r="NY2" s="46"/>
      <c r="NZ2" s="46"/>
      <c r="OA2" s="46"/>
      <c r="OB2" s="46"/>
      <c r="OC2" s="46"/>
      <c r="OD2" s="46"/>
      <c r="OE2" s="46"/>
      <c r="OF2" s="46"/>
      <c r="OG2" s="46"/>
      <c r="OH2" s="46"/>
      <c r="OI2" s="46"/>
      <c r="OJ2" s="46"/>
      <c r="OK2" s="46"/>
      <c r="OL2" s="46"/>
      <c r="OM2" s="46"/>
      <c r="ON2" s="46"/>
      <c r="OO2" s="46"/>
      <c r="OP2" s="46"/>
      <c r="OQ2" s="46"/>
      <c r="OR2" s="46"/>
      <c r="OS2" s="46"/>
      <c r="OT2" s="46"/>
      <c r="OU2" s="46"/>
      <c r="OV2" s="46"/>
      <c r="OW2" s="46"/>
      <c r="OX2" s="46"/>
      <c r="OY2" s="46"/>
      <c r="OZ2" s="46"/>
      <c r="PA2" s="46"/>
      <c r="PB2" s="46"/>
      <c r="PC2" s="46"/>
      <c r="PD2" s="46"/>
      <c r="PE2" s="46"/>
      <c r="PF2" s="46"/>
      <c r="PG2" s="46"/>
      <c r="PH2" s="46"/>
      <c r="PI2" s="46"/>
      <c r="PJ2" s="46"/>
      <c r="PK2" s="46"/>
      <c r="PL2" s="46"/>
      <c r="PM2" s="46"/>
      <c r="PN2" s="46"/>
      <c r="PO2" s="46"/>
      <c r="PP2" s="46"/>
      <c r="PQ2" s="46"/>
      <c r="PR2" s="46"/>
      <c r="PS2" s="46"/>
      <c r="PT2" s="46"/>
      <c r="PU2" s="46"/>
      <c r="PV2" s="46"/>
      <c r="PW2" s="46"/>
      <c r="PX2" s="46"/>
      <c r="PY2" s="46"/>
      <c r="PZ2" s="46"/>
      <c r="QA2" s="46"/>
      <c r="QB2" s="46"/>
      <c r="QC2" s="46"/>
      <c r="QD2" s="46"/>
      <c r="QE2" s="46"/>
      <c r="QF2" s="46"/>
      <c r="QG2" s="46"/>
      <c r="QH2" s="46"/>
      <c r="QI2" s="46"/>
      <c r="QJ2" s="46"/>
      <c r="QK2" s="46"/>
      <c r="QL2" s="46"/>
      <c r="QM2" s="46"/>
      <c r="QN2" s="46"/>
      <c r="QO2" s="46"/>
      <c r="QP2" s="46"/>
      <c r="QQ2" s="46"/>
      <c r="QR2" s="46"/>
      <c r="QS2" s="46"/>
      <c r="QT2" s="46"/>
      <c r="QU2" s="46"/>
      <c r="QV2" s="46"/>
      <c r="QW2" s="46"/>
      <c r="QX2" s="46"/>
      <c r="QY2" s="46"/>
      <c r="QZ2" s="46"/>
      <c r="RA2" s="46"/>
      <c r="RB2" s="46"/>
      <c r="RC2" s="46"/>
      <c r="RD2" s="46"/>
      <c r="RE2" s="46"/>
      <c r="RF2" s="46"/>
      <c r="RG2" s="46"/>
      <c r="RH2" s="46"/>
      <c r="RI2" s="46"/>
      <c r="RJ2" s="46"/>
      <c r="RK2" s="46"/>
      <c r="RL2" s="46"/>
      <c r="RM2" s="46"/>
      <c r="RN2" s="46"/>
      <c r="RO2" s="46"/>
      <c r="RP2" s="46"/>
      <c r="RQ2" s="46"/>
      <c r="RR2" s="46"/>
      <c r="RS2" s="46"/>
      <c r="RT2" s="46"/>
      <c r="RU2" s="46"/>
      <c r="RV2" s="46"/>
      <c r="RW2" s="46"/>
      <c r="RX2" s="46"/>
      <c r="RY2" s="46"/>
      <c r="RZ2" s="46"/>
      <c r="SA2" s="46"/>
      <c r="SB2" s="46"/>
      <c r="SC2" s="46"/>
      <c r="SD2" s="46"/>
      <c r="SE2" s="46"/>
      <c r="SF2" s="46"/>
      <c r="SG2" s="46"/>
      <c r="SH2" s="46"/>
      <c r="SI2" s="46"/>
      <c r="SJ2" s="46"/>
      <c r="SK2" s="46"/>
      <c r="SL2" s="46"/>
      <c r="SM2" s="46"/>
      <c r="SN2" s="46"/>
      <c r="SO2" s="46"/>
      <c r="SP2" s="46"/>
      <c r="SQ2" s="46"/>
      <c r="SR2" s="46"/>
      <c r="SS2" s="46"/>
      <c r="ST2" s="46"/>
      <c r="SU2" s="46"/>
      <c r="SV2" s="46"/>
      <c r="SW2" s="46"/>
      <c r="SX2" s="46"/>
      <c r="SY2" s="46"/>
      <c r="SZ2" s="46"/>
      <c r="TA2" s="46"/>
      <c r="TB2" s="46"/>
      <c r="TC2" s="46"/>
      <c r="TD2" s="46"/>
      <c r="TE2" s="46"/>
      <c r="TF2" s="46"/>
      <c r="TG2" s="46"/>
      <c r="TH2" s="46"/>
      <c r="TI2" s="46"/>
      <c r="TJ2" s="46"/>
      <c r="TK2" s="46"/>
      <c r="TL2" s="46"/>
      <c r="TM2" s="46"/>
      <c r="TN2" s="46"/>
      <c r="TO2" s="46"/>
      <c r="TP2" s="46"/>
      <c r="TQ2" s="46"/>
      <c r="TR2" s="46"/>
      <c r="TS2" s="46"/>
      <c r="TT2" s="46"/>
      <c r="TU2" s="46"/>
      <c r="TV2" s="46"/>
      <c r="TW2" s="46"/>
      <c r="TX2" s="46"/>
      <c r="TY2" s="46"/>
      <c r="TZ2" s="46"/>
      <c r="UA2" s="46"/>
      <c r="UB2" s="46"/>
      <c r="UC2" s="46"/>
      <c r="UD2" s="46"/>
      <c r="UE2" s="46"/>
      <c r="UF2" s="46"/>
      <c r="UG2" s="46"/>
      <c r="UH2" s="46"/>
      <c r="UI2" s="46"/>
      <c r="UJ2" s="46"/>
      <c r="UK2" s="46"/>
      <c r="UL2" s="46"/>
      <c r="UM2" s="46"/>
      <c r="UN2" s="46"/>
      <c r="UO2" s="46"/>
      <c r="UP2" s="46"/>
      <c r="UQ2" s="46"/>
      <c r="UR2" s="46"/>
      <c r="US2" s="46"/>
      <c r="UT2" s="46"/>
      <c r="UU2" s="46"/>
      <c r="UV2" s="46"/>
      <c r="UW2" s="46"/>
      <c r="UX2" s="46"/>
      <c r="UY2" s="46"/>
      <c r="UZ2" s="46"/>
      <c r="VA2" s="46"/>
      <c r="VB2" s="46"/>
      <c r="VC2" s="46"/>
      <c r="VD2" s="46"/>
      <c r="VE2" s="46"/>
      <c r="VF2" s="46"/>
      <c r="VG2" s="46"/>
      <c r="VH2" s="46"/>
      <c r="VI2" s="46"/>
      <c r="VJ2" s="46"/>
      <c r="VK2" s="46"/>
      <c r="VL2" s="46"/>
      <c r="VM2" s="46"/>
      <c r="VN2" s="46"/>
      <c r="VO2" s="46"/>
      <c r="VP2" s="46"/>
      <c r="VQ2" s="46"/>
      <c r="VR2" s="46"/>
      <c r="VS2" s="46"/>
      <c r="VT2" s="46"/>
      <c r="VU2" s="46"/>
      <c r="VV2" s="46"/>
      <c r="VW2" s="46"/>
      <c r="VX2" s="46"/>
      <c r="VY2" s="46"/>
      <c r="VZ2" s="46"/>
      <c r="WA2" s="46"/>
      <c r="WB2" s="46"/>
      <c r="WC2" s="46"/>
      <c r="WD2" s="46"/>
      <c r="WE2" s="46"/>
      <c r="WF2" s="46"/>
      <c r="WG2" s="46"/>
      <c r="WH2" s="46"/>
      <c r="WI2" s="46"/>
      <c r="WJ2" s="46"/>
      <c r="WK2" s="46"/>
      <c r="WL2" s="46"/>
      <c r="WM2" s="46"/>
      <c r="WN2" s="46"/>
      <c r="WO2" s="46"/>
      <c r="WP2" s="46"/>
      <c r="WQ2" s="46"/>
      <c r="WR2" s="46"/>
      <c r="WS2" s="46"/>
      <c r="WT2" s="46"/>
      <c r="WU2" s="46"/>
      <c r="WV2" s="46"/>
      <c r="WW2" s="46"/>
      <c r="WX2" s="46"/>
      <c r="WY2" s="46"/>
      <c r="WZ2" s="46"/>
      <c r="XA2" s="46"/>
      <c r="XB2" s="46"/>
      <c r="XC2" s="46"/>
      <c r="XD2" s="46"/>
      <c r="XE2" s="46"/>
      <c r="XF2" s="46"/>
      <c r="XG2" s="46"/>
      <c r="XH2" s="46"/>
      <c r="XI2" s="46"/>
      <c r="XJ2" s="46"/>
      <c r="XK2" s="46"/>
      <c r="XL2" s="46"/>
      <c r="XM2" s="46"/>
      <c r="XN2" s="46"/>
      <c r="XO2" s="46"/>
      <c r="XP2" s="46"/>
      <c r="XQ2" s="46"/>
      <c r="XR2" s="46"/>
      <c r="XS2" s="46"/>
      <c r="XT2" s="46"/>
      <c r="XU2" s="46"/>
      <c r="XV2" s="46"/>
      <c r="XW2" s="46"/>
      <c r="XX2" s="46"/>
      <c r="XY2" s="46"/>
      <c r="XZ2" s="46"/>
      <c r="YA2" s="46"/>
      <c r="YB2" s="46"/>
      <c r="YC2" s="46"/>
      <c r="YD2" s="46"/>
      <c r="YE2" s="46"/>
      <c r="YF2" s="46"/>
      <c r="YG2" s="46"/>
      <c r="YH2" s="46"/>
      <c r="YI2" s="46"/>
      <c r="YJ2" s="46"/>
      <c r="YK2" s="46"/>
      <c r="YL2" s="46"/>
      <c r="YM2" s="46"/>
      <c r="YN2" s="46"/>
      <c r="YO2" s="46"/>
      <c r="YP2" s="46"/>
      <c r="YQ2" s="46"/>
      <c r="YR2" s="46"/>
      <c r="YS2" s="46"/>
      <c r="YT2" s="46"/>
      <c r="YU2" s="46"/>
      <c r="YV2" s="46"/>
      <c r="YW2" s="46"/>
      <c r="YX2" s="46"/>
      <c r="YY2" s="46"/>
      <c r="YZ2" s="46"/>
      <c r="ZA2" s="46"/>
      <c r="ZB2" s="46"/>
      <c r="ZC2" s="46"/>
      <c r="ZD2" s="46"/>
      <c r="ZE2" s="46"/>
      <c r="ZF2" s="46"/>
      <c r="ZG2" s="46"/>
      <c r="ZH2" s="46"/>
      <c r="ZI2" s="46"/>
      <c r="ZJ2" s="46"/>
      <c r="ZK2" s="46"/>
      <c r="ZL2" s="46"/>
      <c r="ZM2" s="46"/>
      <c r="ZN2" s="46"/>
      <c r="ZO2" s="46"/>
      <c r="ZP2" s="46"/>
      <c r="ZQ2" s="46"/>
      <c r="ZR2" s="46"/>
      <c r="ZS2" s="46"/>
      <c r="ZT2" s="46"/>
      <c r="ZU2" s="46"/>
      <c r="ZV2" s="46"/>
      <c r="ZW2" s="46"/>
      <c r="ZX2" s="46"/>
      <c r="ZY2" s="46"/>
      <c r="ZZ2" s="46"/>
      <c r="AAA2" s="46"/>
      <c r="AAB2" s="46"/>
      <c r="AAC2" s="46"/>
      <c r="AAD2" s="46"/>
      <c r="AAE2" s="46"/>
      <c r="AAF2" s="46"/>
      <c r="AAG2" s="46"/>
      <c r="AAH2" s="46"/>
      <c r="AAI2" s="46"/>
      <c r="AAJ2" s="46"/>
      <c r="AAK2" s="46"/>
      <c r="AAL2" s="46"/>
      <c r="AAM2" s="46"/>
      <c r="AAN2" s="46"/>
      <c r="AAO2" s="46"/>
      <c r="AAP2" s="46"/>
      <c r="AAQ2" s="46"/>
      <c r="AAR2" s="46"/>
      <c r="AAS2" s="46"/>
      <c r="AAT2" s="46"/>
      <c r="AAU2" s="46"/>
      <c r="AAV2" s="46"/>
      <c r="AAW2" s="46"/>
      <c r="AAX2" s="46"/>
      <c r="AAY2" s="46"/>
      <c r="AAZ2" s="46"/>
      <c r="ABA2" s="46"/>
      <c r="ABB2" s="46"/>
      <c r="ABC2" s="46"/>
      <c r="ABD2" s="46"/>
      <c r="ABE2" s="46"/>
      <c r="ABF2" s="46"/>
      <c r="ABG2" s="46"/>
      <c r="ABH2" s="46"/>
      <c r="ABI2" s="46"/>
      <c r="ABJ2" s="46"/>
      <c r="ABK2" s="46"/>
      <c r="ABL2" s="46"/>
      <c r="ABM2" s="46"/>
      <c r="ABN2" s="46"/>
      <c r="ABO2" s="46"/>
      <c r="ABP2" s="46"/>
      <c r="ABQ2" s="46"/>
      <c r="ABR2" s="46"/>
      <c r="ABS2" s="46"/>
      <c r="ABT2" s="46"/>
      <c r="ABU2" s="46"/>
      <c r="ABV2" s="46"/>
      <c r="ABW2" s="46"/>
      <c r="ABX2" s="46"/>
      <c r="ABY2" s="46"/>
      <c r="ABZ2" s="46"/>
      <c r="ACA2" s="46"/>
      <c r="ACB2" s="46"/>
      <c r="ACC2" s="46"/>
      <c r="ACD2" s="46"/>
      <c r="ACE2" s="46"/>
      <c r="ACF2" s="46"/>
      <c r="ACG2" s="46"/>
      <c r="ACH2" s="46"/>
      <c r="ACI2" s="46"/>
      <c r="ACJ2" s="46"/>
      <c r="ACK2" s="46"/>
      <c r="ACL2" s="46"/>
      <c r="ACM2" s="46"/>
      <c r="ACN2" s="46"/>
      <c r="ACO2" s="46"/>
      <c r="ACP2" s="46"/>
      <c r="ACQ2" s="46"/>
      <c r="ACR2" s="46"/>
      <c r="ACS2" s="46"/>
      <c r="ACT2" s="46"/>
      <c r="ACU2" s="46"/>
      <c r="ACV2" s="46"/>
      <c r="ACW2" s="46"/>
      <c r="ACX2" s="46"/>
      <c r="ACY2" s="46"/>
      <c r="ACZ2" s="46"/>
      <c r="ADA2" s="46"/>
      <c r="ADB2" s="46"/>
      <c r="ADC2" s="46"/>
      <c r="ADD2" s="46"/>
      <c r="ADE2" s="46"/>
      <c r="ADF2" s="46"/>
      <c r="ADG2" s="46"/>
      <c r="ADH2" s="46"/>
      <c r="ADI2" s="46"/>
      <c r="ADJ2" s="46"/>
      <c r="ADK2" s="46"/>
      <c r="ADL2" s="46"/>
      <c r="ADM2" s="46"/>
      <c r="ADN2" s="46"/>
      <c r="ADO2" s="46"/>
      <c r="ADP2" s="46"/>
      <c r="ADQ2" s="46"/>
      <c r="ADR2" s="46"/>
      <c r="ADS2" s="46"/>
      <c r="ADT2" s="46"/>
      <c r="ADU2" s="46"/>
      <c r="ADV2" s="46"/>
      <c r="ADW2" s="46"/>
      <c r="ADX2" s="46"/>
      <c r="ADY2" s="46"/>
      <c r="ADZ2" s="46"/>
      <c r="AEA2" s="46"/>
      <c r="AEB2" s="46"/>
      <c r="AEC2" s="46"/>
      <c r="AED2" s="46"/>
      <c r="AEE2" s="46"/>
      <c r="AEF2" s="46"/>
      <c r="AEG2" s="46"/>
      <c r="AEH2" s="46"/>
      <c r="AEI2" s="46"/>
      <c r="AEJ2" s="46"/>
      <c r="AEK2" s="46"/>
      <c r="AEL2" s="46"/>
      <c r="AEM2" s="46"/>
      <c r="AEN2" s="46"/>
      <c r="AEO2" s="46"/>
      <c r="AEP2" s="46"/>
      <c r="AEQ2" s="46"/>
      <c r="AER2" s="46"/>
      <c r="AES2" s="46"/>
      <c r="AET2" s="46"/>
      <c r="AEU2" s="46"/>
      <c r="AEV2" s="46"/>
      <c r="AEW2" s="46"/>
      <c r="AEX2" s="46"/>
      <c r="AEY2" s="46"/>
      <c r="AEZ2" s="46"/>
      <c r="AFA2" s="46"/>
      <c r="AFB2" s="46"/>
      <c r="AFC2" s="46"/>
      <c r="AFD2" s="46"/>
      <c r="AFE2" s="46"/>
      <c r="AFF2" s="46"/>
      <c r="AFG2" s="46"/>
      <c r="AFH2" s="46"/>
      <c r="AFI2" s="46"/>
      <c r="AFJ2" s="46"/>
      <c r="AFK2" s="46"/>
      <c r="AFL2" s="46"/>
      <c r="AFM2" s="46"/>
      <c r="AFN2" s="46"/>
      <c r="AFO2" s="46"/>
      <c r="AFP2" s="46"/>
      <c r="AFQ2" s="46"/>
      <c r="AFR2" s="46"/>
      <c r="AFS2" s="46"/>
      <c r="AFT2" s="46"/>
      <c r="AFU2" s="46"/>
      <c r="AFV2" s="46"/>
      <c r="AFW2" s="46"/>
      <c r="AFX2" s="46"/>
      <c r="AFY2" s="46"/>
      <c r="AFZ2" s="46"/>
      <c r="AGA2" s="46"/>
      <c r="AGB2" s="46"/>
      <c r="AGC2" s="46"/>
      <c r="AGD2" s="46"/>
      <c r="AGE2" s="46"/>
      <c r="AGF2" s="46"/>
      <c r="AGG2" s="46"/>
      <c r="AGH2" s="46"/>
      <c r="AGI2" s="46"/>
      <c r="AGJ2" s="46"/>
      <c r="AGK2" s="46"/>
      <c r="AGL2" s="46"/>
      <c r="AGM2" s="46"/>
      <c r="AGN2" s="46"/>
      <c r="AGO2" s="46"/>
      <c r="AGP2" s="46"/>
      <c r="AGQ2" s="46"/>
      <c r="AGR2" s="46"/>
      <c r="AGS2" s="46"/>
      <c r="AGT2" s="46"/>
      <c r="AGU2" s="46"/>
      <c r="AGV2" s="46"/>
      <c r="AGW2" s="46"/>
      <c r="AGX2" s="46"/>
      <c r="AGY2" s="46"/>
      <c r="AGZ2" s="46"/>
      <c r="AHA2" s="46"/>
      <c r="AHB2" s="46"/>
      <c r="AHC2" s="46"/>
      <c r="AHD2" s="46"/>
      <c r="AHE2" s="46"/>
      <c r="AHF2" s="46"/>
      <c r="AHG2" s="46"/>
      <c r="AHH2" s="46"/>
      <c r="AHI2" s="46"/>
      <c r="AHJ2" s="46"/>
      <c r="AHK2" s="46"/>
      <c r="AHL2" s="46"/>
      <c r="AHM2" s="46"/>
      <c r="AHN2" s="46"/>
      <c r="AHO2" s="46"/>
      <c r="AHP2" s="46"/>
      <c r="AHQ2" s="46"/>
      <c r="AHR2" s="46"/>
      <c r="AHS2" s="46"/>
      <c r="AHT2" s="46"/>
      <c r="AHU2" s="46"/>
      <c r="AHV2" s="46"/>
      <c r="AHW2" s="46"/>
      <c r="AHX2" s="46"/>
      <c r="AHY2" s="46"/>
      <c r="AHZ2" s="46"/>
      <c r="AIA2" s="46"/>
      <c r="AIB2" s="46"/>
      <c r="AIC2" s="46"/>
      <c r="AID2" s="46"/>
      <c r="AIE2" s="46"/>
      <c r="AIF2" s="46"/>
      <c r="AIG2" s="46"/>
      <c r="AIH2" s="46"/>
      <c r="AII2" s="46"/>
      <c r="AIJ2" s="46"/>
      <c r="AIK2" s="46"/>
      <c r="AIL2" s="46"/>
      <c r="AIM2" s="46"/>
      <c r="AIN2" s="46"/>
      <c r="AIO2" s="46"/>
      <c r="AIP2" s="46"/>
      <c r="AIQ2" s="46"/>
      <c r="AIR2" s="46"/>
      <c r="AIS2" s="46"/>
      <c r="AIT2" s="46"/>
      <c r="AIU2" s="46"/>
      <c r="AIV2" s="46"/>
      <c r="AIW2" s="46"/>
      <c r="AIX2" s="46"/>
      <c r="AIY2" s="46"/>
      <c r="AIZ2" s="46"/>
      <c r="AJA2" s="46"/>
      <c r="AJB2" s="46"/>
      <c r="AJC2" s="46"/>
      <c r="AJD2" s="46"/>
      <c r="AJE2" s="46"/>
      <c r="AJF2" s="46"/>
      <c r="AJG2" s="46"/>
      <c r="AJH2" s="46"/>
      <c r="AJI2" s="46"/>
      <c r="AJJ2" s="46"/>
      <c r="AJK2" s="46"/>
      <c r="AJL2" s="46"/>
      <c r="AJM2" s="46"/>
      <c r="AJN2" s="46"/>
      <c r="AJO2" s="46"/>
      <c r="AJP2" s="46"/>
      <c r="AJQ2" s="46"/>
      <c r="AJR2" s="46"/>
      <c r="AJS2" s="46"/>
      <c r="AJT2" s="46"/>
      <c r="AJU2" s="46"/>
      <c r="AJV2" s="46"/>
      <c r="AJW2" s="46"/>
      <c r="AJX2" s="46"/>
      <c r="AJY2" s="46"/>
      <c r="AJZ2" s="46"/>
      <c r="AKA2" s="46"/>
      <c r="AKB2" s="46"/>
      <c r="AKC2" s="46"/>
      <c r="AKD2" s="46"/>
      <c r="AKE2" s="46"/>
      <c r="AKF2" s="46"/>
      <c r="AKG2" s="46"/>
      <c r="AKH2" s="46"/>
      <c r="AKI2" s="46"/>
      <c r="AKJ2" s="46"/>
      <c r="AKK2" s="46"/>
      <c r="AKL2" s="46"/>
      <c r="AKM2" s="46"/>
      <c r="AKN2" s="46"/>
      <c r="AKO2" s="46"/>
      <c r="AKP2" s="46"/>
      <c r="AKQ2" s="46"/>
      <c r="AKR2" s="46"/>
      <c r="AKS2" s="46"/>
      <c r="AKT2" s="46"/>
      <c r="AKU2" s="46"/>
      <c r="AKV2" s="46"/>
      <c r="AKW2" s="46"/>
      <c r="AKX2" s="46"/>
      <c r="AKY2" s="46"/>
      <c r="AKZ2" s="46"/>
      <c r="ALA2" s="46"/>
      <c r="ALB2" s="46"/>
      <c r="ALC2" s="46"/>
      <c r="ALD2" s="46"/>
      <c r="ALE2" s="46"/>
      <c r="ALF2" s="46"/>
      <c r="ALG2" s="46"/>
      <c r="ALH2" s="46"/>
      <c r="ALI2" s="46"/>
      <c r="ALJ2" s="46"/>
      <c r="ALK2" s="46"/>
      <c r="ALL2" s="46"/>
      <c r="ALM2" s="46"/>
      <c r="ALN2" s="46"/>
      <c r="ALO2" s="46"/>
      <c r="ALP2" s="46"/>
      <c r="ALQ2" s="46"/>
      <c r="ALR2" s="46"/>
      <c r="ALS2" s="46"/>
      <c r="ALT2" s="46"/>
      <c r="ALU2" s="46"/>
      <c r="ALV2" s="46"/>
      <c r="ALW2" s="46"/>
      <c r="ALX2" s="46"/>
      <c r="ALY2" s="46"/>
      <c r="ALZ2" s="46"/>
      <c r="AMA2" s="46"/>
      <c r="AMB2" s="46"/>
      <c r="AMC2" s="46"/>
      <c r="AMD2" s="46"/>
      <c r="AME2" s="46"/>
      <c r="AMF2" s="46"/>
      <c r="AMG2" s="46"/>
      <c r="AMH2" s="46"/>
      <c r="AMI2" s="46"/>
      <c r="AMJ2" s="46"/>
    </row>
    <row r="3" spans="1:1025">
      <c r="A3" s="1183"/>
      <c r="B3" s="1184"/>
      <c r="C3" s="1185"/>
      <c r="D3" s="1186"/>
      <c r="E3" s="972"/>
      <c r="F3" s="1187"/>
      <c r="G3" s="39"/>
      <c r="H3" s="49"/>
      <c r="I3" s="40"/>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c r="FJ3" s="46"/>
      <c r="FK3" s="46"/>
      <c r="FL3" s="46"/>
      <c r="FM3" s="46"/>
      <c r="FN3" s="46"/>
      <c r="FO3" s="46"/>
      <c r="FP3" s="46"/>
      <c r="FQ3" s="46"/>
      <c r="FR3" s="46"/>
      <c r="FS3" s="46"/>
      <c r="FT3" s="46"/>
      <c r="FU3" s="46"/>
      <c r="FV3" s="46"/>
      <c r="FW3" s="46"/>
      <c r="FX3" s="46"/>
      <c r="FY3" s="46"/>
      <c r="FZ3" s="46"/>
      <c r="GA3" s="46"/>
      <c r="GB3" s="46"/>
      <c r="GC3" s="46"/>
      <c r="GD3" s="46"/>
      <c r="GE3" s="46"/>
      <c r="GF3" s="46"/>
      <c r="GG3" s="46"/>
      <c r="GH3" s="46"/>
      <c r="GI3" s="46"/>
      <c r="GJ3" s="46"/>
      <c r="GK3" s="46"/>
      <c r="GL3" s="46"/>
      <c r="GM3" s="46"/>
      <c r="GN3" s="46"/>
      <c r="GO3" s="46"/>
      <c r="GP3" s="46"/>
      <c r="GQ3" s="46"/>
      <c r="GR3" s="46"/>
      <c r="GS3" s="46"/>
      <c r="GT3" s="46"/>
      <c r="GU3" s="46"/>
      <c r="GV3" s="46"/>
      <c r="GW3" s="46"/>
      <c r="GX3" s="46"/>
      <c r="GY3" s="46"/>
      <c r="GZ3" s="46"/>
      <c r="HA3" s="46"/>
      <c r="HB3" s="46"/>
      <c r="HC3" s="46"/>
      <c r="HD3" s="46"/>
      <c r="HE3" s="46"/>
      <c r="HF3" s="46"/>
      <c r="HG3" s="46"/>
      <c r="HH3" s="46"/>
      <c r="HI3" s="46"/>
      <c r="HJ3" s="46"/>
      <c r="HK3" s="46"/>
      <c r="HL3" s="46"/>
      <c r="HM3" s="46"/>
      <c r="HN3" s="46"/>
      <c r="HO3" s="46"/>
      <c r="HP3" s="46"/>
      <c r="HQ3" s="46"/>
      <c r="HR3" s="46"/>
      <c r="HS3" s="46"/>
      <c r="HT3" s="46"/>
      <c r="HU3" s="46"/>
      <c r="HV3" s="46"/>
      <c r="HW3" s="46"/>
      <c r="HX3" s="46"/>
      <c r="HY3" s="46"/>
      <c r="HZ3" s="46"/>
      <c r="IA3" s="46"/>
      <c r="IB3" s="46"/>
      <c r="IC3" s="46"/>
      <c r="ID3" s="46"/>
      <c r="IE3" s="46"/>
      <c r="IF3" s="46"/>
      <c r="IG3" s="46"/>
      <c r="IH3" s="46"/>
      <c r="II3" s="46"/>
      <c r="IJ3" s="46"/>
      <c r="IK3" s="46"/>
      <c r="IL3" s="46"/>
      <c r="IM3" s="46"/>
      <c r="IN3" s="46"/>
      <c r="IO3" s="46"/>
      <c r="IP3" s="46"/>
      <c r="IQ3" s="46"/>
      <c r="IR3" s="46"/>
      <c r="IS3" s="46"/>
      <c r="IT3" s="46"/>
      <c r="IU3" s="46"/>
      <c r="IV3" s="46"/>
      <c r="IW3" s="46"/>
      <c r="IX3" s="46"/>
      <c r="IY3" s="46"/>
      <c r="IZ3" s="46"/>
      <c r="JA3" s="46"/>
      <c r="JB3" s="46"/>
      <c r="JC3" s="46"/>
      <c r="JD3" s="46"/>
      <c r="JE3" s="46"/>
      <c r="JF3" s="46"/>
      <c r="JG3" s="46"/>
      <c r="JH3" s="46"/>
      <c r="JI3" s="46"/>
      <c r="JJ3" s="46"/>
      <c r="JK3" s="46"/>
      <c r="JL3" s="46"/>
      <c r="JM3" s="46"/>
      <c r="JN3" s="46"/>
      <c r="JO3" s="46"/>
      <c r="JP3" s="46"/>
      <c r="JQ3" s="46"/>
      <c r="JR3" s="46"/>
      <c r="JS3" s="46"/>
      <c r="JT3" s="46"/>
      <c r="JU3" s="46"/>
      <c r="JV3" s="46"/>
      <c r="JW3" s="46"/>
      <c r="JX3" s="46"/>
      <c r="JY3" s="46"/>
      <c r="JZ3" s="46"/>
      <c r="KA3" s="46"/>
      <c r="KB3" s="46"/>
      <c r="KC3" s="46"/>
      <c r="KD3" s="46"/>
      <c r="KE3" s="46"/>
      <c r="KF3" s="46"/>
      <c r="KG3" s="46"/>
      <c r="KH3" s="46"/>
      <c r="KI3" s="46"/>
      <c r="KJ3" s="46"/>
      <c r="KK3" s="46"/>
      <c r="KL3" s="46"/>
      <c r="KM3" s="46"/>
      <c r="KN3" s="46"/>
      <c r="KO3" s="46"/>
      <c r="KP3" s="46"/>
      <c r="KQ3" s="46"/>
      <c r="KR3" s="46"/>
      <c r="KS3" s="46"/>
      <c r="KT3" s="46"/>
      <c r="KU3" s="46"/>
      <c r="KV3" s="46"/>
      <c r="KW3" s="46"/>
      <c r="KX3" s="46"/>
      <c r="KY3" s="46"/>
      <c r="KZ3" s="46"/>
      <c r="LA3" s="46"/>
      <c r="LB3" s="46"/>
      <c r="LC3" s="46"/>
      <c r="LD3" s="46"/>
      <c r="LE3" s="46"/>
      <c r="LF3" s="46"/>
      <c r="LG3" s="46"/>
      <c r="LH3" s="46"/>
      <c r="LI3" s="46"/>
      <c r="LJ3" s="46"/>
      <c r="LK3" s="46"/>
      <c r="LL3" s="46"/>
      <c r="LM3" s="46"/>
      <c r="LN3" s="46"/>
      <c r="LO3" s="46"/>
      <c r="LP3" s="46"/>
      <c r="LQ3" s="46"/>
      <c r="LR3" s="46"/>
      <c r="LS3" s="46"/>
      <c r="LT3" s="46"/>
      <c r="LU3" s="46"/>
      <c r="LV3" s="46"/>
      <c r="LW3" s="46"/>
      <c r="LX3" s="46"/>
      <c r="LY3" s="46"/>
      <c r="LZ3" s="46"/>
      <c r="MA3" s="46"/>
      <c r="MB3" s="46"/>
      <c r="MC3" s="46"/>
      <c r="MD3" s="46"/>
      <c r="ME3" s="46"/>
      <c r="MF3" s="46"/>
      <c r="MG3" s="46"/>
      <c r="MH3" s="46"/>
      <c r="MI3" s="46"/>
      <c r="MJ3" s="46"/>
      <c r="MK3" s="46"/>
      <c r="ML3" s="46"/>
      <c r="MM3" s="46"/>
      <c r="MN3" s="46"/>
      <c r="MO3" s="46"/>
      <c r="MP3" s="46"/>
      <c r="MQ3" s="46"/>
      <c r="MR3" s="46"/>
      <c r="MS3" s="46"/>
      <c r="MT3" s="46"/>
      <c r="MU3" s="46"/>
      <c r="MV3" s="46"/>
      <c r="MW3" s="46"/>
      <c r="MX3" s="46"/>
      <c r="MY3" s="46"/>
      <c r="MZ3" s="46"/>
      <c r="NA3" s="46"/>
      <c r="NB3" s="46"/>
      <c r="NC3" s="46"/>
      <c r="ND3" s="46"/>
      <c r="NE3" s="46"/>
      <c r="NF3" s="46"/>
      <c r="NG3" s="46"/>
      <c r="NH3" s="46"/>
      <c r="NI3" s="46"/>
      <c r="NJ3" s="46"/>
      <c r="NK3" s="46"/>
      <c r="NL3" s="46"/>
      <c r="NM3" s="46"/>
      <c r="NN3" s="46"/>
      <c r="NO3" s="46"/>
      <c r="NP3" s="46"/>
      <c r="NQ3" s="46"/>
      <c r="NR3" s="46"/>
      <c r="NS3" s="46"/>
      <c r="NT3" s="46"/>
      <c r="NU3" s="46"/>
      <c r="NV3" s="46"/>
      <c r="NW3" s="46"/>
      <c r="NX3" s="46"/>
      <c r="NY3" s="46"/>
      <c r="NZ3" s="46"/>
      <c r="OA3" s="46"/>
      <c r="OB3" s="46"/>
      <c r="OC3" s="46"/>
      <c r="OD3" s="46"/>
      <c r="OE3" s="46"/>
      <c r="OF3" s="46"/>
      <c r="OG3" s="46"/>
      <c r="OH3" s="46"/>
      <c r="OI3" s="46"/>
      <c r="OJ3" s="46"/>
      <c r="OK3" s="46"/>
      <c r="OL3" s="46"/>
      <c r="OM3" s="46"/>
      <c r="ON3" s="46"/>
      <c r="OO3" s="46"/>
      <c r="OP3" s="46"/>
      <c r="OQ3" s="46"/>
      <c r="OR3" s="46"/>
      <c r="OS3" s="46"/>
      <c r="OT3" s="46"/>
      <c r="OU3" s="46"/>
      <c r="OV3" s="46"/>
      <c r="OW3" s="46"/>
      <c r="OX3" s="46"/>
      <c r="OY3" s="46"/>
      <c r="OZ3" s="46"/>
      <c r="PA3" s="46"/>
      <c r="PB3" s="46"/>
      <c r="PC3" s="46"/>
      <c r="PD3" s="46"/>
      <c r="PE3" s="46"/>
      <c r="PF3" s="46"/>
      <c r="PG3" s="46"/>
      <c r="PH3" s="46"/>
      <c r="PI3" s="46"/>
      <c r="PJ3" s="46"/>
      <c r="PK3" s="46"/>
      <c r="PL3" s="46"/>
      <c r="PM3" s="46"/>
      <c r="PN3" s="46"/>
      <c r="PO3" s="46"/>
      <c r="PP3" s="46"/>
      <c r="PQ3" s="46"/>
      <c r="PR3" s="46"/>
      <c r="PS3" s="46"/>
      <c r="PT3" s="46"/>
      <c r="PU3" s="46"/>
      <c r="PV3" s="46"/>
      <c r="PW3" s="46"/>
      <c r="PX3" s="46"/>
      <c r="PY3" s="46"/>
      <c r="PZ3" s="46"/>
      <c r="QA3" s="46"/>
      <c r="QB3" s="46"/>
      <c r="QC3" s="46"/>
      <c r="QD3" s="46"/>
      <c r="QE3" s="46"/>
      <c r="QF3" s="46"/>
      <c r="QG3" s="46"/>
      <c r="QH3" s="46"/>
      <c r="QI3" s="46"/>
      <c r="QJ3" s="46"/>
      <c r="QK3" s="46"/>
      <c r="QL3" s="46"/>
      <c r="QM3" s="46"/>
      <c r="QN3" s="46"/>
      <c r="QO3" s="46"/>
      <c r="QP3" s="46"/>
      <c r="QQ3" s="46"/>
      <c r="QR3" s="46"/>
      <c r="QS3" s="46"/>
      <c r="QT3" s="46"/>
      <c r="QU3" s="46"/>
      <c r="QV3" s="46"/>
      <c r="QW3" s="46"/>
      <c r="QX3" s="46"/>
      <c r="QY3" s="46"/>
      <c r="QZ3" s="46"/>
      <c r="RA3" s="46"/>
      <c r="RB3" s="46"/>
      <c r="RC3" s="46"/>
      <c r="RD3" s="46"/>
      <c r="RE3" s="46"/>
      <c r="RF3" s="46"/>
      <c r="RG3" s="46"/>
      <c r="RH3" s="46"/>
      <c r="RI3" s="46"/>
      <c r="RJ3" s="46"/>
      <c r="RK3" s="46"/>
      <c r="RL3" s="46"/>
      <c r="RM3" s="46"/>
      <c r="RN3" s="46"/>
      <c r="RO3" s="46"/>
      <c r="RP3" s="46"/>
      <c r="RQ3" s="46"/>
      <c r="RR3" s="46"/>
      <c r="RS3" s="46"/>
      <c r="RT3" s="46"/>
      <c r="RU3" s="46"/>
      <c r="RV3" s="46"/>
      <c r="RW3" s="46"/>
      <c r="RX3" s="46"/>
      <c r="RY3" s="46"/>
      <c r="RZ3" s="46"/>
      <c r="SA3" s="46"/>
      <c r="SB3" s="46"/>
      <c r="SC3" s="46"/>
      <c r="SD3" s="46"/>
      <c r="SE3" s="46"/>
      <c r="SF3" s="46"/>
      <c r="SG3" s="46"/>
      <c r="SH3" s="46"/>
      <c r="SI3" s="46"/>
      <c r="SJ3" s="46"/>
      <c r="SK3" s="46"/>
      <c r="SL3" s="46"/>
      <c r="SM3" s="46"/>
      <c r="SN3" s="46"/>
      <c r="SO3" s="46"/>
      <c r="SP3" s="46"/>
      <c r="SQ3" s="46"/>
      <c r="SR3" s="46"/>
      <c r="SS3" s="46"/>
      <c r="ST3" s="46"/>
      <c r="SU3" s="46"/>
      <c r="SV3" s="46"/>
      <c r="SW3" s="46"/>
      <c r="SX3" s="46"/>
      <c r="SY3" s="46"/>
      <c r="SZ3" s="46"/>
      <c r="TA3" s="46"/>
      <c r="TB3" s="46"/>
      <c r="TC3" s="46"/>
      <c r="TD3" s="46"/>
      <c r="TE3" s="46"/>
      <c r="TF3" s="46"/>
      <c r="TG3" s="46"/>
      <c r="TH3" s="46"/>
      <c r="TI3" s="46"/>
      <c r="TJ3" s="46"/>
      <c r="TK3" s="46"/>
      <c r="TL3" s="46"/>
      <c r="TM3" s="46"/>
      <c r="TN3" s="46"/>
      <c r="TO3" s="46"/>
      <c r="TP3" s="46"/>
      <c r="TQ3" s="46"/>
      <c r="TR3" s="46"/>
      <c r="TS3" s="46"/>
      <c r="TT3" s="46"/>
      <c r="TU3" s="46"/>
      <c r="TV3" s="46"/>
      <c r="TW3" s="46"/>
      <c r="TX3" s="46"/>
      <c r="TY3" s="46"/>
      <c r="TZ3" s="46"/>
      <c r="UA3" s="46"/>
      <c r="UB3" s="46"/>
      <c r="UC3" s="46"/>
      <c r="UD3" s="46"/>
      <c r="UE3" s="46"/>
      <c r="UF3" s="46"/>
      <c r="UG3" s="46"/>
      <c r="UH3" s="46"/>
      <c r="UI3" s="46"/>
      <c r="UJ3" s="46"/>
      <c r="UK3" s="46"/>
      <c r="UL3" s="46"/>
      <c r="UM3" s="46"/>
      <c r="UN3" s="46"/>
      <c r="UO3" s="46"/>
      <c r="UP3" s="46"/>
      <c r="UQ3" s="46"/>
      <c r="UR3" s="46"/>
      <c r="US3" s="46"/>
      <c r="UT3" s="46"/>
      <c r="UU3" s="46"/>
      <c r="UV3" s="46"/>
      <c r="UW3" s="46"/>
      <c r="UX3" s="46"/>
      <c r="UY3" s="46"/>
      <c r="UZ3" s="46"/>
      <c r="VA3" s="46"/>
      <c r="VB3" s="46"/>
      <c r="VC3" s="46"/>
      <c r="VD3" s="46"/>
      <c r="VE3" s="46"/>
      <c r="VF3" s="46"/>
      <c r="VG3" s="46"/>
      <c r="VH3" s="46"/>
      <c r="VI3" s="46"/>
      <c r="VJ3" s="46"/>
      <c r="VK3" s="46"/>
      <c r="VL3" s="46"/>
      <c r="VM3" s="46"/>
      <c r="VN3" s="46"/>
      <c r="VO3" s="46"/>
      <c r="VP3" s="46"/>
      <c r="VQ3" s="46"/>
      <c r="VR3" s="46"/>
      <c r="VS3" s="46"/>
      <c r="VT3" s="46"/>
      <c r="VU3" s="46"/>
      <c r="VV3" s="46"/>
      <c r="VW3" s="46"/>
      <c r="VX3" s="46"/>
      <c r="VY3" s="46"/>
      <c r="VZ3" s="46"/>
      <c r="WA3" s="46"/>
      <c r="WB3" s="46"/>
      <c r="WC3" s="46"/>
      <c r="WD3" s="46"/>
      <c r="WE3" s="46"/>
      <c r="WF3" s="46"/>
      <c r="WG3" s="46"/>
      <c r="WH3" s="46"/>
      <c r="WI3" s="46"/>
      <c r="WJ3" s="46"/>
      <c r="WK3" s="46"/>
      <c r="WL3" s="46"/>
      <c r="WM3" s="46"/>
      <c r="WN3" s="46"/>
      <c r="WO3" s="46"/>
      <c r="WP3" s="46"/>
      <c r="WQ3" s="46"/>
      <c r="WR3" s="46"/>
      <c r="WS3" s="46"/>
      <c r="WT3" s="46"/>
      <c r="WU3" s="46"/>
      <c r="WV3" s="46"/>
      <c r="WW3" s="46"/>
      <c r="WX3" s="46"/>
      <c r="WY3" s="46"/>
      <c r="WZ3" s="46"/>
      <c r="XA3" s="46"/>
      <c r="XB3" s="46"/>
      <c r="XC3" s="46"/>
      <c r="XD3" s="46"/>
      <c r="XE3" s="46"/>
      <c r="XF3" s="46"/>
      <c r="XG3" s="46"/>
      <c r="XH3" s="46"/>
      <c r="XI3" s="46"/>
      <c r="XJ3" s="46"/>
      <c r="XK3" s="46"/>
      <c r="XL3" s="46"/>
      <c r="XM3" s="46"/>
      <c r="XN3" s="46"/>
      <c r="XO3" s="46"/>
      <c r="XP3" s="46"/>
      <c r="XQ3" s="46"/>
      <c r="XR3" s="46"/>
      <c r="XS3" s="46"/>
      <c r="XT3" s="46"/>
      <c r="XU3" s="46"/>
      <c r="XV3" s="46"/>
      <c r="XW3" s="46"/>
      <c r="XX3" s="46"/>
      <c r="XY3" s="46"/>
      <c r="XZ3" s="46"/>
      <c r="YA3" s="46"/>
      <c r="YB3" s="46"/>
      <c r="YC3" s="46"/>
      <c r="YD3" s="46"/>
      <c r="YE3" s="46"/>
      <c r="YF3" s="46"/>
      <c r="YG3" s="46"/>
      <c r="YH3" s="46"/>
      <c r="YI3" s="46"/>
      <c r="YJ3" s="46"/>
      <c r="YK3" s="46"/>
      <c r="YL3" s="46"/>
      <c r="YM3" s="46"/>
      <c r="YN3" s="46"/>
      <c r="YO3" s="46"/>
      <c r="YP3" s="46"/>
      <c r="YQ3" s="46"/>
      <c r="YR3" s="46"/>
      <c r="YS3" s="46"/>
      <c r="YT3" s="46"/>
      <c r="YU3" s="46"/>
      <c r="YV3" s="46"/>
      <c r="YW3" s="46"/>
      <c r="YX3" s="46"/>
      <c r="YY3" s="46"/>
      <c r="YZ3" s="46"/>
      <c r="ZA3" s="46"/>
      <c r="ZB3" s="46"/>
      <c r="ZC3" s="46"/>
      <c r="ZD3" s="46"/>
      <c r="ZE3" s="46"/>
      <c r="ZF3" s="46"/>
      <c r="ZG3" s="46"/>
      <c r="ZH3" s="46"/>
      <c r="ZI3" s="46"/>
      <c r="ZJ3" s="46"/>
      <c r="ZK3" s="46"/>
      <c r="ZL3" s="46"/>
      <c r="ZM3" s="46"/>
      <c r="ZN3" s="46"/>
      <c r="ZO3" s="46"/>
      <c r="ZP3" s="46"/>
      <c r="ZQ3" s="46"/>
      <c r="ZR3" s="46"/>
      <c r="ZS3" s="46"/>
      <c r="ZT3" s="46"/>
      <c r="ZU3" s="46"/>
      <c r="ZV3" s="46"/>
      <c r="ZW3" s="46"/>
      <c r="ZX3" s="46"/>
      <c r="ZY3" s="46"/>
      <c r="ZZ3" s="46"/>
      <c r="AAA3" s="46"/>
      <c r="AAB3" s="46"/>
      <c r="AAC3" s="46"/>
      <c r="AAD3" s="46"/>
      <c r="AAE3" s="46"/>
      <c r="AAF3" s="46"/>
      <c r="AAG3" s="46"/>
      <c r="AAH3" s="46"/>
      <c r="AAI3" s="46"/>
      <c r="AAJ3" s="46"/>
      <c r="AAK3" s="46"/>
      <c r="AAL3" s="46"/>
      <c r="AAM3" s="46"/>
      <c r="AAN3" s="46"/>
      <c r="AAO3" s="46"/>
      <c r="AAP3" s="46"/>
      <c r="AAQ3" s="46"/>
      <c r="AAR3" s="46"/>
      <c r="AAS3" s="46"/>
      <c r="AAT3" s="46"/>
      <c r="AAU3" s="46"/>
      <c r="AAV3" s="46"/>
      <c r="AAW3" s="46"/>
      <c r="AAX3" s="46"/>
      <c r="AAY3" s="46"/>
      <c r="AAZ3" s="46"/>
      <c r="ABA3" s="46"/>
      <c r="ABB3" s="46"/>
      <c r="ABC3" s="46"/>
      <c r="ABD3" s="46"/>
      <c r="ABE3" s="46"/>
      <c r="ABF3" s="46"/>
      <c r="ABG3" s="46"/>
      <c r="ABH3" s="46"/>
      <c r="ABI3" s="46"/>
      <c r="ABJ3" s="46"/>
      <c r="ABK3" s="46"/>
      <c r="ABL3" s="46"/>
      <c r="ABM3" s="46"/>
      <c r="ABN3" s="46"/>
      <c r="ABO3" s="46"/>
      <c r="ABP3" s="46"/>
      <c r="ABQ3" s="46"/>
      <c r="ABR3" s="46"/>
      <c r="ABS3" s="46"/>
      <c r="ABT3" s="46"/>
      <c r="ABU3" s="46"/>
      <c r="ABV3" s="46"/>
      <c r="ABW3" s="46"/>
      <c r="ABX3" s="46"/>
      <c r="ABY3" s="46"/>
      <c r="ABZ3" s="46"/>
      <c r="ACA3" s="46"/>
      <c r="ACB3" s="46"/>
      <c r="ACC3" s="46"/>
      <c r="ACD3" s="46"/>
      <c r="ACE3" s="46"/>
      <c r="ACF3" s="46"/>
      <c r="ACG3" s="46"/>
      <c r="ACH3" s="46"/>
      <c r="ACI3" s="46"/>
      <c r="ACJ3" s="46"/>
      <c r="ACK3" s="46"/>
      <c r="ACL3" s="46"/>
      <c r="ACM3" s="46"/>
      <c r="ACN3" s="46"/>
      <c r="ACO3" s="46"/>
      <c r="ACP3" s="46"/>
      <c r="ACQ3" s="46"/>
      <c r="ACR3" s="46"/>
      <c r="ACS3" s="46"/>
      <c r="ACT3" s="46"/>
      <c r="ACU3" s="46"/>
      <c r="ACV3" s="46"/>
      <c r="ACW3" s="46"/>
      <c r="ACX3" s="46"/>
      <c r="ACY3" s="46"/>
      <c r="ACZ3" s="46"/>
      <c r="ADA3" s="46"/>
      <c r="ADB3" s="46"/>
      <c r="ADC3" s="46"/>
      <c r="ADD3" s="46"/>
      <c r="ADE3" s="46"/>
      <c r="ADF3" s="46"/>
      <c r="ADG3" s="46"/>
      <c r="ADH3" s="46"/>
      <c r="ADI3" s="46"/>
      <c r="ADJ3" s="46"/>
      <c r="ADK3" s="46"/>
      <c r="ADL3" s="46"/>
      <c r="ADM3" s="46"/>
      <c r="ADN3" s="46"/>
      <c r="ADO3" s="46"/>
      <c r="ADP3" s="46"/>
      <c r="ADQ3" s="46"/>
      <c r="ADR3" s="46"/>
      <c r="ADS3" s="46"/>
      <c r="ADT3" s="46"/>
      <c r="ADU3" s="46"/>
      <c r="ADV3" s="46"/>
      <c r="ADW3" s="46"/>
      <c r="ADX3" s="46"/>
      <c r="ADY3" s="46"/>
      <c r="ADZ3" s="46"/>
      <c r="AEA3" s="46"/>
      <c r="AEB3" s="46"/>
      <c r="AEC3" s="46"/>
      <c r="AED3" s="46"/>
      <c r="AEE3" s="46"/>
      <c r="AEF3" s="46"/>
      <c r="AEG3" s="46"/>
      <c r="AEH3" s="46"/>
      <c r="AEI3" s="46"/>
      <c r="AEJ3" s="46"/>
      <c r="AEK3" s="46"/>
      <c r="AEL3" s="46"/>
      <c r="AEM3" s="46"/>
      <c r="AEN3" s="46"/>
      <c r="AEO3" s="46"/>
      <c r="AEP3" s="46"/>
      <c r="AEQ3" s="46"/>
      <c r="AER3" s="46"/>
      <c r="AES3" s="46"/>
      <c r="AET3" s="46"/>
      <c r="AEU3" s="46"/>
      <c r="AEV3" s="46"/>
      <c r="AEW3" s="46"/>
      <c r="AEX3" s="46"/>
      <c r="AEY3" s="46"/>
      <c r="AEZ3" s="46"/>
      <c r="AFA3" s="46"/>
      <c r="AFB3" s="46"/>
      <c r="AFC3" s="46"/>
      <c r="AFD3" s="46"/>
      <c r="AFE3" s="46"/>
      <c r="AFF3" s="46"/>
      <c r="AFG3" s="46"/>
      <c r="AFH3" s="46"/>
      <c r="AFI3" s="46"/>
      <c r="AFJ3" s="46"/>
      <c r="AFK3" s="46"/>
      <c r="AFL3" s="46"/>
      <c r="AFM3" s="46"/>
      <c r="AFN3" s="46"/>
      <c r="AFO3" s="46"/>
      <c r="AFP3" s="46"/>
      <c r="AFQ3" s="46"/>
      <c r="AFR3" s="46"/>
      <c r="AFS3" s="46"/>
      <c r="AFT3" s="46"/>
      <c r="AFU3" s="46"/>
      <c r="AFV3" s="46"/>
      <c r="AFW3" s="46"/>
      <c r="AFX3" s="46"/>
      <c r="AFY3" s="46"/>
      <c r="AFZ3" s="46"/>
      <c r="AGA3" s="46"/>
      <c r="AGB3" s="46"/>
      <c r="AGC3" s="46"/>
      <c r="AGD3" s="46"/>
      <c r="AGE3" s="46"/>
      <c r="AGF3" s="46"/>
      <c r="AGG3" s="46"/>
      <c r="AGH3" s="46"/>
      <c r="AGI3" s="46"/>
      <c r="AGJ3" s="46"/>
      <c r="AGK3" s="46"/>
      <c r="AGL3" s="46"/>
      <c r="AGM3" s="46"/>
      <c r="AGN3" s="46"/>
      <c r="AGO3" s="46"/>
      <c r="AGP3" s="46"/>
      <c r="AGQ3" s="46"/>
      <c r="AGR3" s="46"/>
      <c r="AGS3" s="46"/>
      <c r="AGT3" s="46"/>
      <c r="AGU3" s="46"/>
      <c r="AGV3" s="46"/>
      <c r="AGW3" s="46"/>
      <c r="AGX3" s="46"/>
      <c r="AGY3" s="46"/>
      <c r="AGZ3" s="46"/>
      <c r="AHA3" s="46"/>
      <c r="AHB3" s="46"/>
      <c r="AHC3" s="46"/>
      <c r="AHD3" s="46"/>
      <c r="AHE3" s="46"/>
      <c r="AHF3" s="46"/>
      <c r="AHG3" s="46"/>
      <c r="AHH3" s="46"/>
      <c r="AHI3" s="46"/>
      <c r="AHJ3" s="46"/>
      <c r="AHK3" s="46"/>
      <c r="AHL3" s="46"/>
      <c r="AHM3" s="46"/>
      <c r="AHN3" s="46"/>
      <c r="AHO3" s="46"/>
      <c r="AHP3" s="46"/>
      <c r="AHQ3" s="46"/>
      <c r="AHR3" s="46"/>
      <c r="AHS3" s="46"/>
      <c r="AHT3" s="46"/>
      <c r="AHU3" s="46"/>
      <c r="AHV3" s="46"/>
      <c r="AHW3" s="46"/>
      <c r="AHX3" s="46"/>
      <c r="AHY3" s="46"/>
      <c r="AHZ3" s="46"/>
      <c r="AIA3" s="46"/>
      <c r="AIB3" s="46"/>
      <c r="AIC3" s="46"/>
      <c r="AID3" s="46"/>
      <c r="AIE3" s="46"/>
      <c r="AIF3" s="46"/>
      <c r="AIG3" s="46"/>
      <c r="AIH3" s="46"/>
      <c r="AII3" s="46"/>
      <c r="AIJ3" s="46"/>
      <c r="AIK3" s="46"/>
      <c r="AIL3" s="46"/>
      <c r="AIM3" s="46"/>
      <c r="AIN3" s="46"/>
      <c r="AIO3" s="46"/>
      <c r="AIP3" s="46"/>
      <c r="AIQ3" s="46"/>
      <c r="AIR3" s="46"/>
      <c r="AIS3" s="46"/>
      <c r="AIT3" s="46"/>
      <c r="AIU3" s="46"/>
      <c r="AIV3" s="46"/>
      <c r="AIW3" s="46"/>
      <c r="AIX3" s="46"/>
      <c r="AIY3" s="46"/>
      <c r="AIZ3" s="46"/>
      <c r="AJA3" s="46"/>
      <c r="AJB3" s="46"/>
      <c r="AJC3" s="46"/>
      <c r="AJD3" s="46"/>
      <c r="AJE3" s="46"/>
      <c r="AJF3" s="46"/>
      <c r="AJG3" s="46"/>
      <c r="AJH3" s="46"/>
      <c r="AJI3" s="46"/>
      <c r="AJJ3" s="46"/>
      <c r="AJK3" s="46"/>
      <c r="AJL3" s="46"/>
      <c r="AJM3" s="46"/>
      <c r="AJN3" s="46"/>
      <c r="AJO3" s="46"/>
      <c r="AJP3" s="46"/>
      <c r="AJQ3" s="46"/>
      <c r="AJR3" s="46"/>
      <c r="AJS3" s="46"/>
      <c r="AJT3" s="46"/>
      <c r="AJU3" s="46"/>
      <c r="AJV3" s="46"/>
      <c r="AJW3" s="46"/>
      <c r="AJX3" s="46"/>
      <c r="AJY3" s="46"/>
      <c r="AJZ3" s="46"/>
      <c r="AKA3" s="46"/>
      <c r="AKB3" s="46"/>
      <c r="AKC3" s="46"/>
      <c r="AKD3" s="46"/>
      <c r="AKE3" s="46"/>
      <c r="AKF3" s="46"/>
      <c r="AKG3" s="46"/>
      <c r="AKH3" s="46"/>
      <c r="AKI3" s="46"/>
      <c r="AKJ3" s="46"/>
      <c r="AKK3" s="46"/>
      <c r="AKL3" s="46"/>
      <c r="AKM3" s="46"/>
      <c r="AKN3" s="46"/>
      <c r="AKO3" s="46"/>
      <c r="AKP3" s="46"/>
      <c r="AKQ3" s="46"/>
      <c r="AKR3" s="46"/>
      <c r="AKS3" s="46"/>
      <c r="AKT3" s="46"/>
      <c r="AKU3" s="46"/>
      <c r="AKV3" s="46"/>
      <c r="AKW3" s="46"/>
      <c r="AKX3" s="46"/>
      <c r="AKY3" s="46"/>
      <c r="AKZ3" s="46"/>
      <c r="ALA3" s="46"/>
      <c r="ALB3" s="46"/>
      <c r="ALC3" s="46"/>
      <c r="ALD3" s="46"/>
      <c r="ALE3" s="46"/>
      <c r="ALF3" s="46"/>
      <c r="ALG3" s="46"/>
      <c r="ALH3" s="46"/>
      <c r="ALI3" s="46"/>
      <c r="ALJ3" s="46"/>
      <c r="ALK3" s="46"/>
      <c r="ALL3" s="46"/>
      <c r="ALM3" s="46"/>
      <c r="ALN3" s="46"/>
      <c r="ALO3" s="46"/>
      <c r="ALP3" s="46"/>
      <c r="ALQ3" s="46"/>
      <c r="ALR3" s="46"/>
      <c r="ALS3" s="46"/>
      <c r="ALT3" s="46"/>
      <c r="ALU3" s="46"/>
      <c r="ALV3" s="46"/>
      <c r="ALW3" s="46"/>
      <c r="ALX3" s="46"/>
      <c r="ALY3" s="46"/>
      <c r="ALZ3" s="46"/>
      <c r="AMA3" s="46"/>
      <c r="AMB3" s="46"/>
      <c r="AMC3" s="46"/>
      <c r="AMD3" s="46"/>
      <c r="AME3" s="46"/>
      <c r="AMF3" s="46"/>
      <c r="AMG3" s="46"/>
      <c r="AMH3" s="46"/>
      <c r="AMI3" s="46"/>
      <c r="AMJ3" s="46"/>
    </row>
    <row r="4" spans="1:1025" ht="30">
      <c r="A4" s="1188" t="s">
        <v>15</v>
      </c>
      <c r="B4" s="1032" t="s">
        <v>128</v>
      </c>
      <c r="C4" s="1033" t="s">
        <v>153</v>
      </c>
      <c r="D4" s="1189" t="s">
        <v>154</v>
      </c>
      <c r="E4" s="976" t="s">
        <v>478</v>
      </c>
      <c r="F4" s="1190" t="s">
        <v>479</v>
      </c>
      <c r="G4" s="39"/>
      <c r="H4" s="54" t="s">
        <v>157</v>
      </c>
      <c r="I4" s="40"/>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c r="AQ4" s="46"/>
      <c r="AR4" s="46"/>
      <c r="AS4" s="46"/>
      <c r="AT4" s="46"/>
      <c r="AU4" s="46"/>
      <c r="AV4" s="46"/>
      <c r="AW4" s="46"/>
      <c r="AX4" s="46"/>
      <c r="AY4" s="46"/>
      <c r="AZ4" s="46"/>
      <c r="BA4" s="46"/>
      <c r="BB4" s="46"/>
      <c r="BC4" s="46"/>
      <c r="BD4" s="46"/>
      <c r="BE4" s="46"/>
      <c r="BF4" s="46"/>
      <c r="BG4" s="46"/>
      <c r="BH4" s="46"/>
      <c r="BI4" s="46"/>
      <c r="BJ4" s="46"/>
      <c r="BK4" s="46"/>
      <c r="BL4" s="46"/>
      <c r="BM4" s="46"/>
      <c r="BN4" s="46"/>
      <c r="BO4" s="46"/>
      <c r="BP4" s="46"/>
      <c r="BQ4" s="46"/>
      <c r="BR4" s="46"/>
      <c r="BS4" s="46"/>
      <c r="BT4" s="46"/>
      <c r="BU4" s="46"/>
      <c r="BV4" s="46"/>
      <c r="BW4" s="46"/>
      <c r="BX4" s="46"/>
      <c r="BY4" s="46"/>
      <c r="BZ4" s="46"/>
      <c r="CA4" s="46"/>
      <c r="CB4" s="46"/>
      <c r="CC4" s="46"/>
      <c r="CD4" s="46"/>
      <c r="CE4" s="46"/>
      <c r="CF4" s="46"/>
      <c r="CG4" s="46"/>
      <c r="CH4" s="46"/>
      <c r="CI4" s="46"/>
      <c r="CJ4" s="46"/>
      <c r="CK4" s="46"/>
      <c r="CL4" s="46"/>
      <c r="CM4" s="46"/>
      <c r="CN4" s="46"/>
      <c r="CO4" s="46"/>
      <c r="CP4" s="46"/>
      <c r="CQ4" s="46"/>
      <c r="CR4" s="46"/>
      <c r="CS4" s="46"/>
      <c r="CT4" s="46"/>
      <c r="CU4" s="46"/>
      <c r="CV4" s="46"/>
      <c r="CW4" s="46"/>
      <c r="CX4" s="46"/>
      <c r="CY4" s="46"/>
      <c r="CZ4" s="46"/>
      <c r="DA4" s="46"/>
      <c r="DB4" s="46"/>
      <c r="DC4" s="46"/>
      <c r="DD4" s="46"/>
      <c r="DE4" s="46"/>
      <c r="DF4" s="46"/>
      <c r="DG4" s="46"/>
      <c r="DH4" s="46"/>
      <c r="DI4" s="46"/>
      <c r="DJ4" s="46"/>
      <c r="DK4" s="46"/>
      <c r="DL4" s="46"/>
      <c r="DM4" s="46"/>
      <c r="DN4" s="46"/>
      <c r="DO4" s="46"/>
      <c r="DP4" s="46"/>
      <c r="DQ4" s="46"/>
      <c r="DR4" s="46"/>
      <c r="DS4" s="46"/>
      <c r="DT4" s="46"/>
      <c r="DU4" s="46"/>
      <c r="DV4" s="46"/>
      <c r="DW4" s="46"/>
      <c r="DX4" s="46"/>
      <c r="DY4" s="46"/>
      <c r="DZ4" s="46"/>
      <c r="EA4" s="46"/>
      <c r="EB4" s="46"/>
      <c r="EC4" s="46"/>
      <c r="ED4" s="46"/>
      <c r="EE4" s="46"/>
      <c r="EF4" s="46"/>
      <c r="EG4" s="46"/>
      <c r="EH4" s="46"/>
      <c r="EI4" s="46"/>
      <c r="EJ4" s="46"/>
      <c r="EK4" s="46"/>
      <c r="EL4" s="46"/>
      <c r="EM4" s="46"/>
      <c r="EN4" s="46"/>
      <c r="EO4" s="46"/>
      <c r="EP4" s="46"/>
      <c r="EQ4" s="46"/>
      <c r="ER4" s="46"/>
      <c r="ES4" s="46"/>
      <c r="ET4" s="46"/>
      <c r="EU4" s="46"/>
      <c r="EV4" s="46"/>
      <c r="EW4" s="46"/>
      <c r="EX4" s="46"/>
      <c r="EY4" s="46"/>
      <c r="EZ4" s="46"/>
      <c r="FA4" s="46"/>
      <c r="FB4" s="46"/>
      <c r="FC4" s="46"/>
      <c r="FD4" s="46"/>
      <c r="FE4" s="46"/>
      <c r="FF4" s="46"/>
      <c r="FG4" s="46"/>
      <c r="FH4" s="46"/>
      <c r="FI4" s="46"/>
      <c r="FJ4" s="46"/>
      <c r="FK4" s="46"/>
      <c r="FL4" s="46"/>
      <c r="FM4" s="46"/>
      <c r="FN4" s="46"/>
      <c r="FO4" s="46"/>
      <c r="FP4" s="46"/>
      <c r="FQ4" s="46"/>
      <c r="FR4" s="46"/>
      <c r="FS4" s="46"/>
      <c r="FT4" s="46"/>
      <c r="FU4" s="46"/>
      <c r="FV4" s="46"/>
      <c r="FW4" s="46"/>
      <c r="FX4" s="46"/>
      <c r="FY4" s="46"/>
      <c r="FZ4" s="46"/>
      <c r="GA4" s="46"/>
      <c r="GB4" s="46"/>
      <c r="GC4" s="46"/>
      <c r="GD4" s="46"/>
      <c r="GE4" s="46"/>
      <c r="GF4" s="46"/>
      <c r="GG4" s="46"/>
      <c r="GH4" s="46"/>
      <c r="GI4" s="46"/>
      <c r="GJ4" s="46"/>
      <c r="GK4" s="46"/>
      <c r="GL4" s="46"/>
      <c r="GM4" s="46"/>
      <c r="GN4" s="46"/>
      <c r="GO4" s="46"/>
      <c r="GP4" s="46"/>
      <c r="GQ4" s="46"/>
      <c r="GR4" s="46"/>
      <c r="GS4" s="46"/>
      <c r="GT4" s="46"/>
      <c r="GU4" s="46"/>
      <c r="GV4" s="46"/>
      <c r="GW4" s="46"/>
      <c r="GX4" s="46"/>
      <c r="GY4" s="46"/>
      <c r="GZ4" s="46"/>
      <c r="HA4" s="46"/>
      <c r="HB4" s="46"/>
      <c r="HC4" s="46"/>
      <c r="HD4" s="46"/>
      <c r="HE4" s="46"/>
      <c r="HF4" s="46"/>
      <c r="HG4" s="46"/>
      <c r="HH4" s="46"/>
      <c r="HI4" s="46"/>
      <c r="HJ4" s="46"/>
      <c r="HK4" s="46"/>
      <c r="HL4" s="46"/>
      <c r="HM4" s="46"/>
      <c r="HN4" s="46"/>
      <c r="HO4" s="46"/>
      <c r="HP4" s="46"/>
      <c r="HQ4" s="46"/>
      <c r="HR4" s="46"/>
      <c r="HS4" s="46"/>
      <c r="HT4" s="46"/>
      <c r="HU4" s="46"/>
      <c r="HV4" s="46"/>
      <c r="HW4" s="46"/>
      <c r="HX4" s="46"/>
      <c r="HY4" s="46"/>
      <c r="HZ4" s="46"/>
      <c r="IA4" s="46"/>
      <c r="IB4" s="46"/>
      <c r="IC4" s="46"/>
      <c r="ID4" s="46"/>
      <c r="IE4" s="46"/>
      <c r="IF4" s="46"/>
      <c r="IG4" s="46"/>
      <c r="IH4" s="46"/>
      <c r="II4" s="46"/>
      <c r="IJ4" s="46"/>
      <c r="IK4" s="46"/>
      <c r="IL4" s="46"/>
      <c r="IM4" s="46"/>
      <c r="IN4" s="46"/>
      <c r="IO4" s="46"/>
      <c r="IP4" s="46"/>
      <c r="IQ4" s="46"/>
      <c r="IR4" s="46"/>
      <c r="IS4" s="46"/>
      <c r="IT4" s="46"/>
      <c r="IU4" s="46"/>
      <c r="IV4" s="46"/>
      <c r="IW4" s="46"/>
      <c r="IX4" s="46"/>
      <c r="IY4" s="46"/>
      <c r="IZ4" s="46"/>
      <c r="JA4" s="46"/>
      <c r="JB4" s="46"/>
      <c r="JC4" s="46"/>
      <c r="JD4" s="46"/>
      <c r="JE4" s="46"/>
      <c r="JF4" s="46"/>
      <c r="JG4" s="46"/>
      <c r="JH4" s="46"/>
      <c r="JI4" s="46"/>
      <c r="JJ4" s="46"/>
      <c r="JK4" s="46"/>
      <c r="JL4" s="46"/>
      <c r="JM4" s="46"/>
      <c r="JN4" s="46"/>
      <c r="JO4" s="46"/>
      <c r="JP4" s="46"/>
      <c r="JQ4" s="46"/>
      <c r="JR4" s="46"/>
      <c r="JS4" s="46"/>
      <c r="JT4" s="46"/>
      <c r="JU4" s="46"/>
      <c r="JV4" s="46"/>
      <c r="JW4" s="46"/>
      <c r="JX4" s="46"/>
      <c r="JY4" s="46"/>
      <c r="JZ4" s="46"/>
      <c r="KA4" s="46"/>
      <c r="KB4" s="46"/>
      <c r="KC4" s="46"/>
      <c r="KD4" s="46"/>
      <c r="KE4" s="46"/>
      <c r="KF4" s="46"/>
      <c r="KG4" s="46"/>
      <c r="KH4" s="46"/>
      <c r="KI4" s="46"/>
      <c r="KJ4" s="46"/>
      <c r="KK4" s="46"/>
      <c r="KL4" s="46"/>
      <c r="KM4" s="46"/>
      <c r="KN4" s="46"/>
      <c r="KO4" s="46"/>
      <c r="KP4" s="46"/>
      <c r="KQ4" s="46"/>
      <c r="KR4" s="46"/>
      <c r="KS4" s="46"/>
      <c r="KT4" s="46"/>
      <c r="KU4" s="46"/>
      <c r="KV4" s="46"/>
      <c r="KW4" s="46"/>
      <c r="KX4" s="46"/>
      <c r="KY4" s="46"/>
      <c r="KZ4" s="46"/>
      <c r="LA4" s="46"/>
      <c r="LB4" s="46"/>
      <c r="LC4" s="46"/>
      <c r="LD4" s="46"/>
      <c r="LE4" s="46"/>
      <c r="LF4" s="46"/>
      <c r="LG4" s="46"/>
      <c r="LH4" s="46"/>
      <c r="LI4" s="46"/>
      <c r="LJ4" s="46"/>
      <c r="LK4" s="46"/>
      <c r="LL4" s="46"/>
      <c r="LM4" s="46"/>
      <c r="LN4" s="46"/>
      <c r="LO4" s="46"/>
      <c r="LP4" s="46"/>
      <c r="LQ4" s="46"/>
      <c r="LR4" s="46"/>
      <c r="LS4" s="46"/>
      <c r="LT4" s="46"/>
      <c r="LU4" s="46"/>
      <c r="LV4" s="46"/>
      <c r="LW4" s="46"/>
      <c r="LX4" s="46"/>
      <c r="LY4" s="46"/>
      <c r="LZ4" s="46"/>
      <c r="MA4" s="46"/>
      <c r="MB4" s="46"/>
      <c r="MC4" s="46"/>
      <c r="MD4" s="46"/>
      <c r="ME4" s="46"/>
      <c r="MF4" s="46"/>
      <c r="MG4" s="46"/>
      <c r="MH4" s="46"/>
      <c r="MI4" s="46"/>
      <c r="MJ4" s="46"/>
      <c r="MK4" s="46"/>
      <c r="ML4" s="46"/>
      <c r="MM4" s="46"/>
      <c r="MN4" s="46"/>
      <c r="MO4" s="46"/>
      <c r="MP4" s="46"/>
      <c r="MQ4" s="46"/>
      <c r="MR4" s="46"/>
      <c r="MS4" s="46"/>
      <c r="MT4" s="46"/>
      <c r="MU4" s="46"/>
      <c r="MV4" s="46"/>
      <c r="MW4" s="46"/>
      <c r="MX4" s="46"/>
      <c r="MY4" s="46"/>
      <c r="MZ4" s="46"/>
      <c r="NA4" s="46"/>
      <c r="NB4" s="46"/>
      <c r="NC4" s="46"/>
      <c r="ND4" s="46"/>
      <c r="NE4" s="46"/>
      <c r="NF4" s="46"/>
      <c r="NG4" s="46"/>
      <c r="NH4" s="46"/>
      <c r="NI4" s="46"/>
      <c r="NJ4" s="46"/>
      <c r="NK4" s="46"/>
      <c r="NL4" s="46"/>
      <c r="NM4" s="46"/>
      <c r="NN4" s="46"/>
      <c r="NO4" s="46"/>
      <c r="NP4" s="46"/>
      <c r="NQ4" s="46"/>
      <c r="NR4" s="46"/>
      <c r="NS4" s="46"/>
      <c r="NT4" s="46"/>
      <c r="NU4" s="46"/>
      <c r="NV4" s="46"/>
      <c r="NW4" s="46"/>
      <c r="NX4" s="46"/>
      <c r="NY4" s="46"/>
      <c r="NZ4" s="46"/>
      <c r="OA4" s="46"/>
      <c r="OB4" s="46"/>
      <c r="OC4" s="46"/>
      <c r="OD4" s="46"/>
      <c r="OE4" s="46"/>
      <c r="OF4" s="46"/>
      <c r="OG4" s="46"/>
      <c r="OH4" s="46"/>
      <c r="OI4" s="46"/>
      <c r="OJ4" s="46"/>
      <c r="OK4" s="46"/>
      <c r="OL4" s="46"/>
      <c r="OM4" s="46"/>
      <c r="ON4" s="46"/>
      <c r="OO4" s="46"/>
      <c r="OP4" s="46"/>
      <c r="OQ4" s="46"/>
      <c r="OR4" s="46"/>
      <c r="OS4" s="46"/>
      <c r="OT4" s="46"/>
      <c r="OU4" s="46"/>
      <c r="OV4" s="46"/>
      <c r="OW4" s="46"/>
      <c r="OX4" s="46"/>
      <c r="OY4" s="46"/>
      <c r="OZ4" s="46"/>
      <c r="PA4" s="46"/>
      <c r="PB4" s="46"/>
      <c r="PC4" s="46"/>
      <c r="PD4" s="46"/>
      <c r="PE4" s="46"/>
      <c r="PF4" s="46"/>
      <c r="PG4" s="46"/>
      <c r="PH4" s="46"/>
      <c r="PI4" s="46"/>
      <c r="PJ4" s="46"/>
      <c r="PK4" s="46"/>
      <c r="PL4" s="46"/>
      <c r="PM4" s="46"/>
      <c r="PN4" s="46"/>
      <c r="PO4" s="46"/>
      <c r="PP4" s="46"/>
      <c r="PQ4" s="46"/>
      <c r="PR4" s="46"/>
      <c r="PS4" s="46"/>
      <c r="PT4" s="46"/>
      <c r="PU4" s="46"/>
      <c r="PV4" s="46"/>
      <c r="PW4" s="46"/>
      <c r="PX4" s="46"/>
      <c r="PY4" s="46"/>
      <c r="PZ4" s="46"/>
      <c r="QA4" s="46"/>
      <c r="QB4" s="46"/>
      <c r="QC4" s="46"/>
      <c r="QD4" s="46"/>
      <c r="QE4" s="46"/>
      <c r="QF4" s="46"/>
      <c r="QG4" s="46"/>
      <c r="QH4" s="46"/>
      <c r="QI4" s="46"/>
      <c r="QJ4" s="46"/>
      <c r="QK4" s="46"/>
      <c r="QL4" s="46"/>
      <c r="QM4" s="46"/>
      <c r="QN4" s="46"/>
      <c r="QO4" s="46"/>
      <c r="QP4" s="46"/>
      <c r="QQ4" s="46"/>
      <c r="QR4" s="46"/>
      <c r="QS4" s="46"/>
      <c r="QT4" s="46"/>
      <c r="QU4" s="46"/>
      <c r="QV4" s="46"/>
      <c r="QW4" s="46"/>
      <c r="QX4" s="46"/>
      <c r="QY4" s="46"/>
      <c r="QZ4" s="46"/>
      <c r="RA4" s="46"/>
      <c r="RB4" s="46"/>
      <c r="RC4" s="46"/>
      <c r="RD4" s="46"/>
      <c r="RE4" s="46"/>
      <c r="RF4" s="46"/>
      <c r="RG4" s="46"/>
      <c r="RH4" s="46"/>
      <c r="RI4" s="46"/>
      <c r="RJ4" s="46"/>
      <c r="RK4" s="46"/>
      <c r="RL4" s="46"/>
      <c r="RM4" s="46"/>
      <c r="RN4" s="46"/>
      <c r="RO4" s="46"/>
      <c r="RP4" s="46"/>
      <c r="RQ4" s="46"/>
      <c r="RR4" s="46"/>
      <c r="RS4" s="46"/>
      <c r="RT4" s="46"/>
      <c r="RU4" s="46"/>
      <c r="RV4" s="46"/>
      <c r="RW4" s="46"/>
      <c r="RX4" s="46"/>
      <c r="RY4" s="46"/>
      <c r="RZ4" s="46"/>
      <c r="SA4" s="46"/>
      <c r="SB4" s="46"/>
      <c r="SC4" s="46"/>
      <c r="SD4" s="46"/>
      <c r="SE4" s="46"/>
      <c r="SF4" s="46"/>
      <c r="SG4" s="46"/>
      <c r="SH4" s="46"/>
      <c r="SI4" s="46"/>
      <c r="SJ4" s="46"/>
      <c r="SK4" s="46"/>
      <c r="SL4" s="46"/>
      <c r="SM4" s="46"/>
      <c r="SN4" s="46"/>
      <c r="SO4" s="46"/>
      <c r="SP4" s="46"/>
      <c r="SQ4" s="46"/>
      <c r="SR4" s="46"/>
      <c r="SS4" s="46"/>
      <c r="ST4" s="46"/>
      <c r="SU4" s="46"/>
      <c r="SV4" s="46"/>
      <c r="SW4" s="46"/>
      <c r="SX4" s="46"/>
      <c r="SY4" s="46"/>
      <c r="SZ4" s="46"/>
      <c r="TA4" s="46"/>
      <c r="TB4" s="46"/>
      <c r="TC4" s="46"/>
      <c r="TD4" s="46"/>
      <c r="TE4" s="46"/>
      <c r="TF4" s="46"/>
      <c r="TG4" s="46"/>
      <c r="TH4" s="46"/>
      <c r="TI4" s="46"/>
      <c r="TJ4" s="46"/>
      <c r="TK4" s="46"/>
      <c r="TL4" s="46"/>
      <c r="TM4" s="46"/>
      <c r="TN4" s="46"/>
      <c r="TO4" s="46"/>
      <c r="TP4" s="46"/>
      <c r="TQ4" s="46"/>
      <c r="TR4" s="46"/>
      <c r="TS4" s="46"/>
      <c r="TT4" s="46"/>
      <c r="TU4" s="46"/>
      <c r="TV4" s="46"/>
      <c r="TW4" s="46"/>
      <c r="TX4" s="46"/>
      <c r="TY4" s="46"/>
      <c r="TZ4" s="46"/>
      <c r="UA4" s="46"/>
      <c r="UB4" s="46"/>
      <c r="UC4" s="46"/>
      <c r="UD4" s="46"/>
      <c r="UE4" s="46"/>
      <c r="UF4" s="46"/>
      <c r="UG4" s="46"/>
      <c r="UH4" s="46"/>
      <c r="UI4" s="46"/>
      <c r="UJ4" s="46"/>
      <c r="UK4" s="46"/>
      <c r="UL4" s="46"/>
      <c r="UM4" s="46"/>
      <c r="UN4" s="46"/>
      <c r="UO4" s="46"/>
      <c r="UP4" s="46"/>
      <c r="UQ4" s="46"/>
      <c r="UR4" s="46"/>
      <c r="US4" s="46"/>
      <c r="UT4" s="46"/>
      <c r="UU4" s="46"/>
      <c r="UV4" s="46"/>
      <c r="UW4" s="46"/>
      <c r="UX4" s="46"/>
      <c r="UY4" s="46"/>
      <c r="UZ4" s="46"/>
      <c r="VA4" s="46"/>
      <c r="VB4" s="46"/>
      <c r="VC4" s="46"/>
      <c r="VD4" s="46"/>
      <c r="VE4" s="46"/>
      <c r="VF4" s="46"/>
      <c r="VG4" s="46"/>
      <c r="VH4" s="46"/>
      <c r="VI4" s="46"/>
      <c r="VJ4" s="46"/>
      <c r="VK4" s="46"/>
      <c r="VL4" s="46"/>
      <c r="VM4" s="46"/>
      <c r="VN4" s="46"/>
      <c r="VO4" s="46"/>
      <c r="VP4" s="46"/>
      <c r="VQ4" s="46"/>
      <c r="VR4" s="46"/>
      <c r="VS4" s="46"/>
      <c r="VT4" s="46"/>
      <c r="VU4" s="46"/>
      <c r="VV4" s="46"/>
      <c r="VW4" s="46"/>
      <c r="VX4" s="46"/>
      <c r="VY4" s="46"/>
      <c r="VZ4" s="46"/>
      <c r="WA4" s="46"/>
      <c r="WB4" s="46"/>
      <c r="WC4" s="46"/>
      <c r="WD4" s="46"/>
      <c r="WE4" s="46"/>
      <c r="WF4" s="46"/>
      <c r="WG4" s="46"/>
      <c r="WH4" s="46"/>
      <c r="WI4" s="46"/>
      <c r="WJ4" s="46"/>
      <c r="WK4" s="46"/>
      <c r="WL4" s="46"/>
      <c r="WM4" s="46"/>
      <c r="WN4" s="46"/>
      <c r="WO4" s="46"/>
      <c r="WP4" s="46"/>
      <c r="WQ4" s="46"/>
      <c r="WR4" s="46"/>
      <c r="WS4" s="46"/>
      <c r="WT4" s="46"/>
      <c r="WU4" s="46"/>
      <c r="WV4" s="46"/>
      <c r="WW4" s="46"/>
      <c r="WX4" s="46"/>
      <c r="WY4" s="46"/>
      <c r="WZ4" s="46"/>
      <c r="XA4" s="46"/>
      <c r="XB4" s="46"/>
      <c r="XC4" s="46"/>
      <c r="XD4" s="46"/>
      <c r="XE4" s="46"/>
      <c r="XF4" s="46"/>
      <c r="XG4" s="46"/>
      <c r="XH4" s="46"/>
      <c r="XI4" s="46"/>
      <c r="XJ4" s="46"/>
      <c r="XK4" s="46"/>
      <c r="XL4" s="46"/>
      <c r="XM4" s="46"/>
      <c r="XN4" s="46"/>
      <c r="XO4" s="46"/>
      <c r="XP4" s="46"/>
      <c r="XQ4" s="46"/>
      <c r="XR4" s="46"/>
      <c r="XS4" s="46"/>
      <c r="XT4" s="46"/>
      <c r="XU4" s="46"/>
      <c r="XV4" s="46"/>
      <c r="XW4" s="46"/>
      <c r="XX4" s="46"/>
      <c r="XY4" s="46"/>
      <c r="XZ4" s="46"/>
      <c r="YA4" s="46"/>
      <c r="YB4" s="46"/>
      <c r="YC4" s="46"/>
      <c r="YD4" s="46"/>
      <c r="YE4" s="46"/>
      <c r="YF4" s="46"/>
      <c r="YG4" s="46"/>
      <c r="YH4" s="46"/>
      <c r="YI4" s="46"/>
      <c r="YJ4" s="46"/>
      <c r="YK4" s="46"/>
      <c r="YL4" s="46"/>
      <c r="YM4" s="46"/>
      <c r="YN4" s="46"/>
      <c r="YO4" s="46"/>
      <c r="YP4" s="46"/>
      <c r="YQ4" s="46"/>
      <c r="YR4" s="46"/>
      <c r="YS4" s="46"/>
      <c r="YT4" s="46"/>
      <c r="YU4" s="46"/>
      <c r="YV4" s="46"/>
      <c r="YW4" s="46"/>
      <c r="YX4" s="46"/>
      <c r="YY4" s="46"/>
      <c r="YZ4" s="46"/>
      <c r="ZA4" s="46"/>
      <c r="ZB4" s="46"/>
      <c r="ZC4" s="46"/>
      <c r="ZD4" s="46"/>
      <c r="ZE4" s="46"/>
      <c r="ZF4" s="46"/>
      <c r="ZG4" s="46"/>
      <c r="ZH4" s="46"/>
      <c r="ZI4" s="46"/>
      <c r="ZJ4" s="46"/>
      <c r="ZK4" s="46"/>
      <c r="ZL4" s="46"/>
      <c r="ZM4" s="46"/>
      <c r="ZN4" s="46"/>
      <c r="ZO4" s="46"/>
      <c r="ZP4" s="46"/>
      <c r="ZQ4" s="46"/>
      <c r="ZR4" s="46"/>
      <c r="ZS4" s="46"/>
      <c r="ZT4" s="46"/>
      <c r="ZU4" s="46"/>
      <c r="ZV4" s="46"/>
      <c r="ZW4" s="46"/>
      <c r="ZX4" s="46"/>
      <c r="ZY4" s="46"/>
      <c r="ZZ4" s="46"/>
      <c r="AAA4" s="46"/>
      <c r="AAB4" s="46"/>
      <c r="AAC4" s="46"/>
      <c r="AAD4" s="46"/>
      <c r="AAE4" s="46"/>
      <c r="AAF4" s="46"/>
      <c r="AAG4" s="46"/>
      <c r="AAH4" s="46"/>
      <c r="AAI4" s="46"/>
      <c r="AAJ4" s="46"/>
      <c r="AAK4" s="46"/>
      <c r="AAL4" s="46"/>
      <c r="AAM4" s="46"/>
      <c r="AAN4" s="46"/>
      <c r="AAO4" s="46"/>
      <c r="AAP4" s="46"/>
      <c r="AAQ4" s="46"/>
      <c r="AAR4" s="46"/>
      <c r="AAS4" s="46"/>
      <c r="AAT4" s="46"/>
      <c r="AAU4" s="46"/>
      <c r="AAV4" s="46"/>
      <c r="AAW4" s="46"/>
      <c r="AAX4" s="46"/>
      <c r="AAY4" s="46"/>
      <c r="AAZ4" s="46"/>
      <c r="ABA4" s="46"/>
      <c r="ABB4" s="46"/>
      <c r="ABC4" s="46"/>
      <c r="ABD4" s="46"/>
      <c r="ABE4" s="46"/>
      <c r="ABF4" s="46"/>
      <c r="ABG4" s="46"/>
      <c r="ABH4" s="46"/>
      <c r="ABI4" s="46"/>
      <c r="ABJ4" s="46"/>
      <c r="ABK4" s="46"/>
      <c r="ABL4" s="46"/>
      <c r="ABM4" s="46"/>
      <c r="ABN4" s="46"/>
      <c r="ABO4" s="46"/>
      <c r="ABP4" s="46"/>
      <c r="ABQ4" s="46"/>
      <c r="ABR4" s="46"/>
      <c r="ABS4" s="46"/>
      <c r="ABT4" s="46"/>
      <c r="ABU4" s="46"/>
      <c r="ABV4" s="46"/>
      <c r="ABW4" s="46"/>
      <c r="ABX4" s="46"/>
      <c r="ABY4" s="46"/>
      <c r="ABZ4" s="46"/>
      <c r="ACA4" s="46"/>
      <c r="ACB4" s="46"/>
      <c r="ACC4" s="46"/>
      <c r="ACD4" s="46"/>
      <c r="ACE4" s="46"/>
      <c r="ACF4" s="46"/>
      <c r="ACG4" s="46"/>
      <c r="ACH4" s="46"/>
      <c r="ACI4" s="46"/>
      <c r="ACJ4" s="46"/>
      <c r="ACK4" s="46"/>
      <c r="ACL4" s="46"/>
      <c r="ACM4" s="46"/>
      <c r="ACN4" s="46"/>
      <c r="ACO4" s="46"/>
      <c r="ACP4" s="46"/>
      <c r="ACQ4" s="46"/>
      <c r="ACR4" s="46"/>
      <c r="ACS4" s="46"/>
      <c r="ACT4" s="46"/>
      <c r="ACU4" s="46"/>
      <c r="ACV4" s="46"/>
      <c r="ACW4" s="46"/>
      <c r="ACX4" s="46"/>
      <c r="ACY4" s="46"/>
      <c r="ACZ4" s="46"/>
      <c r="ADA4" s="46"/>
      <c r="ADB4" s="46"/>
      <c r="ADC4" s="46"/>
      <c r="ADD4" s="46"/>
      <c r="ADE4" s="46"/>
      <c r="ADF4" s="46"/>
      <c r="ADG4" s="46"/>
      <c r="ADH4" s="46"/>
      <c r="ADI4" s="46"/>
      <c r="ADJ4" s="46"/>
      <c r="ADK4" s="46"/>
      <c r="ADL4" s="46"/>
      <c r="ADM4" s="46"/>
      <c r="ADN4" s="46"/>
      <c r="ADO4" s="46"/>
      <c r="ADP4" s="46"/>
      <c r="ADQ4" s="46"/>
      <c r="ADR4" s="46"/>
      <c r="ADS4" s="46"/>
      <c r="ADT4" s="46"/>
      <c r="ADU4" s="46"/>
      <c r="ADV4" s="46"/>
      <c r="ADW4" s="46"/>
      <c r="ADX4" s="46"/>
      <c r="ADY4" s="46"/>
      <c r="ADZ4" s="46"/>
      <c r="AEA4" s="46"/>
      <c r="AEB4" s="46"/>
      <c r="AEC4" s="46"/>
      <c r="AED4" s="46"/>
      <c r="AEE4" s="46"/>
      <c r="AEF4" s="46"/>
      <c r="AEG4" s="46"/>
      <c r="AEH4" s="46"/>
      <c r="AEI4" s="46"/>
      <c r="AEJ4" s="46"/>
      <c r="AEK4" s="46"/>
      <c r="AEL4" s="46"/>
      <c r="AEM4" s="46"/>
      <c r="AEN4" s="46"/>
      <c r="AEO4" s="46"/>
      <c r="AEP4" s="46"/>
      <c r="AEQ4" s="46"/>
      <c r="AER4" s="46"/>
      <c r="AES4" s="46"/>
      <c r="AET4" s="46"/>
      <c r="AEU4" s="46"/>
      <c r="AEV4" s="46"/>
      <c r="AEW4" s="46"/>
      <c r="AEX4" s="46"/>
      <c r="AEY4" s="46"/>
      <c r="AEZ4" s="46"/>
      <c r="AFA4" s="46"/>
      <c r="AFB4" s="46"/>
      <c r="AFC4" s="46"/>
      <c r="AFD4" s="46"/>
      <c r="AFE4" s="46"/>
      <c r="AFF4" s="46"/>
      <c r="AFG4" s="46"/>
      <c r="AFH4" s="46"/>
      <c r="AFI4" s="46"/>
      <c r="AFJ4" s="46"/>
      <c r="AFK4" s="46"/>
      <c r="AFL4" s="46"/>
      <c r="AFM4" s="46"/>
      <c r="AFN4" s="46"/>
      <c r="AFO4" s="46"/>
      <c r="AFP4" s="46"/>
      <c r="AFQ4" s="46"/>
      <c r="AFR4" s="46"/>
      <c r="AFS4" s="46"/>
      <c r="AFT4" s="46"/>
      <c r="AFU4" s="46"/>
      <c r="AFV4" s="46"/>
      <c r="AFW4" s="46"/>
      <c r="AFX4" s="46"/>
      <c r="AFY4" s="46"/>
      <c r="AFZ4" s="46"/>
      <c r="AGA4" s="46"/>
      <c r="AGB4" s="46"/>
      <c r="AGC4" s="46"/>
      <c r="AGD4" s="46"/>
      <c r="AGE4" s="46"/>
      <c r="AGF4" s="46"/>
      <c r="AGG4" s="46"/>
      <c r="AGH4" s="46"/>
      <c r="AGI4" s="46"/>
      <c r="AGJ4" s="46"/>
      <c r="AGK4" s="46"/>
      <c r="AGL4" s="46"/>
      <c r="AGM4" s="46"/>
      <c r="AGN4" s="46"/>
      <c r="AGO4" s="46"/>
      <c r="AGP4" s="46"/>
      <c r="AGQ4" s="46"/>
      <c r="AGR4" s="46"/>
      <c r="AGS4" s="46"/>
      <c r="AGT4" s="46"/>
      <c r="AGU4" s="46"/>
      <c r="AGV4" s="46"/>
      <c r="AGW4" s="46"/>
      <c r="AGX4" s="46"/>
      <c r="AGY4" s="46"/>
      <c r="AGZ4" s="46"/>
      <c r="AHA4" s="46"/>
      <c r="AHB4" s="46"/>
      <c r="AHC4" s="46"/>
      <c r="AHD4" s="46"/>
      <c r="AHE4" s="46"/>
      <c r="AHF4" s="46"/>
      <c r="AHG4" s="46"/>
      <c r="AHH4" s="46"/>
      <c r="AHI4" s="46"/>
      <c r="AHJ4" s="46"/>
      <c r="AHK4" s="46"/>
      <c r="AHL4" s="46"/>
      <c r="AHM4" s="46"/>
      <c r="AHN4" s="46"/>
      <c r="AHO4" s="46"/>
      <c r="AHP4" s="46"/>
      <c r="AHQ4" s="46"/>
      <c r="AHR4" s="46"/>
      <c r="AHS4" s="46"/>
      <c r="AHT4" s="46"/>
      <c r="AHU4" s="46"/>
      <c r="AHV4" s="46"/>
      <c r="AHW4" s="46"/>
      <c r="AHX4" s="46"/>
      <c r="AHY4" s="46"/>
      <c r="AHZ4" s="46"/>
      <c r="AIA4" s="46"/>
      <c r="AIB4" s="46"/>
      <c r="AIC4" s="46"/>
      <c r="AID4" s="46"/>
      <c r="AIE4" s="46"/>
      <c r="AIF4" s="46"/>
      <c r="AIG4" s="46"/>
      <c r="AIH4" s="46"/>
      <c r="AII4" s="46"/>
      <c r="AIJ4" s="46"/>
      <c r="AIK4" s="46"/>
      <c r="AIL4" s="46"/>
      <c r="AIM4" s="46"/>
      <c r="AIN4" s="46"/>
      <c r="AIO4" s="46"/>
      <c r="AIP4" s="46"/>
      <c r="AIQ4" s="46"/>
      <c r="AIR4" s="46"/>
      <c r="AIS4" s="46"/>
      <c r="AIT4" s="46"/>
      <c r="AIU4" s="46"/>
      <c r="AIV4" s="46"/>
      <c r="AIW4" s="46"/>
      <c r="AIX4" s="46"/>
      <c r="AIY4" s="46"/>
      <c r="AIZ4" s="46"/>
      <c r="AJA4" s="46"/>
      <c r="AJB4" s="46"/>
      <c r="AJC4" s="46"/>
      <c r="AJD4" s="46"/>
      <c r="AJE4" s="46"/>
      <c r="AJF4" s="46"/>
      <c r="AJG4" s="46"/>
      <c r="AJH4" s="46"/>
      <c r="AJI4" s="46"/>
      <c r="AJJ4" s="46"/>
      <c r="AJK4" s="46"/>
      <c r="AJL4" s="46"/>
      <c r="AJM4" s="46"/>
      <c r="AJN4" s="46"/>
      <c r="AJO4" s="46"/>
      <c r="AJP4" s="46"/>
      <c r="AJQ4" s="46"/>
      <c r="AJR4" s="46"/>
      <c r="AJS4" s="46"/>
      <c r="AJT4" s="46"/>
      <c r="AJU4" s="46"/>
      <c r="AJV4" s="46"/>
      <c r="AJW4" s="46"/>
      <c r="AJX4" s="46"/>
      <c r="AJY4" s="46"/>
      <c r="AJZ4" s="46"/>
      <c r="AKA4" s="46"/>
      <c r="AKB4" s="46"/>
      <c r="AKC4" s="46"/>
      <c r="AKD4" s="46"/>
      <c r="AKE4" s="46"/>
      <c r="AKF4" s="46"/>
      <c r="AKG4" s="46"/>
      <c r="AKH4" s="46"/>
      <c r="AKI4" s="46"/>
      <c r="AKJ4" s="46"/>
      <c r="AKK4" s="46"/>
      <c r="AKL4" s="46"/>
      <c r="AKM4" s="46"/>
      <c r="AKN4" s="46"/>
      <c r="AKO4" s="46"/>
      <c r="AKP4" s="46"/>
      <c r="AKQ4" s="46"/>
      <c r="AKR4" s="46"/>
      <c r="AKS4" s="46"/>
      <c r="AKT4" s="46"/>
      <c r="AKU4" s="46"/>
      <c r="AKV4" s="46"/>
      <c r="AKW4" s="46"/>
      <c r="AKX4" s="46"/>
      <c r="AKY4" s="46"/>
      <c r="AKZ4" s="46"/>
      <c r="ALA4" s="46"/>
      <c r="ALB4" s="46"/>
      <c r="ALC4" s="46"/>
      <c r="ALD4" s="46"/>
      <c r="ALE4" s="46"/>
      <c r="ALF4" s="46"/>
      <c r="ALG4" s="46"/>
      <c r="ALH4" s="46"/>
      <c r="ALI4" s="46"/>
      <c r="ALJ4" s="46"/>
      <c r="ALK4" s="46"/>
      <c r="ALL4" s="46"/>
      <c r="ALM4" s="46"/>
      <c r="ALN4" s="46"/>
      <c r="ALO4" s="46"/>
      <c r="ALP4" s="46"/>
      <c r="ALQ4" s="46"/>
      <c r="ALR4" s="46"/>
      <c r="ALS4" s="46"/>
      <c r="ALT4" s="46"/>
      <c r="ALU4" s="46"/>
      <c r="ALV4" s="46"/>
      <c r="ALW4" s="46"/>
      <c r="ALX4" s="46"/>
      <c r="ALY4" s="46"/>
      <c r="ALZ4" s="46"/>
      <c r="AMA4" s="46"/>
      <c r="AMB4" s="46"/>
      <c r="AMC4" s="46"/>
      <c r="AMD4" s="46"/>
      <c r="AME4" s="46"/>
      <c r="AMF4" s="46"/>
      <c r="AMG4" s="46"/>
      <c r="AMH4" s="46"/>
      <c r="AMI4" s="46"/>
      <c r="AMJ4" s="46"/>
    </row>
    <row r="5" spans="1:1025" s="41" customFormat="1">
      <c r="A5" s="1191"/>
      <c r="B5" s="1192" t="s">
        <v>158</v>
      </c>
      <c r="C5" s="1088"/>
      <c r="D5" s="1193"/>
      <c r="E5" s="1194"/>
      <c r="F5" s="1195"/>
      <c r="G5" s="39"/>
      <c r="H5" s="58"/>
      <c r="I5" s="40"/>
    </row>
    <row r="6" spans="1:1025" s="65" customFormat="1">
      <c r="A6" s="1196"/>
      <c r="B6" s="1197" t="s">
        <v>159</v>
      </c>
      <c r="C6" s="1011"/>
      <c r="D6" s="1198"/>
      <c r="E6" s="1199"/>
      <c r="F6" s="1195"/>
      <c r="G6" s="63"/>
      <c r="H6" s="64"/>
      <c r="I6" s="63"/>
    </row>
    <row r="7" spans="1:1025" ht="45">
      <c r="A7" s="1196"/>
      <c r="B7" s="1200" t="s">
        <v>160</v>
      </c>
      <c r="C7" s="1036"/>
      <c r="D7" s="1198"/>
      <c r="E7" s="1201"/>
      <c r="F7" s="1195"/>
      <c r="G7" s="63"/>
      <c r="H7" s="67"/>
      <c r="I7" s="63"/>
      <c r="J7" s="46"/>
      <c r="K7" s="46"/>
      <c r="L7" s="46"/>
      <c r="M7" s="46"/>
      <c r="N7" s="46"/>
      <c r="O7" s="46"/>
      <c r="P7" s="46"/>
      <c r="Q7" s="46"/>
      <c r="R7" s="46"/>
      <c r="S7" s="46"/>
      <c r="T7" s="46"/>
      <c r="U7" s="46"/>
      <c r="V7" s="46"/>
      <c r="W7" s="46"/>
      <c r="X7" s="46"/>
      <c r="Y7" s="46"/>
      <c r="Z7" s="46"/>
      <c r="AA7" s="46"/>
      <c r="AB7" s="46"/>
      <c r="AC7" s="46"/>
      <c r="AD7" s="46"/>
      <c r="AE7" s="46"/>
      <c r="AF7" s="46"/>
      <c r="AG7" s="46"/>
      <c r="AH7" s="46"/>
      <c r="AI7" s="46"/>
      <c r="AJ7" s="46"/>
      <c r="AK7" s="46"/>
      <c r="AL7" s="46"/>
      <c r="AM7" s="46"/>
      <c r="AN7" s="46"/>
      <c r="AO7" s="46"/>
      <c r="AP7" s="46"/>
      <c r="AQ7" s="46"/>
      <c r="AR7" s="46"/>
      <c r="AS7" s="46"/>
      <c r="AT7" s="46"/>
      <c r="AU7" s="46"/>
      <c r="AV7" s="46"/>
      <c r="AW7" s="46"/>
      <c r="AX7" s="46"/>
      <c r="AY7" s="46"/>
      <c r="AZ7" s="46"/>
      <c r="BA7" s="46"/>
      <c r="BB7" s="46"/>
      <c r="BC7" s="46"/>
      <c r="BD7" s="46"/>
      <c r="BE7" s="46"/>
      <c r="BF7" s="46"/>
      <c r="BG7" s="46"/>
      <c r="BH7" s="46"/>
      <c r="BI7" s="46"/>
      <c r="BJ7" s="46"/>
      <c r="BK7" s="46"/>
      <c r="BL7" s="46"/>
      <c r="BM7" s="46"/>
      <c r="BN7" s="46"/>
      <c r="BO7" s="46"/>
      <c r="BP7" s="46"/>
      <c r="BQ7" s="46"/>
      <c r="BR7" s="46"/>
      <c r="BS7" s="46"/>
      <c r="BT7" s="46"/>
      <c r="BU7" s="46"/>
      <c r="BV7" s="46"/>
      <c r="BW7" s="46"/>
      <c r="BX7" s="46"/>
      <c r="BY7" s="46"/>
      <c r="BZ7" s="46"/>
      <c r="CA7" s="46"/>
      <c r="CB7" s="46"/>
      <c r="CC7" s="46"/>
      <c r="CD7" s="46"/>
      <c r="CE7" s="46"/>
      <c r="CF7" s="46"/>
      <c r="CG7" s="46"/>
      <c r="CH7" s="46"/>
      <c r="CI7" s="46"/>
      <c r="CJ7" s="46"/>
      <c r="CK7" s="46"/>
      <c r="CL7" s="46"/>
      <c r="CM7" s="46"/>
      <c r="CN7" s="46"/>
      <c r="CO7" s="46"/>
      <c r="CP7" s="46"/>
      <c r="CQ7" s="46"/>
      <c r="CR7" s="46"/>
      <c r="CS7" s="46"/>
      <c r="CT7" s="46"/>
      <c r="CU7" s="46"/>
      <c r="CV7" s="46"/>
      <c r="CW7" s="46"/>
      <c r="CX7" s="46"/>
      <c r="CY7" s="46"/>
      <c r="CZ7" s="46"/>
      <c r="DA7" s="46"/>
      <c r="DB7" s="46"/>
      <c r="DC7" s="46"/>
      <c r="DD7" s="46"/>
      <c r="DE7" s="46"/>
      <c r="DF7" s="46"/>
      <c r="DG7" s="46"/>
      <c r="DH7" s="46"/>
      <c r="DI7" s="46"/>
      <c r="DJ7" s="46"/>
      <c r="DK7" s="46"/>
      <c r="DL7" s="46"/>
      <c r="DM7" s="46"/>
      <c r="DN7" s="46"/>
      <c r="DO7" s="46"/>
      <c r="DP7" s="46"/>
      <c r="DQ7" s="46"/>
      <c r="DR7" s="46"/>
      <c r="DS7" s="46"/>
      <c r="DT7" s="46"/>
      <c r="DU7" s="46"/>
      <c r="DV7" s="46"/>
      <c r="DW7" s="46"/>
      <c r="DX7" s="46"/>
      <c r="DY7" s="46"/>
      <c r="DZ7" s="46"/>
      <c r="EA7" s="46"/>
      <c r="EB7" s="46"/>
      <c r="EC7" s="46"/>
      <c r="ED7" s="46"/>
      <c r="EE7" s="46"/>
      <c r="EF7" s="46"/>
      <c r="EG7" s="46"/>
      <c r="EH7" s="46"/>
      <c r="EI7" s="46"/>
      <c r="EJ7" s="46"/>
      <c r="EK7" s="46"/>
      <c r="EL7" s="46"/>
      <c r="EM7" s="46"/>
      <c r="EN7" s="46"/>
      <c r="EO7" s="46"/>
      <c r="EP7" s="46"/>
      <c r="EQ7" s="46"/>
      <c r="ER7" s="46"/>
      <c r="ES7" s="46"/>
      <c r="ET7" s="46"/>
      <c r="EU7" s="46"/>
      <c r="EV7" s="46"/>
      <c r="EW7" s="46"/>
      <c r="EX7" s="46"/>
      <c r="EY7" s="46"/>
      <c r="EZ7" s="46"/>
      <c r="FA7" s="46"/>
      <c r="FB7" s="46"/>
      <c r="FC7" s="46"/>
      <c r="FD7" s="46"/>
      <c r="FE7" s="46"/>
      <c r="FF7" s="46"/>
      <c r="FG7" s="46"/>
      <c r="FH7" s="46"/>
      <c r="FI7" s="46"/>
      <c r="FJ7" s="46"/>
      <c r="FK7" s="46"/>
      <c r="FL7" s="46"/>
      <c r="FM7" s="46"/>
      <c r="FN7" s="46"/>
      <c r="FO7" s="46"/>
      <c r="FP7" s="46"/>
      <c r="FQ7" s="46"/>
      <c r="FR7" s="46"/>
      <c r="FS7" s="46"/>
      <c r="FT7" s="46"/>
      <c r="FU7" s="46"/>
      <c r="FV7" s="46"/>
      <c r="FW7" s="46"/>
      <c r="FX7" s="46"/>
      <c r="FY7" s="46"/>
      <c r="FZ7" s="46"/>
      <c r="GA7" s="46"/>
      <c r="GB7" s="46"/>
      <c r="GC7" s="46"/>
      <c r="GD7" s="46"/>
      <c r="GE7" s="46"/>
      <c r="GF7" s="46"/>
      <c r="GG7" s="46"/>
      <c r="GH7" s="46"/>
      <c r="GI7" s="46"/>
      <c r="GJ7" s="46"/>
      <c r="GK7" s="46"/>
      <c r="GL7" s="46"/>
      <c r="GM7" s="46"/>
      <c r="GN7" s="46"/>
      <c r="GO7" s="46"/>
      <c r="GP7" s="46"/>
      <c r="GQ7" s="46"/>
      <c r="GR7" s="46"/>
      <c r="GS7" s="46"/>
      <c r="GT7" s="46"/>
      <c r="GU7" s="46"/>
      <c r="GV7" s="46"/>
      <c r="GW7" s="46"/>
      <c r="GX7" s="46"/>
      <c r="GY7" s="46"/>
      <c r="GZ7" s="46"/>
      <c r="HA7" s="46"/>
      <c r="HB7" s="46"/>
      <c r="HC7" s="46"/>
      <c r="HD7" s="46"/>
      <c r="HE7" s="46"/>
      <c r="HF7" s="46"/>
      <c r="HG7" s="46"/>
      <c r="HH7" s="46"/>
      <c r="HI7" s="46"/>
      <c r="HJ7" s="46"/>
      <c r="HK7" s="46"/>
      <c r="HL7" s="46"/>
      <c r="HM7" s="46"/>
      <c r="HN7" s="46"/>
      <c r="HO7" s="46"/>
      <c r="HP7" s="46"/>
      <c r="HQ7" s="46"/>
      <c r="HR7" s="46"/>
      <c r="HS7" s="46"/>
      <c r="HT7" s="46"/>
      <c r="HU7" s="46"/>
      <c r="HV7" s="46"/>
      <c r="HW7" s="46"/>
      <c r="HX7" s="46"/>
      <c r="HY7" s="46"/>
      <c r="HZ7" s="46"/>
      <c r="IA7" s="46"/>
      <c r="IB7" s="46"/>
      <c r="IC7" s="46"/>
      <c r="ID7" s="46"/>
      <c r="IE7" s="46"/>
      <c r="IF7" s="46"/>
      <c r="IG7" s="46"/>
      <c r="IH7" s="46"/>
      <c r="II7" s="46"/>
      <c r="IJ7" s="46"/>
      <c r="IK7" s="46"/>
      <c r="IL7" s="46"/>
      <c r="IM7" s="46"/>
      <c r="IN7" s="46"/>
      <c r="IO7" s="46"/>
      <c r="IP7" s="46"/>
      <c r="IQ7" s="46"/>
      <c r="IR7" s="46"/>
      <c r="IS7" s="46"/>
      <c r="IT7" s="46"/>
      <c r="IU7" s="46"/>
      <c r="IV7" s="46"/>
      <c r="IW7" s="46"/>
      <c r="IX7" s="46"/>
      <c r="IY7" s="46"/>
      <c r="IZ7" s="46"/>
      <c r="JA7" s="46"/>
      <c r="JB7" s="46"/>
      <c r="JC7" s="46"/>
      <c r="JD7" s="46"/>
      <c r="JE7" s="46"/>
      <c r="JF7" s="46"/>
      <c r="JG7" s="46"/>
      <c r="JH7" s="46"/>
      <c r="JI7" s="46"/>
      <c r="JJ7" s="46"/>
      <c r="JK7" s="46"/>
      <c r="JL7" s="46"/>
      <c r="JM7" s="46"/>
      <c r="JN7" s="46"/>
      <c r="JO7" s="46"/>
      <c r="JP7" s="46"/>
      <c r="JQ7" s="46"/>
      <c r="JR7" s="46"/>
      <c r="JS7" s="46"/>
      <c r="JT7" s="46"/>
      <c r="JU7" s="46"/>
      <c r="JV7" s="46"/>
      <c r="JW7" s="46"/>
      <c r="JX7" s="46"/>
      <c r="JY7" s="46"/>
      <c r="JZ7" s="46"/>
      <c r="KA7" s="46"/>
      <c r="KB7" s="46"/>
      <c r="KC7" s="46"/>
      <c r="KD7" s="46"/>
      <c r="KE7" s="46"/>
      <c r="KF7" s="46"/>
      <c r="KG7" s="46"/>
      <c r="KH7" s="46"/>
      <c r="KI7" s="46"/>
      <c r="KJ7" s="46"/>
      <c r="KK7" s="46"/>
      <c r="KL7" s="46"/>
      <c r="KM7" s="46"/>
      <c r="KN7" s="46"/>
      <c r="KO7" s="46"/>
      <c r="KP7" s="46"/>
      <c r="KQ7" s="46"/>
      <c r="KR7" s="46"/>
      <c r="KS7" s="46"/>
      <c r="KT7" s="46"/>
      <c r="KU7" s="46"/>
      <c r="KV7" s="46"/>
      <c r="KW7" s="46"/>
      <c r="KX7" s="46"/>
      <c r="KY7" s="46"/>
      <c r="KZ7" s="46"/>
      <c r="LA7" s="46"/>
      <c r="LB7" s="46"/>
      <c r="LC7" s="46"/>
      <c r="LD7" s="46"/>
      <c r="LE7" s="46"/>
      <c r="LF7" s="46"/>
      <c r="LG7" s="46"/>
      <c r="LH7" s="46"/>
      <c r="LI7" s="46"/>
      <c r="LJ7" s="46"/>
      <c r="LK7" s="46"/>
      <c r="LL7" s="46"/>
      <c r="LM7" s="46"/>
      <c r="LN7" s="46"/>
      <c r="LO7" s="46"/>
      <c r="LP7" s="46"/>
      <c r="LQ7" s="46"/>
      <c r="LR7" s="46"/>
      <c r="LS7" s="46"/>
      <c r="LT7" s="46"/>
      <c r="LU7" s="46"/>
      <c r="LV7" s="46"/>
      <c r="LW7" s="46"/>
      <c r="LX7" s="46"/>
      <c r="LY7" s="46"/>
      <c r="LZ7" s="46"/>
      <c r="MA7" s="46"/>
      <c r="MB7" s="46"/>
      <c r="MC7" s="46"/>
      <c r="MD7" s="46"/>
      <c r="ME7" s="46"/>
      <c r="MF7" s="46"/>
      <c r="MG7" s="46"/>
      <c r="MH7" s="46"/>
      <c r="MI7" s="46"/>
      <c r="MJ7" s="46"/>
      <c r="MK7" s="46"/>
      <c r="ML7" s="46"/>
      <c r="MM7" s="46"/>
      <c r="MN7" s="46"/>
      <c r="MO7" s="46"/>
      <c r="MP7" s="46"/>
      <c r="MQ7" s="46"/>
      <c r="MR7" s="46"/>
      <c r="MS7" s="46"/>
      <c r="MT7" s="46"/>
      <c r="MU7" s="46"/>
      <c r="MV7" s="46"/>
      <c r="MW7" s="46"/>
      <c r="MX7" s="46"/>
      <c r="MY7" s="46"/>
      <c r="MZ7" s="46"/>
      <c r="NA7" s="46"/>
      <c r="NB7" s="46"/>
      <c r="NC7" s="46"/>
      <c r="ND7" s="46"/>
      <c r="NE7" s="46"/>
      <c r="NF7" s="46"/>
      <c r="NG7" s="46"/>
      <c r="NH7" s="46"/>
      <c r="NI7" s="46"/>
      <c r="NJ7" s="46"/>
      <c r="NK7" s="46"/>
      <c r="NL7" s="46"/>
      <c r="NM7" s="46"/>
      <c r="NN7" s="46"/>
      <c r="NO7" s="46"/>
      <c r="NP7" s="46"/>
      <c r="NQ7" s="46"/>
      <c r="NR7" s="46"/>
      <c r="NS7" s="46"/>
      <c r="NT7" s="46"/>
      <c r="NU7" s="46"/>
      <c r="NV7" s="46"/>
      <c r="NW7" s="46"/>
      <c r="NX7" s="46"/>
      <c r="NY7" s="46"/>
      <c r="NZ7" s="46"/>
      <c r="OA7" s="46"/>
      <c r="OB7" s="46"/>
      <c r="OC7" s="46"/>
      <c r="OD7" s="46"/>
      <c r="OE7" s="46"/>
      <c r="OF7" s="46"/>
      <c r="OG7" s="46"/>
      <c r="OH7" s="46"/>
      <c r="OI7" s="46"/>
      <c r="OJ7" s="46"/>
      <c r="OK7" s="46"/>
      <c r="OL7" s="46"/>
      <c r="OM7" s="46"/>
      <c r="ON7" s="46"/>
      <c r="OO7" s="46"/>
      <c r="OP7" s="46"/>
      <c r="OQ7" s="46"/>
      <c r="OR7" s="46"/>
      <c r="OS7" s="46"/>
      <c r="OT7" s="46"/>
      <c r="OU7" s="46"/>
      <c r="OV7" s="46"/>
      <c r="OW7" s="46"/>
      <c r="OX7" s="46"/>
      <c r="OY7" s="46"/>
      <c r="OZ7" s="46"/>
      <c r="PA7" s="46"/>
      <c r="PB7" s="46"/>
      <c r="PC7" s="46"/>
      <c r="PD7" s="46"/>
      <c r="PE7" s="46"/>
      <c r="PF7" s="46"/>
      <c r="PG7" s="46"/>
      <c r="PH7" s="46"/>
      <c r="PI7" s="46"/>
      <c r="PJ7" s="46"/>
      <c r="PK7" s="46"/>
      <c r="PL7" s="46"/>
      <c r="PM7" s="46"/>
      <c r="PN7" s="46"/>
      <c r="PO7" s="46"/>
      <c r="PP7" s="46"/>
      <c r="PQ7" s="46"/>
      <c r="PR7" s="46"/>
      <c r="PS7" s="46"/>
      <c r="PT7" s="46"/>
      <c r="PU7" s="46"/>
      <c r="PV7" s="46"/>
      <c r="PW7" s="46"/>
      <c r="PX7" s="46"/>
      <c r="PY7" s="46"/>
      <c r="PZ7" s="46"/>
      <c r="QA7" s="46"/>
      <c r="QB7" s="46"/>
      <c r="QC7" s="46"/>
      <c r="QD7" s="46"/>
      <c r="QE7" s="46"/>
      <c r="QF7" s="46"/>
      <c r="QG7" s="46"/>
      <c r="QH7" s="46"/>
      <c r="QI7" s="46"/>
      <c r="QJ7" s="46"/>
      <c r="QK7" s="46"/>
      <c r="QL7" s="46"/>
      <c r="QM7" s="46"/>
      <c r="QN7" s="46"/>
      <c r="QO7" s="46"/>
      <c r="QP7" s="46"/>
      <c r="QQ7" s="46"/>
      <c r="QR7" s="46"/>
      <c r="QS7" s="46"/>
      <c r="QT7" s="46"/>
      <c r="QU7" s="46"/>
      <c r="QV7" s="46"/>
      <c r="QW7" s="46"/>
      <c r="QX7" s="46"/>
      <c r="QY7" s="46"/>
      <c r="QZ7" s="46"/>
      <c r="RA7" s="46"/>
      <c r="RB7" s="46"/>
      <c r="RC7" s="46"/>
      <c r="RD7" s="46"/>
      <c r="RE7" s="46"/>
      <c r="RF7" s="46"/>
      <c r="RG7" s="46"/>
      <c r="RH7" s="46"/>
      <c r="RI7" s="46"/>
      <c r="RJ7" s="46"/>
      <c r="RK7" s="46"/>
      <c r="RL7" s="46"/>
      <c r="RM7" s="46"/>
      <c r="RN7" s="46"/>
      <c r="RO7" s="46"/>
      <c r="RP7" s="46"/>
      <c r="RQ7" s="46"/>
      <c r="RR7" s="46"/>
      <c r="RS7" s="46"/>
      <c r="RT7" s="46"/>
      <c r="RU7" s="46"/>
      <c r="RV7" s="46"/>
      <c r="RW7" s="46"/>
      <c r="RX7" s="46"/>
      <c r="RY7" s="46"/>
      <c r="RZ7" s="46"/>
      <c r="SA7" s="46"/>
      <c r="SB7" s="46"/>
      <c r="SC7" s="46"/>
      <c r="SD7" s="46"/>
      <c r="SE7" s="46"/>
      <c r="SF7" s="46"/>
      <c r="SG7" s="46"/>
      <c r="SH7" s="46"/>
      <c r="SI7" s="46"/>
      <c r="SJ7" s="46"/>
      <c r="SK7" s="46"/>
      <c r="SL7" s="46"/>
      <c r="SM7" s="46"/>
      <c r="SN7" s="46"/>
      <c r="SO7" s="46"/>
      <c r="SP7" s="46"/>
      <c r="SQ7" s="46"/>
      <c r="SR7" s="46"/>
      <c r="SS7" s="46"/>
      <c r="ST7" s="46"/>
      <c r="SU7" s="46"/>
      <c r="SV7" s="46"/>
      <c r="SW7" s="46"/>
      <c r="SX7" s="46"/>
      <c r="SY7" s="46"/>
      <c r="SZ7" s="46"/>
      <c r="TA7" s="46"/>
      <c r="TB7" s="46"/>
      <c r="TC7" s="46"/>
      <c r="TD7" s="46"/>
      <c r="TE7" s="46"/>
      <c r="TF7" s="46"/>
      <c r="TG7" s="46"/>
      <c r="TH7" s="46"/>
      <c r="TI7" s="46"/>
      <c r="TJ7" s="46"/>
      <c r="TK7" s="46"/>
      <c r="TL7" s="46"/>
      <c r="TM7" s="46"/>
      <c r="TN7" s="46"/>
      <c r="TO7" s="46"/>
      <c r="TP7" s="46"/>
      <c r="TQ7" s="46"/>
      <c r="TR7" s="46"/>
      <c r="TS7" s="46"/>
      <c r="TT7" s="46"/>
      <c r="TU7" s="46"/>
      <c r="TV7" s="46"/>
      <c r="TW7" s="46"/>
      <c r="TX7" s="46"/>
      <c r="TY7" s="46"/>
      <c r="TZ7" s="46"/>
      <c r="UA7" s="46"/>
      <c r="UB7" s="46"/>
      <c r="UC7" s="46"/>
      <c r="UD7" s="46"/>
      <c r="UE7" s="46"/>
      <c r="UF7" s="46"/>
      <c r="UG7" s="46"/>
      <c r="UH7" s="46"/>
      <c r="UI7" s="46"/>
      <c r="UJ7" s="46"/>
      <c r="UK7" s="46"/>
      <c r="UL7" s="46"/>
      <c r="UM7" s="46"/>
      <c r="UN7" s="46"/>
      <c r="UO7" s="46"/>
      <c r="UP7" s="46"/>
      <c r="UQ7" s="46"/>
      <c r="UR7" s="46"/>
      <c r="US7" s="46"/>
      <c r="UT7" s="46"/>
      <c r="UU7" s="46"/>
      <c r="UV7" s="46"/>
      <c r="UW7" s="46"/>
      <c r="UX7" s="46"/>
      <c r="UY7" s="46"/>
      <c r="UZ7" s="46"/>
      <c r="VA7" s="46"/>
      <c r="VB7" s="46"/>
      <c r="VC7" s="46"/>
      <c r="VD7" s="46"/>
      <c r="VE7" s="46"/>
      <c r="VF7" s="46"/>
      <c r="VG7" s="46"/>
      <c r="VH7" s="46"/>
      <c r="VI7" s="46"/>
      <c r="VJ7" s="46"/>
      <c r="VK7" s="46"/>
      <c r="VL7" s="46"/>
      <c r="VM7" s="46"/>
      <c r="VN7" s="46"/>
      <c r="VO7" s="46"/>
      <c r="VP7" s="46"/>
      <c r="VQ7" s="46"/>
      <c r="VR7" s="46"/>
      <c r="VS7" s="46"/>
      <c r="VT7" s="46"/>
      <c r="VU7" s="46"/>
      <c r="VV7" s="46"/>
      <c r="VW7" s="46"/>
      <c r="VX7" s="46"/>
      <c r="VY7" s="46"/>
      <c r="VZ7" s="46"/>
      <c r="WA7" s="46"/>
      <c r="WB7" s="46"/>
      <c r="WC7" s="46"/>
      <c r="WD7" s="46"/>
      <c r="WE7" s="46"/>
      <c r="WF7" s="46"/>
      <c r="WG7" s="46"/>
      <c r="WH7" s="46"/>
      <c r="WI7" s="46"/>
      <c r="WJ7" s="46"/>
      <c r="WK7" s="46"/>
      <c r="WL7" s="46"/>
      <c r="WM7" s="46"/>
      <c r="WN7" s="46"/>
      <c r="WO7" s="46"/>
      <c r="WP7" s="46"/>
      <c r="WQ7" s="46"/>
      <c r="WR7" s="46"/>
      <c r="WS7" s="46"/>
      <c r="WT7" s="46"/>
      <c r="WU7" s="46"/>
      <c r="WV7" s="46"/>
      <c r="WW7" s="46"/>
      <c r="WX7" s="46"/>
      <c r="WY7" s="46"/>
      <c r="WZ7" s="46"/>
      <c r="XA7" s="46"/>
      <c r="XB7" s="46"/>
      <c r="XC7" s="46"/>
      <c r="XD7" s="46"/>
      <c r="XE7" s="46"/>
      <c r="XF7" s="46"/>
      <c r="XG7" s="46"/>
      <c r="XH7" s="46"/>
      <c r="XI7" s="46"/>
      <c r="XJ7" s="46"/>
      <c r="XK7" s="46"/>
      <c r="XL7" s="46"/>
      <c r="XM7" s="46"/>
      <c r="XN7" s="46"/>
      <c r="XO7" s="46"/>
      <c r="XP7" s="46"/>
      <c r="XQ7" s="46"/>
      <c r="XR7" s="46"/>
      <c r="XS7" s="46"/>
      <c r="XT7" s="46"/>
      <c r="XU7" s="46"/>
      <c r="XV7" s="46"/>
      <c r="XW7" s="46"/>
      <c r="XX7" s="46"/>
      <c r="XY7" s="46"/>
      <c r="XZ7" s="46"/>
      <c r="YA7" s="46"/>
      <c r="YB7" s="46"/>
      <c r="YC7" s="46"/>
      <c r="YD7" s="46"/>
      <c r="YE7" s="46"/>
      <c r="YF7" s="46"/>
      <c r="YG7" s="46"/>
      <c r="YH7" s="46"/>
      <c r="YI7" s="46"/>
      <c r="YJ7" s="46"/>
      <c r="YK7" s="46"/>
      <c r="YL7" s="46"/>
      <c r="YM7" s="46"/>
      <c r="YN7" s="46"/>
      <c r="YO7" s="46"/>
      <c r="YP7" s="46"/>
      <c r="YQ7" s="46"/>
      <c r="YR7" s="46"/>
      <c r="YS7" s="46"/>
      <c r="YT7" s="46"/>
      <c r="YU7" s="46"/>
      <c r="YV7" s="46"/>
      <c r="YW7" s="46"/>
      <c r="YX7" s="46"/>
      <c r="YY7" s="46"/>
      <c r="YZ7" s="46"/>
      <c r="ZA7" s="46"/>
      <c r="ZB7" s="46"/>
      <c r="ZC7" s="46"/>
      <c r="ZD7" s="46"/>
      <c r="ZE7" s="46"/>
      <c r="ZF7" s="46"/>
      <c r="ZG7" s="46"/>
      <c r="ZH7" s="46"/>
      <c r="ZI7" s="46"/>
      <c r="ZJ7" s="46"/>
      <c r="ZK7" s="46"/>
      <c r="ZL7" s="46"/>
      <c r="ZM7" s="46"/>
      <c r="ZN7" s="46"/>
      <c r="ZO7" s="46"/>
      <c r="ZP7" s="46"/>
      <c r="ZQ7" s="46"/>
      <c r="ZR7" s="46"/>
      <c r="ZS7" s="46"/>
      <c r="ZT7" s="46"/>
      <c r="ZU7" s="46"/>
      <c r="ZV7" s="46"/>
      <c r="ZW7" s="46"/>
      <c r="ZX7" s="46"/>
      <c r="ZY7" s="46"/>
      <c r="ZZ7" s="46"/>
      <c r="AAA7" s="46"/>
      <c r="AAB7" s="46"/>
      <c r="AAC7" s="46"/>
      <c r="AAD7" s="46"/>
      <c r="AAE7" s="46"/>
      <c r="AAF7" s="46"/>
      <c r="AAG7" s="46"/>
      <c r="AAH7" s="46"/>
      <c r="AAI7" s="46"/>
      <c r="AAJ7" s="46"/>
      <c r="AAK7" s="46"/>
      <c r="AAL7" s="46"/>
      <c r="AAM7" s="46"/>
      <c r="AAN7" s="46"/>
      <c r="AAO7" s="46"/>
      <c r="AAP7" s="46"/>
      <c r="AAQ7" s="46"/>
      <c r="AAR7" s="46"/>
      <c r="AAS7" s="46"/>
      <c r="AAT7" s="46"/>
      <c r="AAU7" s="46"/>
      <c r="AAV7" s="46"/>
      <c r="AAW7" s="46"/>
      <c r="AAX7" s="46"/>
      <c r="AAY7" s="46"/>
      <c r="AAZ7" s="46"/>
      <c r="ABA7" s="46"/>
      <c r="ABB7" s="46"/>
      <c r="ABC7" s="46"/>
      <c r="ABD7" s="46"/>
      <c r="ABE7" s="46"/>
      <c r="ABF7" s="46"/>
      <c r="ABG7" s="46"/>
      <c r="ABH7" s="46"/>
      <c r="ABI7" s="46"/>
      <c r="ABJ7" s="46"/>
      <c r="ABK7" s="46"/>
      <c r="ABL7" s="46"/>
      <c r="ABM7" s="46"/>
      <c r="ABN7" s="46"/>
      <c r="ABO7" s="46"/>
      <c r="ABP7" s="46"/>
      <c r="ABQ7" s="46"/>
      <c r="ABR7" s="46"/>
      <c r="ABS7" s="46"/>
      <c r="ABT7" s="46"/>
      <c r="ABU7" s="46"/>
      <c r="ABV7" s="46"/>
      <c r="ABW7" s="46"/>
      <c r="ABX7" s="46"/>
      <c r="ABY7" s="46"/>
      <c r="ABZ7" s="46"/>
      <c r="ACA7" s="46"/>
      <c r="ACB7" s="46"/>
      <c r="ACC7" s="46"/>
      <c r="ACD7" s="46"/>
      <c r="ACE7" s="46"/>
      <c r="ACF7" s="46"/>
      <c r="ACG7" s="46"/>
      <c r="ACH7" s="46"/>
      <c r="ACI7" s="46"/>
      <c r="ACJ7" s="46"/>
      <c r="ACK7" s="46"/>
      <c r="ACL7" s="46"/>
      <c r="ACM7" s="46"/>
      <c r="ACN7" s="46"/>
      <c r="ACO7" s="46"/>
      <c r="ACP7" s="46"/>
      <c r="ACQ7" s="46"/>
      <c r="ACR7" s="46"/>
      <c r="ACS7" s="46"/>
      <c r="ACT7" s="46"/>
      <c r="ACU7" s="46"/>
      <c r="ACV7" s="46"/>
      <c r="ACW7" s="46"/>
      <c r="ACX7" s="46"/>
      <c r="ACY7" s="46"/>
      <c r="ACZ7" s="46"/>
      <c r="ADA7" s="46"/>
      <c r="ADB7" s="46"/>
      <c r="ADC7" s="46"/>
      <c r="ADD7" s="46"/>
      <c r="ADE7" s="46"/>
      <c r="ADF7" s="46"/>
      <c r="ADG7" s="46"/>
      <c r="ADH7" s="46"/>
      <c r="ADI7" s="46"/>
      <c r="ADJ7" s="46"/>
      <c r="ADK7" s="46"/>
      <c r="ADL7" s="46"/>
      <c r="ADM7" s="46"/>
      <c r="ADN7" s="46"/>
      <c r="ADO7" s="46"/>
      <c r="ADP7" s="46"/>
      <c r="ADQ7" s="46"/>
      <c r="ADR7" s="46"/>
      <c r="ADS7" s="46"/>
      <c r="ADT7" s="46"/>
      <c r="ADU7" s="46"/>
      <c r="ADV7" s="46"/>
      <c r="ADW7" s="46"/>
      <c r="ADX7" s="46"/>
      <c r="ADY7" s="46"/>
      <c r="ADZ7" s="46"/>
      <c r="AEA7" s="46"/>
      <c r="AEB7" s="46"/>
      <c r="AEC7" s="46"/>
      <c r="AED7" s="46"/>
      <c r="AEE7" s="46"/>
      <c r="AEF7" s="46"/>
      <c r="AEG7" s="46"/>
      <c r="AEH7" s="46"/>
      <c r="AEI7" s="46"/>
      <c r="AEJ7" s="46"/>
      <c r="AEK7" s="46"/>
      <c r="AEL7" s="46"/>
      <c r="AEM7" s="46"/>
      <c r="AEN7" s="46"/>
      <c r="AEO7" s="46"/>
      <c r="AEP7" s="46"/>
      <c r="AEQ7" s="46"/>
      <c r="AER7" s="46"/>
      <c r="AES7" s="46"/>
      <c r="AET7" s="46"/>
      <c r="AEU7" s="46"/>
      <c r="AEV7" s="46"/>
      <c r="AEW7" s="46"/>
      <c r="AEX7" s="46"/>
      <c r="AEY7" s="46"/>
      <c r="AEZ7" s="46"/>
      <c r="AFA7" s="46"/>
      <c r="AFB7" s="46"/>
      <c r="AFC7" s="46"/>
      <c r="AFD7" s="46"/>
      <c r="AFE7" s="46"/>
      <c r="AFF7" s="46"/>
      <c r="AFG7" s="46"/>
      <c r="AFH7" s="46"/>
      <c r="AFI7" s="46"/>
      <c r="AFJ7" s="46"/>
      <c r="AFK7" s="46"/>
      <c r="AFL7" s="46"/>
      <c r="AFM7" s="46"/>
      <c r="AFN7" s="46"/>
      <c r="AFO7" s="46"/>
      <c r="AFP7" s="46"/>
      <c r="AFQ7" s="46"/>
      <c r="AFR7" s="46"/>
      <c r="AFS7" s="46"/>
      <c r="AFT7" s="46"/>
      <c r="AFU7" s="46"/>
      <c r="AFV7" s="46"/>
      <c r="AFW7" s="46"/>
      <c r="AFX7" s="46"/>
      <c r="AFY7" s="46"/>
      <c r="AFZ7" s="46"/>
      <c r="AGA7" s="46"/>
      <c r="AGB7" s="46"/>
      <c r="AGC7" s="46"/>
      <c r="AGD7" s="46"/>
      <c r="AGE7" s="46"/>
      <c r="AGF7" s="46"/>
      <c r="AGG7" s="46"/>
      <c r="AGH7" s="46"/>
      <c r="AGI7" s="46"/>
      <c r="AGJ7" s="46"/>
      <c r="AGK7" s="46"/>
      <c r="AGL7" s="46"/>
      <c r="AGM7" s="46"/>
      <c r="AGN7" s="46"/>
      <c r="AGO7" s="46"/>
      <c r="AGP7" s="46"/>
      <c r="AGQ7" s="46"/>
      <c r="AGR7" s="46"/>
      <c r="AGS7" s="46"/>
      <c r="AGT7" s="46"/>
      <c r="AGU7" s="46"/>
      <c r="AGV7" s="46"/>
      <c r="AGW7" s="46"/>
      <c r="AGX7" s="46"/>
      <c r="AGY7" s="46"/>
      <c r="AGZ7" s="46"/>
      <c r="AHA7" s="46"/>
      <c r="AHB7" s="46"/>
      <c r="AHC7" s="46"/>
      <c r="AHD7" s="46"/>
      <c r="AHE7" s="46"/>
      <c r="AHF7" s="46"/>
      <c r="AHG7" s="46"/>
      <c r="AHH7" s="46"/>
      <c r="AHI7" s="46"/>
      <c r="AHJ7" s="46"/>
      <c r="AHK7" s="46"/>
      <c r="AHL7" s="46"/>
      <c r="AHM7" s="46"/>
      <c r="AHN7" s="46"/>
      <c r="AHO7" s="46"/>
      <c r="AHP7" s="46"/>
      <c r="AHQ7" s="46"/>
      <c r="AHR7" s="46"/>
      <c r="AHS7" s="46"/>
      <c r="AHT7" s="46"/>
      <c r="AHU7" s="46"/>
      <c r="AHV7" s="46"/>
      <c r="AHW7" s="46"/>
      <c r="AHX7" s="46"/>
      <c r="AHY7" s="46"/>
      <c r="AHZ7" s="46"/>
      <c r="AIA7" s="46"/>
      <c r="AIB7" s="46"/>
      <c r="AIC7" s="46"/>
      <c r="AID7" s="46"/>
      <c r="AIE7" s="46"/>
      <c r="AIF7" s="46"/>
      <c r="AIG7" s="46"/>
      <c r="AIH7" s="46"/>
      <c r="AII7" s="46"/>
      <c r="AIJ7" s="46"/>
      <c r="AIK7" s="46"/>
      <c r="AIL7" s="46"/>
      <c r="AIM7" s="46"/>
      <c r="AIN7" s="46"/>
      <c r="AIO7" s="46"/>
      <c r="AIP7" s="46"/>
      <c r="AIQ7" s="46"/>
      <c r="AIR7" s="46"/>
      <c r="AIS7" s="46"/>
      <c r="AIT7" s="46"/>
      <c r="AIU7" s="46"/>
      <c r="AIV7" s="46"/>
      <c r="AIW7" s="46"/>
      <c r="AIX7" s="46"/>
      <c r="AIY7" s="46"/>
      <c r="AIZ7" s="46"/>
      <c r="AJA7" s="46"/>
      <c r="AJB7" s="46"/>
      <c r="AJC7" s="46"/>
      <c r="AJD7" s="46"/>
      <c r="AJE7" s="46"/>
      <c r="AJF7" s="46"/>
      <c r="AJG7" s="46"/>
      <c r="AJH7" s="46"/>
      <c r="AJI7" s="46"/>
      <c r="AJJ7" s="46"/>
      <c r="AJK7" s="46"/>
      <c r="AJL7" s="46"/>
      <c r="AJM7" s="46"/>
      <c r="AJN7" s="46"/>
      <c r="AJO7" s="46"/>
      <c r="AJP7" s="46"/>
      <c r="AJQ7" s="46"/>
      <c r="AJR7" s="46"/>
      <c r="AJS7" s="46"/>
      <c r="AJT7" s="46"/>
      <c r="AJU7" s="46"/>
      <c r="AJV7" s="46"/>
      <c r="AJW7" s="46"/>
      <c r="AJX7" s="46"/>
      <c r="AJY7" s="46"/>
      <c r="AJZ7" s="46"/>
      <c r="AKA7" s="46"/>
      <c r="AKB7" s="46"/>
      <c r="AKC7" s="46"/>
      <c r="AKD7" s="46"/>
      <c r="AKE7" s="46"/>
      <c r="AKF7" s="46"/>
      <c r="AKG7" s="46"/>
      <c r="AKH7" s="46"/>
      <c r="AKI7" s="46"/>
      <c r="AKJ7" s="46"/>
      <c r="AKK7" s="46"/>
      <c r="AKL7" s="46"/>
      <c r="AKM7" s="46"/>
      <c r="AKN7" s="46"/>
      <c r="AKO7" s="46"/>
      <c r="AKP7" s="46"/>
      <c r="AKQ7" s="46"/>
      <c r="AKR7" s="46"/>
      <c r="AKS7" s="46"/>
      <c r="AKT7" s="46"/>
      <c r="AKU7" s="46"/>
      <c r="AKV7" s="46"/>
      <c r="AKW7" s="46"/>
      <c r="AKX7" s="46"/>
      <c r="AKY7" s="46"/>
      <c r="AKZ7" s="46"/>
      <c r="ALA7" s="46"/>
      <c r="ALB7" s="46"/>
      <c r="ALC7" s="46"/>
      <c r="ALD7" s="46"/>
      <c r="ALE7" s="46"/>
      <c r="ALF7" s="46"/>
      <c r="ALG7" s="46"/>
      <c r="ALH7" s="46"/>
      <c r="ALI7" s="46"/>
      <c r="ALJ7" s="46"/>
      <c r="ALK7" s="46"/>
      <c r="ALL7" s="46"/>
      <c r="ALM7" s="46"/>
      <c r="ALN7" s="46"/>
      <c r="ALO7" s="46"/>
      <c r="ALP7" s="46"/>
      <c r="ALQ7" s="46"/>
      <c r="ALR7" s="46"/>
      <c r="ALS7" s="46"/>
      <c r="ALT7" s="46"/>
      <c r="ALU7" s="46"/>
      <c r="ALV7" s="46"/>
      <c r="ALW7" s="46"/>
      <c r="ALX7" s="46"/>
      <c r="ALY7" s="46"/>
      <c r="ALZ7" s="46"/>
      <c r="AMA7" s="46"/>
      <c r="AMB7" s="46"/>
      <c r="AMC7" s="46"/>
      <c r="AMD7" s="46"/>
      <c r="AME7" s="46"/>
      <c r="AMF7" s="46"/>
      <c r="AMG7" s="46"/>
      <c r="AMH7" s="46"/>
      <c r="AMI7" s="46"/>
      <c r="AMJ7" s="46"/>
    </row>
    <row r="8" spans="1:1025" s="41" customFormat="1" ht="30">
      <c r="A8" s="1196"/>
      <c r="B8" s="1202" t="s">
        <v>161</v>
      </c>
      <c r="C8" s="1088"/>
      <c r="D8" s="1193"/>
      <c r="E8" s="1203"/>
      <c r="F8" s="1195"/>
      <c r="G8" s="39"/>
      <c r="H8" s="69"/>
      <c r="I8" s="40"/>
    </row>
    <row r="9" spans="1:1025">
      <c r="A9" s="1204"/>
      <c r="B9" s="1205" t="s">
        <v>162</v>
      </c>
      <c r="C9" s="1088"/>
      <c r="D9" s="1206"/>
      <c r="E9" s="1172"/>
      <c r="F9" s="1195"/>
      <c r="G9" s="75"/>
      <c r="H9" s="76"/>
      <c r="I9" s="77"/>
    </row>
    <row r="10" spans="1:1025" ht="57">
      <c r="A10" s="1204" t="s">
        <v>163</v>
      </c>
      <c r="B10" s="1207" t="s">
        <v>639</v>
      </c>
      <c r="C10" s="1173" t="s">
        <v>164</v>
      </c>
      <c r="D10" s="1174"/>
      <c r="E10" s="1175"/>
      <c r="F10" s="1208"/>
      <c r="G10" s="63"/>
      <c r="H10" s="78"/>
      <c r="I10" s="77"/>
    </row>
    <row r="11" spans="1:1025">
      <c r="A11" s="1196"/>
      <c r="B11" s="1035"/>
      <c r="C11" s="1036"/>
      <c r="D11" s="1198"/>
      <c r="E11" s="1113"/>
      <c r="F11" s="1195"/>
      <c r="G11" s="39"/>
      <c r="H11" s="72"/>
      <c r="I11" s="40"/>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c r="BA11" s="46"/>
      <c r="BB11" s="46"/>
      <c r="BC11" s="46"/>
      <c r="BD11" s="46"/>
      <c r="BE11" s="46"/>
      <c r="BF11" s="46"/>
      <c r="BG11" s="46"/>
      <c r="BH11" s="46"/>
      <c r="BI11" s="46"/>
      <c r="BJ11" s="46"/>
      <c r="BK11" s="46"/>
      <c r="BL11" s="46"/>
      <c r="BM11" s="46"/>
      <c r="BN11" s="46"/>
      <c r="BO11" s="46"/>
      <c r="BP11" s="46"/>
      <c r="BQ11" s="46"/>
      <c r="BR11" s="46"/>
      <c r="BS11" s="46"/>
      <c r="BT11" s="46"/>
      <c r="BU11" s="46"/>
      <c r="BV11" s="46"/>
      <c r="BW11" s="46"/>
      <c r="BX11" s="46"/>
      <c r="BY11" s="46"/>
      <c r="BZ11" s="46"/>
      <c r="CA11" s="46"/>
      <c r="CB11" s="46"/>
      <c r="CC11" s="46"/>
      <c r="CD11" s="46"/>
      <c r="CE11" s="46"/>
      <c r="CF11" s="46"/>
      <c r="CG11" s="46"/>
      <c r="CH11" s="46"/>
      <c r="CI11" s="46"/>
      <c r="CJ11" s="46"/>
      <c r="CK11" s="46"/>
      <c r="CL11" s="46"/>
      <c r="CM11" s="46"/>
      <c r="CN11" s="46"/>
      <c r="CO11" s="46"/>
      <c r="CP11" s="46"/>
      <c r="CQ11" s="46"/>
      <c r="CR11" s="46"/>
      <c r="CS11" s="46"/>
      <c r="CT11" s="46"/>
      <c r="CU11" s="46"/>
      <c r="CV11" s="46"/>
      <c r="CW11" s="46"/>
      <c r="CX11" s="46"/>
      <c r="CY11" s="46"/>
      <c r="CZ11" s="46"/>
      <c r="DA11" s="46"/>
      <c r="DB11" s="46"/>
      <c r="DC11" s="46"/>
      <c r="DD11" s="46"/>
      <c r="DE11" s="46"/>
      <c r="DF11" s="46"/>
      <c r="DG11" s="46"/>
      <c r="DH11" s="46"/>
      <c r="DI11" s="46"/>
      <c r="DJ11" s="46"/>
      <c r="DK11" s="46"/>
      <c r="DL11" s="46"/>
      <c r="DM11" s="46"/>
      <c r="DN11" s="46"/>
      <c r="DO11" s="46"/>
      <c r="DP11" s="46"/>
      <c r="DQ11" s="46"/>
      <c r="DR11" s="46"/>
      <c r="DS11" s="46"/>
      <c r="DT11" s="46"/>
      <c r="DU11" s="46"/>
      <c r="DV11" s="46"/>
      <c r="DW11" s="46"/>
      <c r="DX11" s="46"/>
      <c r="DY11" s="46"/>
      <c r="DZ11" s="46"/>
      <c r="EA11" s="46"/>
      <c r="EB11" s="46"/>
      <c r="EC11" s="46"/>
      <c r="ED11" s="46"/>
      <c r="EE11" s="46"/>
      <c r="EF11" s="46"/>
      <c r="EG11" s="46"/>
      <c r="EH11" s="46"/>
      <c r="EI11" s="46"/>
      <c r="EJ11" s="46"/>
      <c r="EK11" s="46"/>
      <c r="EL11" s="46"/>
      <c r="EM11" s="46"/>
      <c r="EN11" s="46"/>
      <c r="EO11" s="46"/>
      <c r="EP11" s="46"/>
      <c r="EQ11" s="46"/>
      <c r="ER11" s="46"/>
      <c r="ES11" s="46"/>
      <c r="ET11" s="46"/>
      <c r="EU11" s="46"/>
      <c r="EV11" s="46"/>
      <c r="EW11" s="46"/>
      <c r="EX11" s="46"/>
      <c r="EY11" s="46"/>
      <c r="EZ11" s="46"/>
      <c r="FA11" s="46"/>
      <c r="FB11" s="46"/>
      <c r="FC11" s="46"/>
      <c r="FD11" s="46"/>
      <c r="FE11" s="46"/>
      <c r="FF11" s="46"/>
      <c r="FG11" s="46"/>
      <c r="FH11" s="46"/>
      <c r="FI11" s="46"/>
      <c r="FJ11" s="46"/>
      <c r="FK11" s="46"/>
      <c r="FL11" s="46"/>
      <c r="FM11" s="46"/>
      <c r="FN11" s="46"/>
      <c r="FO11" s="46"/>
      <c r="FP11" s="46"/>
      <c r="FQ11" s="46"/>
      <c r="FR11" s="46"/>
      <c r="FS11" s="46"/>
      <c r="FT11" s="46"/>
      <c r="FU11" s="46"/>
      <c r="FV11" s="46"/>
      <c r="FW11" s="46"/>
      <c r="FX11" s="46"/>
      <c r="FY11" s="46"/>
      <c r="FZ11" s="46"/>
      <c r="GA11" s="46"/>
      <c r="GB11" s="46"/>
      <c r="GC11" s="46"/>
      <c r="GD11" s="46"/>
      <c r="GE11" s="46"/>
      <c r="GF11" s="46"/>
      <c r="GG11" s="46"/>
      <c r="GH11" s="46"/>
      <c r="GI11" s="46"/>
      <c r="GJ11" s="46"/>
      <c r="GK11" s="46"/>
      <c r="GL11" s="46"/>
      <c r="GM11" s="46"/>
      <c r="GN11" s="46"/>
      <c r="GO11" s="46"/>
      <c r="GP11" s="46"/>
      <c r="GQ11" s="46"/>
      <c r="GR11" s="46"/>
      <c r="GS11" s="46"/>
      <c r="GT11" s="46"/>
      <c r="GU11" s="46"/>
      <c r="GV11" s="46"/>
      <c r="GW11" s="46"/>
      <c r="GX11" s="46"/>
      <c r="GY11" s="46"/>
      <c r="GZ11" s="46"/>
      <c r="HA11" s="46"/>
      <c r="HB11" s="46"/>
      <c r="HC11" s="46"/>
      <c r="HD11" s="46"/>
      <c r="HE11" s="46"/>
      <c r="HF11" s="46"/>
      <c r="HG11" s="46"/>
      <c r="HH11" s="46"/>
      <c r="HI11" s="46"/>
      <c r="HJ11" s="46"/>
      <c r="HK11" s="46"/>
      <c r="HL11" s="46"/>
      <c r="HM11" s="46"/>
      <c r="HN11" s="46"/>
      <c r="HO11" s="46"/>
      <c r="HP11" s="46"/>
      <c r="HQ11" s="46"/>
      <c r="HR11" s="46"/>
      <c r="HS11" s="46"/>
      <c r="HT11" s="46"/>
      <c r="HU11" s="46"/>
      <c r="HV11" s="46"/>
      <c r="HW11" s="46"/>
      <c r="HX11" s="46"/>
      <c r="HY11" s="46"/>
      <c r="HZ11" s="46"/>
      <c r="IA11" s="46"/>
      <c r="IB11" s="46"/>
      <c r="IC11" s="46"/>
      <c r="ID11" s="46"/>
      <c r="IE11" s="46"/>
      <c r="IF11" s="46"/>
      <c r="IG11" s="46"/>
      <c r="IH11" s="46"/>
      <c r="II11" s="46"/>
      <c r="IJ11" s="46"/>
      <c r="IK11" s="46"/>
      <c r="IL11" s="46"/>
      <c r="IM11" s="46"/>
      <c r="IN11" s="46"/>
      <c r="IO11" s="46"/>
      <c r="IP11" s="46"/>
      <c r="IQ11" s="46"/>
      <c r="IR11" s="46"/>
      <c r="IS11" s="46"/>
      <c r="IT11" s="46"/>
      <c r="IU11" s="46"/>
      <c r="IV11" s="46"/>
      <c r="IW11" s="46"/>
      <c r="IX11" s="46"/>
      <c r="IY11" s="46"/>
      <c r="IZ11" s="46"/>
      <c r="JA11" s="46"/>
      <c r="JB11" s="46"/>
      <c r="JC11" s="46"/>
      <c r="JD11" s="46"/>
      <c r="JE11" s="46"/>
      <c r="JF11" s="46"/>
      <c r="JG11" s="46"/>
      <c r="JH11" s="46"/>
      <c r="JI11" s="46"/>
      <c r="JJ11" s="46"/>
      <c r="JK11" s="46"/>
      <c r="JL11" s="46"/>
      <c r="JM11" s="46"/>
      <c r="JN11" s="46"/>
      <c r="JO11" s="46"/>
      <c r="JP11" s="46"/>
      <c r="JQ11" s="46"/>
      <c r="JR11" s="46"/>
      <c r="JS11" s="46"/>
      <c r="JT11" s="46"/>
      <c r="JU11" s="46"/>
      <c r="JV11" s="46"/>
      <c r="JW11" s="46"/>
      <c r="JX11" s="46"/>
      <c r="JY11" s="46"/>
      <c r="JZ11" s="46"/>
      <c r="KA11" s="46"/>
      <c r="KB11" s="46"/>
      <c r="KC11" s="46"/>
      <c r="KD11" s="46"/>
      <c r="KE11" s="46"/>
      <c r="KF11" s="46"/>
      <c r="KG11" s="46"/>
      <c r="KH11" s="46"/>
      <c r="KI11" s="46"/>
      <c r="KJ11" s="46"/>
      <c r="KK11" s="46"/>
      <c r="KL11" s="46"/>
      <c r="KM11" s="46"/>
      <c r="KN11" s="46"/>
      <c r="KO11" s="46"/>
      <c r="KP11" s="46"/>
      <c r="KQ11" s="46"/>
      <c r="KR11" s="46"/>
      <c r="KS11" s="46"/>
      <c r="KT11" s="46"/>
      <c r="KU11" s="46"/>
      <c r="KV11" s="46"/>
      <c r="KW11" s="46"/>
      <c r="KX11" s="46"/>
      <c r="KY11" s="46"/>
      <c r="KZ11" s="46"/>
      <c r="LA11" s="46"/>
      <c r="LB11" s="46"/>
      <c r="LC11" s="46"/>
      <c r="LD11" s="46"/>
      <c r="LE11" s="46"/>
      <c r="LF11" s="46"/>
      <c r="LG11" s="46"/>
      <c r="LH11" s="46"/>
      <c r="LI11" s="46"/>
      <c r="LJ11" s="46"/>
      <c r="LK11" s="46"/>
      <c r="LL11" s="46"/>
      <c r="LM11" s="46"/>
      <c r="LN11" s="46"/>
      <c r="LO11" s="46"/>
      <c r="LP11" s="46"/>
      <c r="LQ11" s="46"/>
      <c r="LR11" s="46"/>
      <c r="LS11" s="46"/>
      <c r="LT11" s="46"/>
      <c r="LU11" s="46"/>
      <c r="LV11" s="46"/>
      <c r="LW11" s="46"/>
      <c r="LX11" s="46"/>
      <c r="LY11" s="46"/>
      <c r="LZ11" s="46"/>
      <c r="MA11" s="46"/>
      <c r="MB11" s="46"/>
      <c r="MC11" s="46"/>
      <c r="MD11" s="46"/>
      <c r="ME11" s="46"/>
      <c r="MF11" s="46"/>
      <c r="MG11" s="46"/>
      <c r="MH11" s="46"/>
      <c r="MI11" s="46"/>
      <c r="MJ11" s="46"/>
      <c r="MK11" s="46"/>
      <c r="ML11" s="46"/>
      <c r="MM11" s="46"/>
      <c r="MN11" s="46"/>
      <c r="MO11" s="46"/>
      <c r="MP11" s="46"/>
      <c r="MQ11" s="46"/>
      <c r="MR11" s="46"/>
      <c r="MS11" s="46"/>
      <c r="MT11" s="46"/>
      <c r="MU11" s="46"/>
      <c r="MV11" s="46"/>
      <c r="MW11" s="46"/>
      <c r="MX11" s="46"/>
      <c r="MY11" s="46"/>
      <c r="MZ11" s="46"/>
      <c r="NA11" s="46"/>
      <c r="NB11" s="46"/>
      <c r="NC11" s="46"/>
      <c r="ND11" s="46"/>
      <c r="NE11" s="46"/>
      <c r="NF11" s="46"/>
      <c r="NG11" s="46"/>
      <c r="NH11" s="46"/>
      <c r="NI11" s="46"/>
      <c r="NJ11" s="46"/>
      <c r="NK11" s="46"/>
      <c r="NL11" s="46"/>
      <c r="NM11" s="46"/>
      <c r="NN11" s="46"/>
      <c r="NO11" s="46"/>
      <c r="NP11" s="46"/>
      <c r="NQ11" s="46"/>
      <c r="NR11" s="46"/>
      <c r="NS11" s="46"/>
      <c r="NT11" s="46"/>
      <c r="NU11" s="46"/>
      <c r="NV11" s="46"/>
      <c r="NW11" s="46"/>
      <c r="NX11" s="46"/>
      <c r="NY11" s="46"/>
      <c r="NZ11" s="46"/>
      <c r="OA11" s="46"/>
      <c r="OB11" s="46"/>
      <c r="OC11" s="46"/>
      <c r="OD11" s="46"/>
      <c r="OE11" s="46"/>
      <c r="OF11" s="46"/>
      <c r="OG11" s="46"/>
      <c r="OH11" s="46"/>
      <c r="OI11" s="46"/>
      <c r="OJ11" s="46"/>
      <c r="OK11" s="46"/>
      <c r="OL11" s="46"/>
      <c r="OM11" s="46"/>
      <c r="ON11" s="46"/>
      <c r="OO11" s="46"/>
      <c r="OP11" s="46"/>
      <c r="OQ11" s="46"/>
      <c r="OR11" s="46"/>
      <c r="OS11" s="46"/>
      <c r="OT11" s="46"/>
      <c r="OU11" s="46"/>
      <c r="OV11" s="46"/>
      <c r="OW11" s="46"/>
      <c r="OX11" s="46"/>
      <c r="OY11" s="46"/>
      <c r="OZ11" s="46"/>
      <c r="PA11" s="46"/>
      <c r="PB11" s="46"/>
      <c r="PC11" s="46"/>
      <c r="PD11" s="46"/>
      <c r="PE11" s="46"/>
      <c r="PF11" s="46"/>
      <c r="PG11" s="46"/>
      <c r="PH11" s="46"/>
      <c r="PI11" s="46"/>
      <c r="PJ11" s="46"/>
      <c r="PK11" s="46"/>
      <c r="PL11" s="46"/>
      <c r="PM11" s="46"/>
      <c r="PN11" s="46"/>
      <c r="PO11" s="46"/>
      <c r="PP11" s="46"/>
      <c r="PQ11" s="46"/>
      <c r="PR11" s="46"/>
      <c r="PS11" s="46"/>
      <c r="PT11" s="46"/>
      <c r="PU11" s="46"/>
      <c r="PV11" s="46"/>
      <c r="PW11" s="46"/>
      <c r="PX11" s="46"/>
      <c r="PY11" s="46"/>
      <c r="PZ11" s="46"/>
      <c r="QA11" s="46"/>
      <c r="QB11" s="46"/>
      <c r="QC11" s="46"/>
      <c r="QD11" s="46"/>
      <c r="QE11" s="46"/>
      <c r="QF11" s="46"/>
      <c r="QG11" s="46"/>
      <c r="QH11" s="46"/>
      <c r="QI11" s="46"/>
      <c r="QJ11" s="46"/>
      <c r="QK11" s="46"/>
      <c r="QL11" s="46"/>
      <c r="QM11" s="46"/>
      <c r="QN11" s="46"/>
      <c r="QO11" s="46"/>
      <c r="QP11" s="46"/>
      <c r="QQ11" s="46"/>
      <c r="QR11" s="46"/>
      <c r="QS11" s="46"/>
      <c r="QT11" s="46"/>
      <c r="QU11" s="46"/>
      <c r="QV11" s="46"/>
      <c r="QW11" s="46"/>
      <c r="QX11" s="46"/>
      <c r="QY11" s="46"/>
      <c r="QZ11" s="46"/>
      <c r="RA11" s="46"/>
      <c r="RB11" s="46"/>
      <c r="RC11" s="46"/>
      <c r="RD11" s="46"/>
      <c r="RE11" s="46"/>
      <c r="RF11" s="46"/>
      <c r="RG11" s="46"/>
      <c r="RH11" s="46"/>
      <c r="RI11" s="46"/>
      <c r="RJ11" s="46"/>
      <c r="RK11" s="46"/>
      <c r="RL11" s="46"/>
      <c r="RM11" s="46"/>
      <c r="RN11" s="46"/>
      <c r="RO11" s="46"/>
      <c r="RP11" s="46"/>
      <c r="RQ11" s="46"/>
      <c r="RR11" s="46"/>
      <c r="RS11" s="46"/>
      <c r="RT11" s="46"/>
      <c r="RU11" s="46"/>
      <c r="RV11" s="46"/>
      <c r="RW11" s="46"/>
      <c r="RX11" s="46"/>
      <c r="RY11" s="46"/>
      <c r="RZ11" s="46"/>
      <c r="SA11" s="46"/>
      <c r="SB11" s="46"/>
      <c r="SC11" s="46"/>
      <c r="SD11" s="46"/>
      <c r="SE11" s="46"/>
      <c r="SF11" s="46"/>
      <c r="SG11" s="46"/>
      <c r="SH11" s="46"/>
      <c r="SI11" s="46"/>
      <c r="SJ11" s="46"/>
      <c r="SK11" s="46"/>
      <c r="SL11" s="46"/>
      <c r="SM11" s="46"/>
      <c r="SN11" s="46"/>
      <c r="SO11" s="46"/>
      <c r="SP11" s="46"/>
      <c r="SQ11" s="46"/>
      <c r="SR11" s="46"/>
      <c r="SS11" s="46"/>
      <c r="ST11" s="46"/>
      <c r="SU11" s="46"/>
      <c r="SV11" s="46"/>
      <c r="SW11" s="46"/>
      <c r="SX11" s="46"/>
      <c r="SY11" s="46"/>
      <c r="SZ11" s="46"/>
      <c r="TA11" s="46"/>
      <c r="TB11" s="46"/>
      <c r="TC11" s="46"/>
      <c r="TD11" s="46"/>
      <c r="TE11" s="46"/>
      <c r="TF11" s="46"/>
      <c r="TG11" s="46"/>
      <c r="TH11" s="46"/>
      <c r="TI11" s="46"/>
      <c r="TJ11" s="46"/>
      <c r="TK11" s="46"/>
      <c r="TL11" s="46"/>
      <c r="TM11" s="46"/>
      <c r="TN11" s="46"/>
      <c r="TO11" s="46"/>
      <c r="TP11" s="46"/>
      <c r="TQ11" s="46"/>
      <c r="TR11" s="46"/>
      <c r="TS11" s="46"/>
      <c r="TT11" s="46"/>
      <c r="TU11" s="46"/>
      <c r="TV11" s="46"/>
      <c r="TW11" s="46"/>
      <c r="TX11" s="46"/>
      <c r="TY11" s="46"/>
      <c r="TZ11" s="46"/>
      <c r="UA11" s="46"/>
      <c r="UB11" s="46"/>
      <c r="UC11" s="46"/>
      <c r="UD11" s="46"/>
      <c r="UE11" s="46"/>
      <c r="UF11" s="46"/>
      <c r="UG11" s="46"/>
      <c r="UH11" s="46"/>
      <c r="UI11" s="46"/>
      <c r="UJ11" s="46"/>
      <c r="UK11" s="46"/>
      <c r="UL11" s="46"/>
      <c r="UM11" s="46"/>
      <c r="UN11" s="46"/>
      <c r="UO11" s="46"/>
      <c r="UP11" s="46"/>
      <c r="UQ11" s="46"/>
      <c r="UR11" s="46"/>
      <c r="US11" s="46"/>
      <c r="UT11" s="46"/>
      <c r="UU11" s="46"/>
      <c r="UV11" s="46"/>
      <c r="UW11" s="46"/>
      <c r="UX11" s="46"/>
      <c r="UY11" s="46"/>
      <c r="UZ11" s="46"/>
      <c r="VA11" s="46"/>
      <c r="VB11" s="46"/>
      <c r="VC11" s="46"/>
      <c r="VD11" s="46"/>
      <c r="VE11" s="46"/>
      <c r="VF11" s="46"/>
      <c r="VG11" s="46"/>
      <c r="VH11" s="46"/>
      <c r="VI11" s="46"/>
      <c r="VJ11" s="46"/>
      <c r="VK11" s="46"/>
      <c r="VL11" s="46"/>
      <c r="VM11" s="46"/>
      <c r="VN11" s="46"/>
      <c r="VO11" s="46"/>
      <c r="VP11" s="46"/>
      <c r="VQ11" s="46"/>
      <c r="VR11" s="46"/>
      <c r="VS11" s="46"/>
      <c r="VT11" s="46"/>
      <c r="VU11" s="46"/>
      <c r="VV11" s="46"/>
      <c r="VW11" s="46"/>
      <c r="VX11" s="46"/>
      <c r="VY11" s="46"/>
      <c r="VZ11" s="46"/>
      <c r="WA11" s="46"/>
      <c r="WB11" s="46"/>
      <c r="WC11" s="46"/>
      <c r="WD11" s="46"/>
      <c r="WE11" s="46"/>
      <c r="WF11" s="46"/>
      <c r="WG11" s="46"/>
      <c r="WH11" s="46"/>
      <c r="WI11" s="46"/>
      <c r="WJ11" s="46"/>
      <c r="WK11" s="46"/>
      <c r="WL11" s="46"/>
      <c r="WM11" s="46"/>
      <c r="WN11" s="46"/>
      <c r="WO11" s="46"/>
      <c r="WP11" s="46"/>
      <c r="WQ11" s="46"/>
      <c r="WR11" s="46"/>
      <c r="WS11" s="46"/>
      <c r="WT11" s="46"/>
      <c r="WU11" s="46"/>
      <c r="WV11" s="46"/>
      <c r="WW11" s="46"/>
      <c r="WX11" s="46"/>
      <c r="WY11" s="46"/>
      <c r="WZ11" s="46"/>
      <c r="XA11" s="46"/>
      <c r="XB11" s="46"/>
      <c r="XC11" s="46"/>
      <c r="XD11" s="46"/>
      <c r="XE11" s="46"/>
      <c r="XF11" s="46"/>
      <c r="XG11" s="46"/>
      <c r="XH11" s="46"/>
      <c r="XI11" s="46"/>
      <c r="XJ11" s="46"/>
      <c r="XK11" s="46"/>
      <c r="XL11" s="46"/>
      <c r="XM11" s="46"/>
      <c r="XN11" s="46"/>
      <c r="XO11" s="46"/>
      <c r="XP11" s="46"/>
      <c r="XQ11" s="46"/>
      <c r="XR11" s="46"/>
      <c r="XS11" s="46"/>
      <c r="XT11" s="46"/>
      <c r="XU11" s="46"/>
      <c r="XV11" s="46"/>
      <c r="XW11" s="46"/>
      <c r="XX11" s="46"/>
      <c r="XY11" s="46"/>
      <c r="XZ11" s="46"/>
      <c r="YA11" s="46"/>
      <c r="YB11" s="46"/>
      <c r="YC11" s="46"/>
      <c r="YD11" s="46"/>
      <c r="YE11" s="46"/>
      <c r="YF11" s="46"/>
      <c r="YG11" s="46"/>
      <c r="YH11" s="46"/>
      <c r="YI11" s="46"/>
      <c r="YJ11" s="46"/>
      <c r="YK11" s="46"/>
      <c r="YL11" s="46"/>
      <c r="YM11" s="46"/>
      <c r="YN11" s="46"/>
      <c r="YO11" s="46"/>
      <c r="YP11" s="46"/>
      <c r="YQ11" s="46"/>
      <c r="YR11" s="46"/>
      <c r="YS11" s="46"/>
      <c r="YT11" s="46"/>
      <c r="YU11" s="46"/>
      <c r="YV11" s="46"/>
      <c r="YW11" s="46"/>
      <c r="YX11" s="46"/>
      <c r="YY11" s="46"/>
      <c r="YZ11" s="46"/>
      <c r="ZA11" s="46"/>
      <c r="ZB11" s="46"/>
      <c r="ZC11" s="46"/>
      <c r="ZD11" s="46"/>
      <c r="ZE11" s="46"/>
      <c r="ZF11" s="46"/>
      <c r="ZG11" s="46"/>
      <c r="ZH11" s="46"/>
      <c r="ZI11" s="46"/>
      <c r="ZJ11" s="46"/>
      <c r="ZK11" s="46"/>
      <c r="ZL11" s="46"/>
      <c r="ZM11" s="46"/>
      <c r="ZN11" s="46"/>
      <c r="ZO11" s="46"/>
      <c r="ZP11" s="46"/>
      <c r="ZQ11" s="46"/>
      <c r="ZR11" s="46"/>
      <c r="ZS11" s="46"/>
      <c r="ZT11" s="46"/>
      <c r="ZU11" s="46"/>
      <c r="ZV11" s="46"/>
      <c r="ZW11" s="46"/>
      <c r="ZX11" s="46"/>
      <c r="ZY11" s="46"/>
      <c r="ZZ11" s="46"/>
      <c r="AAA11" s="46"/>
      <c r="AAB11" s="46"/>
      <c r="AAC11" s="46"/>
      <c r="AAD11" s="46"/>
      <c r="AAE11" s="46"/>
      <c r="AAF11" s="46"/>
      <c r="AAG11" s="46"/>
      <c r="AAH11" s="46"/>
      <c r="AAI11" s="46"/>
      <c r="AAJ11" s="46"/>
      <c r="AAK11" s="46"/>
      <c r="AAL11" s="46"/>
      <c r="AAM11" s="46"/>
      <c r="AAN11" s="46"/>
      <c r="AAO11" s="46"/>
      <c r="AAP11" s="46"/>
      <c r="AAQ11" s="46"/>
      <c r="AAR11" s="46"/>
      <c r="AAS11" s="46"/>
      <c r="AAT11" s="46"/>
      <c r="AAU11" s="46"/>
      <c r="AAV11" s="46"/>
      <c r="AAW11" s="46"/>
      <c r="AAX11" s="46"/>
      <c r="AAY11" s="46"/>
      <c r="AAZ11" s="46"/>
      <c r="ABA11" s="46"/>
      <c r="ABB11" s="46"/>
      <c r="ABC11" s="46"/>
      <c r="ABD11" s="46"/>
      <c r="ABE11" s="46"/>
      <c r="ABF11" s="46"/>
      <c r="ABG11" s="46"/>
      <c r="ABH11" s="46"/>
      <c r="ABI11" s="46"/>
      <c r="ABJ11" s="46"/>
      <c r="ABK11" s="46"/>
      <c r="ABL11" s="46"/>
      <c r="ABM11" s="46"/>
      <c r="ABN11" s="46"/>
      <c r="ABO11" s="46"/>
      <c r="ABP11" s="46"/>
      <c r="ABQ11" s="46"/>
      <c r="ABR11" s="46"/>
      <c r="ABS11" s="46"/>
      <c r="ABT11" s="46"/>
      <c r="ABU11" s="46"/>
      <c r="ABV11" s="46"/>
      <c r="ABW11" s="46"/>
      <c r="ABX11" s="46"/>
      <c r="ABY11" s="46"/>
      <c r="ABZ11" s="46"/>
      <c r="ACA11" s="46"/>
      <c r="ACB11" s="46"/>
      <c r="ACC11" s="46"/>
      <c r="ACD11" s="46"/>
      <c r="ACE11" s="46"/>
      <c r="ACF11" s="46"/>
      <c r="ACG11" s="46"/>
      <c r="ACH11" s="46"/>
      <c r="ACI11" s="46"/>
      <c r="ACJ11" s="46"/>
      <c r="ACK11" s="46"/>
      <c r="ACL11" s="46"/>
      <c r="ACM11" s="46"/>
      <c r="ACN11" s="46"/>
      <c r="ACO11" s="46"/>
      <c r="ACP11" s="46"/>
      <c r="ACQ11" s="46"/>
      <c r="ACR11" s="46"/>
      <c r="ACS11" s="46"/>
      <c r="ACT11" s="46"/>
      <c r="ACU11" s="46"/>
      <c r="ACV11" s="46"/>
      <c r="ACW11" s="46"/>
      <c r="ACX11" s="46"/>
      <c r="ACY11" s="46"/>
      <c r="ACZ11" s="46"/>
      <c r="ADA11" s="46"/>
      <c r="ADB11" s="46"/>
      <c r="ADC11" s="46"/>
      <c r="ADD11" s="46"/>
      <c r="ADE11" s="46"/>
      <c r="ADF11" s="46"/>
      <c r="ADG11" s="46"/>
      <c r="ADH11" s="46"/>
      <c r="ADI11" s="46"/>
      <c r="ADJ11" s="46"/>
      <c r="ADK11" s="46"/>
      <c r="ADL11" s="46"/>
      <c r="ADM11" s="46"/>
      <c r="ADN11" s="46"/>
      <c r="ADO11" s="46"/>
      <c r="ADP11" s="46"/>
      <c r="ADQ11" s="46"/>
      <c r="ADR11" s="46"/>
      <c r="ADS11" s="46"/>
      <c r="ADT11" s="46"/>
      <c r="ADU11" s="46"/>
      <c r="ADV11" s="46"/>
      <c r="ADW11" s="46"/>
      <c r="ADX11" s="46"/>
      <c r="ADY11" s="46"/>
      <c r="ADZ11" s="46"/>
      <c r="AEA11" s="46"/>
      <c r="AEB11" s="46"/>
      <c r="AEC11" s="46"/>
      <c r="AED11" s="46"/>
      <c r="AEE11" s="46"/>
      <c r="AEF11" s="46"/>
      <c r="AEG11" s="46"/>
      <c r="AEH11" s="46"/>
      <c r="AEI11" s="46"/>
      <c r="AEJ11" s="46"/>
      <c r="AEK11" s="46"/>
      <c r="AEL11" s="46"/>
      <c r="AEM11" s="46"/>
      <c r="AEN11" s="46"/>
      <c r="AEO11" s="46"/>
      <c r="AEP11" s="46"/>
      <c r="AEQ11" s="46"/>
      <c r="AER11" s="46"/>
      <c r="AES11" s="46"/>
      <c r="AET11" s="46"/>
      <c r="AEU11" s="46"/>
      <c r="AEV11" s="46"/>
      <c r="AEW11" s="46"/>
      <c r="AEX11" s="46"/>
      <c r="AEY11" s="46"/>
      <c r="AEZ11" s="46"/>
      <c r="AFA11" s="46"/>
      <c r="AFB11" s="46"/>
      <c r="AFC11" s="46"/>
      <c r="AFD11" s="46"/>
      <c r="AFE11" s="46"/>
      <c r="AFF11" s="46"/>
      <c r="AFG11" s="46"/>
      <c r="AFH11" s="46"/>
      <c r="AFI11" s="46"/>
      <c r="AFJ11" s="46"/>
      <c r="AFK11" s="46"/>
      <c r="AFL11" s="46"/>
      <c r="AFM11" s="46"/>
      <c r="AFN11" s="46"/>
      <c r="AFO11" s="46"/>
      <c r="AFP11" s="46"/>
      <c r="AFQ11" s="46"/>
      <c r="AFR11" s="46"/>
      <c r="AFS11" s="46"/>
      <c r="AFT11" s="46"/>
      <c r="AFU11" s="46"/>
      <c r="AFV11" s="46"/>
      <c r="AFW11" s="46"/>
      <c r="AFX11" s="46"/>
      <c r="AFY11" s="46"/>
      <c r="AFZ11" s="46"/>
      <c r="AGA11" s="46"/>
      <c r="AGB11" s="46"/>
      <c r="AGC11" s="46"/>
      <c r="AGD11" s="46"/>
      <c r="AGE11" s="46"/>
      <c r="AGF11" s="46"/>
      <c r="AGG11" s="46"/>
      <c r="AGH11" s="46"/>
      <c r="AGI11" s="46"/>
      <c r="AGJ11" s="46"/>
      <c r="AGK11" s="46"/>
      <c r="AGL11" s="46"/>
      <c r="AGM11" s="46"/>
      <c r="AGN11" s="46"/>
      <c r="AGO11" s="46"/>
      <c r="AGP11" s="46"/>
      <c r="AGQ11" s="46"/>
      <c r="AGR11" s="46"/>
      <c r="AGS11" s="46"/>
      <c r="AGT11" s="46"/>
      <c r="AGU11" s="46"/>
      <c r="AGV11" s="46"/>
      <c r="AGW11" s="46"/>
      <c r="AGX11" s="46"/>
      <c r="AGY11" s="46"/>
      <c r="AGZ11" s="46"/>
      <c r="AHA11" s="46"/>
      <c r="AHB11" s="46"/>
      <c r="AHC11" s="46"/>
      <c r="AHD11" s="46"/>
      <c r="AHE11" s="46"/>
      <c r="AHF11" s="46"/>
      <c r="AHG11" s="46"/>
      <c r="AHH11" s="46"/>
      <c r="AHI11" s="46"/>
      <c r="AHJ11" s="46"/>
      <c r="AHK11" s="46"/>
      <c r="AHL11" s="46"/>
      <c r="AHM11" s="46"/>
      <c r="AHN11" s="46"/>
      <c r="AHO11" s="46"/>
      <c r="AHP11" s="46"/>
      <c r="AHQ11" s="46"/>
      <c r="AHR11" s="46"/>
      <c r="AHS11" s="46"/>
      <c r="AHT11" s="46"/>
      <c r="AHU11" s="46"/>
      <c r="AHV11" s="46"/>
      <c r="AHW11" s="46"/>
      <c r="AHX11" s="46"/>
      <c r="AHY11" s="46"/>
      <c r="AHZ11" s="46"/>
      <c r="AIA11" s="46"/>
      <c r="AIB11" s="46"/>
      <c r="AIC11" s="46"/>
      <c r="AID11" s="46"/>
      <c r="AIE11" s="46"/>
      <c r="AIF11" s="46"/>
      <c r="AIG11" s="46"/>
      <c r="AIH11" s="46"/>
      <c r="AII11" s="46"/>
      <c r="AIJ11" s="46"/>
      <c r="AIK11" s="46"/>
      <c r="AIL11" s="46"/>
      <c r="AIM11" s="46"/>
      <c r="AIN11" s="46"/>
      <c r="AIO11" s="46"/>
      <c r="AIP11" s="46"/>
      <c r="AIQ11" s="46"/>
      <c r="AIR11" s="46"/>
      <c r="AIS11" s="46"/>
      <c r="AIT11" s="46"/>
      <c r="AIU11" s="46"/>
      <c r="AIV11" s="46"/>
      <c r="AIW11" s="46"/>
      <c r="AIX11" s="46"/>
      <c r="AIY11" s="46"/>
      <c r="AIZ11" s="46"/>
      <c r="AJA11" s="46"/>
      <c r="AJB11" s="46"/>
      <c r="AJC11" s="46"/>
      <c r="AJD11" s="46"/>
      <c r="AJE11" s="46"/>
      <c r="AJF11" s="46"/>
      <c r="AJG11" s="46"/>
      <c r="AJH11" s="46"/>
      <c r="AJI11" s="46"/>
      <c r="AJJ11" s="46"/>
      <c r="AJK11" s="46"/>
      <c r="AJL11" s="46"/>
      <c r="AJM11" s="46"/>
      <c r="AJN11" s="46"/>
      <c r="AJO11" s="46"/>
      <c r="AJP11" s="46"/>
      <c r="AJQ11" s="46"/>
      <c r="AJR11" s="46"/>
      <c r="AJS11" s="46"/>
      <c r="AJT11" s="46"/>
      <c r="AJU11" s="46"/>
      <c r="AJV11" s="46"/>
      <c r="AJW11" s="46"/>
      <c r="AJX11" s="46"/>
      <c r="AJY11" s="46"/>
      <c r="AJZ11" s="46"/>
      <c r="AKA11" s="46"/>
      <c r="AKB11" s="46"/>
      <c r="AKC11" s="46"/>
      <c r="AKD11" s="46"/>
      <c r="AKE11" s="46"/>
      <c r="AKF11" s="46"/>
      <c r="AKG11" s="46"/>
      <c r="AKH11" s="46"/>
      <c r="AKI11" s="46"/>
      <c r="AKJ11" s="46"/>
      <c r="AKK11" s="46"/>
      <c r="AKL11" s="46"/>
      <c r="AKM11" s="46"/>
      <c r="AKN11" s="46"/>
      <c r="AKO11" s="46"/>
      <c r="AKP11" s="46"/>
      <c r="AKQ11" s="46"/>
      <c r="AKR11" s="46"/>
      <c r="AKS11" s="46"/>
      <c r="AKT11" s="46"/>
      <c r="AKU11" s="46"/>
      <c r="AKV11" s="46"/>
      <c r="AKW11" s="46"/>
      <c r="AKX11" s="46"/>
      <c r="AKY11" s="46"/>
      <c r="AKZ11" s="46"/>
      <c r="ALA11" s="46"/>
      <c r="ALB11" s="46"/>
      <c r="ALC11" s="46"/>
      <c r="ALD11" s="46"/>
      <c r="ALE11" s="46"/>
      <c r="ALF11" s="46"/>
      <c r="ALG11" s="46"/>
      <c r="ALH11" s="46"/>
      <c r="ALI11" s="46"/>
      <c r="ALJ11" s="46"/>
      <c r="ALK11" s="46"/>
      <c r="ALL11" s="46"/>
      <c r="ALM11" s="46"/>
      <c r="ALN11" s="46"/>
      <c r="ALO11" s="46"/>
      <c r="ALP11" s="46"/>
      <c r="ALQ11" s="46"/>
      <c r="ALR11" s="46"/>
      <c r="ALS11" s="46"/>
      <c r="ALT11" s="46"/>
      <c r="ALU11" s="46"/>
      <c r="ALV11" s="46"/>
      <c r="ALW11" s="46"/>
      <c r="ALX11" s="46"/>
      <c r="ALY11" s="46"/>
      <c r="ALZ11" s="46"/>
      <c r="AMA11" s="46"/>
      <c r="AMB11" s="46"/>
      <c r="AMC11" s="46"/>
      <c r="AMD11" s="46"/>
      <c r="AME11" s="46"/>
      <c r="AMF11" s="46"/>
      <c r="AMG11" s="46"/>
      <c r="AMH11" s="46"/>
      <c r="AMI11" s="46"/>
      <c r="AMJ11" s="46"/>
    </row>
    <row r="12" spans="1:1025" s="86" customFormat="1">
      <c r="A12" s="1209" t="s">
        <v>166</v>
      </c>
      <c r="B12" s="1007" t="s">
        <v>167</v>
      </c>
      <c r="C12" s="1033"/>
      <c r="D12" s="1189"/>
      <c r="E12" s="1009"/>
      <c r="F12" s="1210">
        <f>SUM(F9:F11)</f>
        <v>0</v>
      </c>
      <c r="G12" s="39"/>
      <c r="H12" s="85"/>
      <c r="I12" s="40"/>
      <c r="AMK12" s="41"/>
    </row>
    <row r="13" spans="1:1025" s="65" customFormat="1">
      <c r="A13" s="1211"/>
      <c r="B13" s="1212" t="s">
        <v>484</v>
      </c>
      <c r="C13" s="1108"/>
      <c r="D13" s="1186"/>
      <c r="E13" s="1113"/>
      <c r="F13" s="1195"/>
      <c r="G13" s="63"/>
      <c r="H13" s="72"/>
      <c r="I13" s="63"/>
    </row>
    <row r="14" spans="1:1025" s="47" customFormat="1">
      <c r="A14" s="1196"/>
      <c r="B14" s="1212" t="s">
        <v>168</v>
      </c>
      <c r="C14" s="1108"/>
      <c r="D14" s="1186"/>
      <c r="E14" s="1113"/>
      <c r="F14" s="1195"/>
      <c r="G14" s="39"/>
      <c r="H14" s="72"/>
      <c r="I14" s="40"/>
      <c r="J14" s="46"/>
      <c r="K14" s="46"/>
      <c r="L14" s="46"/>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46"/>
      <c r="EZ14" s="46"/>
      <c r="FA14" s="46"/>
      <c r="FB14" s="46"/>
      <c r="FC14" s="46"/>
      <c r="FD14" s="46"/>
      <c r="FE14" s="46"/>
      <c r="FF14" s="46"/>
      <c r="FG14" s="46"/>
      <c r="FH14" s="46"/>
      <c r="FI14" s="46"/>
      <c r="FJ14" s="46"/>
      <c r="FK14" s="46"/>
      <c r="FL14" s="46"/>
      <c r="FM14" s="46"/>
      <c r="FN14" s="46"/>
      <c r="FO14" s="46"/>
      <c r="FP14" s="46"/>
      <c r="FQ14" s="46"/>
      <c r="FR14" s="46"/>
      <c r="FS14" s="46"/>
      <c r="FT14" s="46"/>
      <c r="FU14" s="46"/>
      <c r="FV14" s="46"/>
      <c r="FW14" s="46"/>
      <c r="FX14" s="46"/>
      <c r="FY14" s="46"/>
      <c r="FZ14" s="46"/>
      <c r="GA14" s="46"/>
      <c r="GB14" s="46"/>
      <c r="GC14" s="46"/>
      <c r="GD14" s="46"/>
      <c r="GE14" s="46"/>
      <c r="GF14" s="46"/>
      <c r="GG14" s="46"/>
      <c r="GH14" s="46"/>
      <c r="GI14" s="46"/>
      <c r="GJ14" s="46"/>
      <c r="GK14" s="46"/>
      <c r="GL14" s="46"/>
      <c r="GM14" s="46"/>
      <c r="GN14" s="46"/>
      <c r="GO14" s="46"/>
      <c r="GP14" s="46"/>
      <c r="GQ14" s="46"/>
      <c r="GR14" s="46"/>
      <c r="GS14" s="46"/>
      <c r="GT14" s="46"/>
      <c r="GU14" s="46"/>
      <c r="GV14" s="46"/>
      <c r="GW14" s="46"/>
      <c r="GX14" s="46"/>
      <c r="GY14" s="46"/>
      <c r="GZ14" s="46"/>
      <c r="HA14" s="46"/>
      <c r="HB14" s="46"/>
      <c r="HC14" s="46"/>
      <c r="HD14" s="46"/>
      <c r="HE14" s="46"/>
      <c r="HF14" s="46"/>
      <c r="HG14" s="46"/>
      <c r="HH14" s="46"/>
      <c r="HI14" s="46"/>
      <c r="HJ14" s="46"/>
      <c r="HK14" s="46"/>
      <c r="HL14" s="46"/>
      <c r="HM14" s="46"/>
      <c r="HN14" s="46"/>
      <c r="HO14" s="46"/>
      <c r="HP14" s="46"/>
      <c r="HQ14" s="46"/>
      <c r="HR14" s="46"/>
      <c r="HS14" s="46"/>
      <c r="HT14" s="46"/>
      <c r="HU14" s="46"/>
      <c r="HV14" s="46"/>
      <c r="HW14" s="46"/>
      <c r="HX14" s="46"/>
      <c r="HY14" s="46"/>
      <c r="HZ14" s="46"/>
      <c r="IA14" s="46"/>
      <c r="IB14" s="46"/>
      <c r="IC14" s="46"/>
      <c r="ID14" s="46"/>
      <c r="IE14" s="46"/>
      <c r="IF14" s="46"/>
      <c r="IG14" s="46"/>
      <c r="IH14" s="46"/>
      <c r="II14" s="46"/>
      <c r="IJ14" s="46"/>
      <c r="IK14" s="46"/>
      <c r="IL14" s="46"/>
      <c r="IM14" s="46"/>
      <c r="IN14" s="46"/>
      <c r="IO14" s="46"/>
      <c r="IP14" s="46"/>
      <c r="IQ14" s="46"/>
      <c r="IR14" s="46"/>
      <c r="IS14" s="46"/>
      <c r="IT14" s="46"/>
      <c r="IU14" s="46"/>
      <c r="IV14" s="46"/>
      <c r="IW14" s="46"/>
      <c r="IX14" s="46"/>
      <c r="IY14" s="46"/>
      <c r="IZ14" s="46"/>
      <c r="JA14" s="46"/>
      <c r="JB14" s="46"/>
      <c r="JC14" s="46"/>
      <c r="JD14" s="46"/>
      <c r="JE14" s="46"/>
      <c r="JF14" s="46"/>
      <c r="JG14" s="46"/>
      <c r="JH14" s="46"/>
      <c r="JI14" s="46"/>
      <c r="JJ14" s="46"/>
      <c r="JK14" s="46"/>
      <c r="JL14" s="46"/>
      <c r="JM14" s="46"/>
      <c r="JN14" s="46"/>
      <c r="JO14" s="46"/>
      <c r="JP14" s="46"/>
      <c r="JQ14" s="46"/>
      <c r="JR14" s="46"/>
      <c r="JS14" s="46"/>
      <c r="JT14" s="46"/>
      <c r="JU14" s="46"/>
      <c r="JV14" s="46"/>
      <c r="JW14" s="46"/>
      <c r="JX14" s="46"/>
      <c r="JY14" s="46"/>
      <c r="JZ14" s="46"/>
      <c r="KA14" s="46"/>
      <c r="KB14" s="46"/>
      <c r="KC14" s="46"/>
      <c r="KD14" s="46"/>
      <c r="KE14" s="46"/>
      <c r="KF14" s="46"/>
      <c r="KG14" s="46"/>
      <c r="KH14" s="46"/>
      <c r="KI14" s="46"/>
      <c r="KJ14" s="46"/>
      <c r="KK14" s="46"/>
      <c r="KL14" s="46"/>
      <c r="KM14" s="46"/>
      <c r="KN14" s="46"/>
      <c r="KO14" s="46"/>
      <c r="KP14" s="46"/>
      <c r="KQ14" s="46"/>
      <c r="KR14" s="46"/>
      <c r="KS14" s="46"/>
      <c r="KT14" s="46"/>
      <c r="KU14" s="46"/>
      <c r="KV14" s="46"/>
      <c r="KW14" s="46"/>
      <c r="KX14" s="46"/>
      <c r="KY14" s="46"/>
      <c r="KZ14" s="46"/>
      <c r="LA14" s="46"/>
      <c r="LB14" s="46"/>
      <c r="LC14" s="46"/>
      <c r="LD14" s="46"/>
      <c r="LE14" s="46"/>
      <c r="LF14" s="46"/>
      <c r="LG14" s="46"/>
      <c r="LH14" s="46"/>
      <c r="LI14" s="46"/>
      <c r="LJ14" s="46"/>
      <c r="LK14" s="46"/>
      <c r="LL14" s="46"/>
      <c r="LM14" s="46"/>
      <c r="LN14" s="46"/>
      <c r="LO14" s="46"/>
      <c r="LP14" s="46"/>
      <c r="LQ14" s="46"/>
      <c r="LR14" s="46"/>
      <c r="LS14" s="46"/>
      <c r="LT14" s="46"/>
      <c r="LU14" s="46"/>
      <c r="LV14" s="46"/>
      <c r="LW14" s="46"/>
      <c r="LX14" s="46"/>
      <c r="LY14" s="46"/>
      <c r="LZ14" s="46"/>
      <c r="MA14" s="46"/>
      <c r="MB14" s="46"/>
      <c r="MC14" s="46"/>
      <c r="MD14" s="46"/>
      <c r="ME14" s="46"/>
      <c r="MF14" s="46"/>
      <c r="MG14" s="46"/>
      <c r="MH14" s="46"/>
      <c r="MI14" s="46"/>
      <c r="MJ14" s="46"/>
      <c r="MK14" s="46"/>
      <c r="ML14" s="46"/>
      <c r="MM14" s="46"/>
      <c r="MN14" s="46"/>
      <c r="MO14" s="46"/>
      <c r="MP14" s="46"/>
      <c r="MQ14" s="46"/>
      <c r="MR14" s="46"/>
      <c r="MS14" s="46"/>
      <c r="MT14" s="46"/>
      <c r="MU14" s="46"/>
      <c r="MV14" s="46"/>
      <c r="MW14" s="46"/>
      <c r="MX14" s="46"/>
      <c r="MY14" s="46"/>
      <c r="MZ14" s="46"/>
      <c r="NA14" s="46"/>
      <c r="NB14" s="46"/>
      <c r="NC14" s="46"/>
      <c r="ND14" s="46"/>
      <c r="NE14" s="46"/>
      <c r="NF14" s="46"/>
      <c r="NG14" s="46"/>
      <c r="NH14" s="46"/>
      <c r="NI14" s="46"/>
      <c r="NJ14" s="46"/>
      <c r="NK14" s="46"/>
      <c r="NL14" s="46"/>
      <c r="NM14" s="46"/>
      <c r="NN14" s="46"/>
      <c r="NO14" s="46"/>
      <c r="NP14" s="46"/>
      <c r="NQ14" s="46"/>
      <c r="NR14" s="46"/>
      <c r="NS14" s="46"/>
      <c r="NT14" s="46"/>
      <c r="NU14" s="46"/>
      <c r="NV14" s="46"/>
      <c r="NW14" s="46"/>
      <c r="NX14" s="46"/>
      <c r="NY14" s="46"/>
      <c r="NZ14" s="46"/>
      <c r="OA14" s="46"/>
      <c r="OB14" s="46"/>
      <c r="OC14" s="46"/>
      <c r="OD14" s="46"/>
      <c r="OE14" s="46"/>
      <c r="OF14" s="46"/>
      <c r="OG14" s="46"/>
      <c r="OH14" s="46"/>
      <c r="OI14" s="46"/>
      <c r="OJ14" s="46"/>
      <c r="OK14" s="46"/>
      <c r="OL14" s="46"/>
      <c r="OM14" s="46"/>
      <c r="ON14" s="46"/>
      <c r="OO14" s="46"/>
      <c r="OP14" s="46"/>
      <c r="OQ14" s="46"/>
      <c r="OR14" s="46"/>
      <c r="OS14" s="46"/>
      <c r="OT14" s="46"/>
      <c r="OU14" s="46"/>
      <c r="OV14" s="46"/>
      <c r="OW14" s="46"/>
      <c r="OX14" s="46"/>
      <c r="OY14" s="46"/>
      <c r="OZ14" s="46"/>
      <c r="PA14" s="46"/>
      <c r="PB14" s="46"/>
      <c r="PC14" s="46"/>
      <c r="PD14" s="46"/>
      <c r="PE14" s="46"/>
      <c r="PF14" s="46"/>
      <c r="PG14" s="46"/>
      <c r="PH14" s="46"/>
      <c r="PI14" s="46"/>
      <c r="PJ14" s="46"/>
      <c r="PK14" s="46"/>
      <c r="PL14" s="46"/>
      <c r="PM14" s="46"/>
      <c r="PN14" s="46"/>
      <c r="PO14" s="46"/>
      <c r="PP14" s="46"/>
      <c r="PQ14" s="46"/>
      <c r="PR14" s="46"/>
      <c r="PS14" s="46"/>
      <c r="PT14" s="46"/>
      <c r="PU14" s="46"/>
      <c r="PV14" s="46"/>
      <c r="PW14" s="46"/>
      <c r="PX14" s="46"/>
      <c r="PY14" s="46"/>
      <c r="PZ14" s="46"/>
      <c r="QA14" s="46"/>
      <c r="QB14" s="46"/>
      <c r="QC14" s="46"/>
      <c r="QD14" s="46"/>
      <c r="QE14" s="46"/>
      <c r="QF14" s="46"/>
      <c r="QG14" s="46"/>
      <c r="QH14" s="46"/>
      <c r="QI14" s="46"/>
      <c r="QJ14" s="46"/>
      <c r="QK14" s="46"/>
      <c r="QL14" s="46"/>
      <c r="QM14" s="46"/>
      <c r="QN14" s="46"/>
      <c r="QO14" s="46"/>
      <c r="QP14" s="46"/>
      <c r="QQ14" s="46"/>
      <c r="QR14" s="46"/>
      <c r="QS14" s="46"/>
      <c r="QT14" s="46"/>
      <c r="QU14" s="46"/>
      <c r="QV14" s="46"/>
      <c r="QW14" s="46"/>
      <c r="QX14" s="46"/>
      <c r="QY14" s="46"/>
      <c r="QZ14" s="46"/>
      <c r="RA14" s="46"/>
      <c r="RB14" s="46"/>
      <c r="RC14" s="46"/>
      <c r="RD14" s="46"/>
      <c r="RE14" s="46"/>
      <c r="RF14" s="46"/>
      <c r="RG14" s="46"/>
      <c r="RH14" s="46"/>
      <c r="RI14" s="46"/>
      <c r="RJ14" s="46"/>
      <c r="RK14" s="46"/>
      <c r="RL14" s="46"/>
      <c r="RM14" s="46"/>
      <c r="RN14" s="46"/>
      <c r="RO14" s="46"/>
      <c r="RP14" s="46"/>
      <c r="RQ14" s="46"/>
      <c r="RR14" s="46"/>
      <c r="RS14" s="46"/>
      <c r="RT14" s="46"/>
      <c r="RU14" s="46"/>
      <c r="RV14" s="46"/>
      <c r="RW14" s="46"/>
      <c r="RX14" s="46"/>
      <c r="RY14" s="46"/>
      <c r="RZ14" s="46"/>
      <c r="SA14" s="46"/>
      <c r="SB14" s="46"/>
      <c r="SC14" s="46"/>
      <c r="SD14" s="46"/>
      <c r="SE14" s="46"/>
      <c r="SF14" s="46"/>
      <c r="SG14" s="46"/>
      <c r="SH14" s="46"/>
      <c r="SI14" s="46"/>
      <c r="SJ14" s="46"/>
      <c r="SK14" s="46"/>
      <c r="SL14" s="46"/>
      <c r="SM14" s="46"/>
      <c r="SN14" s="46"/>
      <c r="SO14" s="46"/>
      <c r="SP14" s="46"/>
      <c r="SQ14" s="46"/>
      <c r="SR14" s="46"/>
      <c r="SS14" s="46"/>
      <c r="ST14" s="46"/>
      <c r="SU14" s="46"/>
      <c r="SV14" s="46"/>
      <c r="SW14" s="46"/>
      <c r="SX14" s="46"/>
      <c r="SY14" s="46"/>
      <c r="SZ14" s="46"/>
      <c r="TA14" s="46"/>
      <c r="TB14" s="46"/>
      <c r="TC14" s="46"/>
      <c r="TD14" s="46"/>
      <c r="TE14" s="46"/>
      <c r="TF14" s="46"/>
      <c r="TG14" s="46"/>
      <c r="TH14" s="46"/>
      <c r="TI14" s="46"/>
      <c r="TJ14" s="46"/>
      <c r="TK14" s="46"/>
      <c r="TL14" s="46"/>
      <c r="TM14" s="46"/>
      <c r="TN14" s="46"/>
      <c r="TO14" s="46"/>
      <c r="TP14" s="46"/>
      <c r="TQ14" s="46"/>
      <c r="TR14" s="46"/>
      <c r="TS14" s="46"/>
      <c r="TT14" s="46"/>
      <c r="TU14" s="46"/>
      <c r="TV14" s="46"/>
      <c r="TW14" s="46"/>
      <c r="TX14" s="46"/>
      <c r="TY14" s="46"/>
      <c r="TZ14" s="46"/>
      <c r="UA14" s="46"/>
      <c r="UB14" s="46"/>
      <c r="UC14" s="46"/>
      <c r="UD14" s="46"/>
      <c r="UE14" s="46"/>
      <c r="UF14" s="46"/>
      <c r="UG14" s="46"/>
      <c r="UH14" s="46"/>
      <c r="UI14" s="46"/>
      <c r="UJ14" s="46"/>
      <c r="UK14" s="46"/>
      <c r="UL14" s="46"/>
      <c r="UM14" s="46"/>
      <c r="UN14" s="46"/>
      <c r="UO14" s="46"/>
      <c r="UP14" s="46"/>
      <c r="UQ14" s="46"/>
      <c r="UR14" s="46"/>
      <c r="US14" s="46"/>
      <c r="UT14" s="46"/>
      <c r="UU14" s="46"/>
      <c r="UV14" s="46"/>
      <c r="UW14" s="46"/>
      <c r="UX14" s="46"/>
      <c r="UY14" s="46"/>
      <c r="UZ14" s="46"/>
      <c r="VA14" s="46"/>
      <c r="VB14" s="46"/>
      <c r="VC14" s="46"/>
      <c r="VD14" s="46"/>
      <c r="VE14" s="46"/>
      <c r="VF14" s="46"/>
      <c r="VG14" s="46"/>
      <c r="VH14" s="46"/>
      <c r="VI14" s="46"/>
      <c r="VJ14" s="46"/>
      <c r="VK14" s="46"/>
      <c r="VL14" s="46"/>
      <c r="VM14" s="46"/>
      <c r="VN14" s="46"/>
      <c r="VO14" s="46"/>
      <c r="VP14" s="46"/>
      <c r="VQ14" s="46"/>
      <c r="VR14" s="46"/>
      <c r="VS14" s="46"/>
      <c r="VT14" s="46"/>
      <c r="VU14" s="46"/>
      <c r="VV14" s="46"/>
      <c r="VW14" s="46"/>
      <c r="VX14" s="46"/>
      <c r="VY14" s="46"/>
      <c r="VZ14" s="46"/>
      <c r="WA14" s="46"/>
      <c r="WB14" s="46"/>
      <c r="WC14" s="46"/>
      <c r="WD14" s="46"/>
      <c r="WE14" s="46"/>
      <c r="WF14" s="46"/>
      <c r="WG14" s="46"/>
      <c r="WH14" s="46"/>
      <c r="WI14" s="46"/>
      <c r="WJ14" s="46"/>
      <c r="WK14" s="46"/>
      <c r="WL14" s="46"/>
      <c r="WM14" s="46"/>
      <c r="WN14" s="46"/>
      <c r="WO14" s="46"/>
      <c r="WP14" s="46"/>
      <c r="WQ14" s="46"/>
      <c r="WR14" s="46"/>
      <c r="WS14" s="46"/>
      <c r="WT14" s="46"/>
      <c r="WU14" s="46"/>
      <c r="WV14" s="46"/>
      <c r="WW14" s="46"/>
      <c r="WX14" s="46"/>
      <c r="WY14" s="46"/>
      <c r="WZ14" s="46"/>
      <c r="XA14" s="46"/>
      <c r="XB14" s="46"/>
      <c r="XC14" s="46"/>
      <c r="XD14" s="46"/>
      <c r="XE14" s="46"/>
      <c r="XF14" s="46"/>
      <c r="XG14" s="46"/>
      <c r="XH14" s="46"/>
      <c r="XI14" s="46"/>
      <c r="XJ14" s="46"/>
      <c r="XK14" s="46"/>
      <c r="XL14" s="46"/>
      <c r="XM14" s="46"/>
      <c r="XN14" s="46"/>
      <c r="XO14" s="46"/>
      <c r="XP14" s="46"/>
      <c r="XQ14" s="46"/>
      <c r="XR14" s="46"/>
      <c r="XS14" s="46"/>
      <c r="XT14" s="46"/>
      <c r="XU14" s="46"/>
      <c r="XV14" s="46"/>
      <c r="XW14" s="46"/>
      <c r="XX14" s="46"/>
      <c r="XY14" s="46"/>
      <c r="XZ14" s="46"/>
      <c r="YA14" s="46"/>
      <c r="YB14" s="46"/>
      <c r="YC14" s="46"/>
      <c r="YD14" s="46"/>
      <c r="YE14" s="46"/>
      <c r="YF14" s="46"/>
      <c r="YG14" s="46"/>
      <c r="YH14" s="46"/>
      <c r="YI14" s="46"/>
      <c r="YJ14" s="46"/>
      <c r="YK14" s="46"/>
      <c r="YL14" s="46"/>
      <c r="YM14" s="46"/>
      <c r="YN14" s="46"/>
      <c r="YO14" s="46"/>
      <c r="YP14" s="46"/>
      <c r="YQ14" s="46"/>
      <c r="YR14" s="46"/>
      <c r="YS14" s="46"/>
      <c r="YT14" s="46"/>
      <c r="YU14" s="46"/>
      <c r="YV14" s="46"/>
      <c r="YW14" s="46"/>
      <c r="YX14" s="46"/>
      <c r="YY14" s="46"/>
      <c r="YZ14" s="46"/>
      <c r="ZA14" s="46"/>
      <c r="ZB14" s="46"/>
      <c r="ZC14" s="46"/>
      <c r="ZD14" s="46"/>
      <c r="ZE14" s="46"/>
      <c r="ZF14" s="46"/>
      <c r="ZG14" s="46"/>
      <c r="ZH14" s="46"/>
      <c r="ZI14" s="46"/>
      <c r="ZJ14" s="46"/>
      <c r="ZK14" s="46"/>
      <c r="ZL14" s="46"/>
      <c r="ZM14" s="46"/>
      <c r="ZN14" s="46"/>
      <c r="ZO14" s="46"/>
      <c r="ZP14" s="46"/>
      <c r="ZQ14" s="46"/>
      <c r="ZR14" s="46"/>
      <c r="ZS14" s="46"/>
      <c r="ZT14" s="46"/>
      <c r="ZU14" s="46"/>
      <c r="ZV14" s="46"/>
      <c r="ZW14" s="46"/>
      <c r="ZX14" s="46"/>
      <c r="ZY14" s="46"/>
      <c r="ZZ14" s="46"/>
      <c r="AAA14" s="46"/>
      <c r="AAB14" s="46"/>
      <c r="AAC14" s="46"/>
      <c r="AAD14" s="46"/>
      <c r="AAE14" s="46"/>
      <c r="AAF14" s="46"/>
      <c r="AAG14" s="46"/>
      <c r="AAH14" s="46"/>
      <c r="AAI14" s="46"/>
      <c r="AAJ14" s="46"/>
      <c r="AAK14" s="46"/>
      <c r="AAL14" s="46"/>
      <c r="AAM14" s="46"/>
      <c r="AAN14" s="46"/>
      <c r="AAO14" s="46"/>
      <c r="AAP14" s="46"/>
      <c r="AAQ14" s="46"/>
      <c r="AAR14" s="46"/>
      <c r="AAS14" s="46"/>
      <c r="AAT14" s="46"/>
      <c r="AAU14" s="46"/>
      <c r="AAV14" s="46"/>
      <c r="AAW14" s="46"/>
      <c r="AAX14" s="46"/>
      <c r="AAY14" s="46"/>
      <c r="AAZ14" s="46"/>
      <c r="ABA14" s="46"/>
      <c r="ABB14" s="46"/>
      <c r="ABC14" s="46"/>
      <c r="ABD14" s="46"/>
      <c r="ABE14" s="46"/>
      <c r="ABF14" s="46"/>
      <c r="ABG14" s="46"/>
      <c r="ABH14" s="46"/>
      <c r="ABI14" s="46"/>
      <c r="ABJ14" s="46"/>
      <c r="ABK14" s="46"/>
      <c r="ABL14" s="46"/>
      <c r="ABM14" s="46"/>
      <c r="ABN14" s="46"/>
      <c r="ABO14" s="46"/>
      <c r="ABP14" s="46"/>
      <c r="ABQ14" s="46"/>
      <c r="ABR14" s="46"/>
      <c r="ABS14" s="46"/>
      <c r="ABT14" s="46"/>
      <c r="ABU14" s="46"/>
      <c r="ABV14" s="46"/>
      <c r="ABW14" s="46"/>
      <c r="ABX14" s="46"/>
      <c r="ABY14" s="46"/>
      <c r="ABZ14" s="46"/>
      <c r="ACA14" s="46"/>
      <c r="ACB14" s="46"/>
      <c r="ACC14" s="46"/>
      <c r="ACD14" s="46"/>
      <c r="ACE14" s="46"/>
      <c r="ACF14" s="46"/>
      <c r="ACG14" s="46"/>
      <c r="ACH14" s="46"/>
      <c r="ACI14" s="46"/>
      <c r="ACJ14" s="46"/>
      <c r="ACK14" s="46"/>
      <c r="ACL14" s="46"/>
      <c r="ACM14" s="46"/>
      <c r="ACN14" s="46"/>
      <c r="ACO14" s="46"/>
      <c r="ACP14" s="46"/>
      <c r="ACQ14" s="46"/>
      <c r="ACR14" s="46"/>
      <c r="ACS14" s="46"/>
      <c r="ACT14" s="46"/>
      <c r="ACU14" s="46"/>
      <c r="ACV14" s="46"/>
      <c r="ACW14" s="46"/>
      <c r="ACX14" s="46"/>
      <c r="ACY14" s="46"/>
      <c r="ACZ14" s="46"/>
      <c r="ADA14" s="46"/>
      <c r="ADB14" s="46"/>
      <c r="ADC14" s="46"/>
      <c r="ADD14" s="46"/>
      <c r="ADE14" s="46"/>
      <c r="ADF14" s="46"/>
      <c r="ADG14" s="46"/>
      <c r="ADH14" s="46"/>
      <c r="ADI14" s="46"/>
      <c r="ADJ14" s="46"/>
      <c r="ADK14" s="46"/>
      <c r="ADL14" s="46"/>
      <c r="ADM14" s="46"/>
      <c r="ADN14" s="46"/>
      <c r="ADO14" s="46"/>
      <c r="ADP14" s="46"/>
      <c r="ADQ14" s="46"/>
      <c r="ADR14" s="46"/>
      <c r="ADS14" s="46"/>
      <c r="ADT14" s="46"/>
      <c r="ADU14" s="46"/>
      <c r="ADV14" s="46"/>
      <c r="ADW14" s="46"/>
      <c r="ADX14" s="46"/>
      <c r="ADY14" s="46"/>
      <c r="ADZ14" s="46"/>
      <c r="AEA14" s="46"/>
      <c r="AEB14" s="46"/>
      <c r="AEC14" s="46"/>
      <c r="AED14" s="46"/>
      <c r="AEE14" s="46"/>
      <c r="AEF14" s="46"/>
      <c r="AEG14" s="46"/>
      <c r="AEH14" s="46"/>
      <c r="AEI14" s="46"/>
      <c r="AEJ14" s="46"/>
      <c r="AEK14" s="46"/>
      <c r="AEL14" s="46"/>
      <c r="AEM14" s="46"/>
      <c r="AEN14" s="46"/>
      <c r="AEO14" s="46"/>
      <c r="AEP14" s="46"/>
      <c r="AEQ14" s="46"/>
      <c r="AER14" s="46"/>
      <c r="AES14" s="46"/>
      <c r="AET14" s="46"/>
      <c r="AEU14" s="46"/>
      <c r="AEV14" s="46"/>
      <c r="AEW14" s="46"/>
      <c r="AEX14" s="46"/>
      <c r="AEY14" s="46"/>
      <c r="AEZ14" s="46"/>
      <c r="AFA14" s="46"/>
      <c r="AFB14" s="46"/>
      <c r="AFC14" s="46"/>
      <c r="AFD14" s="46"/>
      <c r="AFE14" s="46"/>
      <c r="AFF14" s="46"/>
      <c r="AFG14" s="46"/>
      <c r="AFH14" s="46"/>
      <c r="AFI14" s="46"/>
      <c r="AFJ14" s="46"/>
      <c r="AFK14" s="46"/>
      <c r="AFL14" s="46"/>
      <c r="AFM14" s="46"/>
      <c r="AFN14" s="46"/>
      <c r="AFO14" s="46"/>
      <c r="AFP14" s="46"/>
      <c r="AFQ14" s="46"/>
      <c r="AFR14" s="46"/>
      <c r="AFS14" s="46"/>
      <c r="AFT14" s="46"/>
      <c r="AFU14" s="46"/>
      <c r="AFV14" s="46"/>
      <c r="AFW14" s="46"/>
      <c r="AFX14" s="46"/>
      <c r="AFY14" s="46"/>
      <c r="AFZ14" s="46"/>
      <c r="AGA14" s="46"/>
      <c r="AGB14" s="46"/>
      <c r="AGC14" s="46"/>
      <c r="AGD14" s="46"/>
      <c r="AGE14" s="46"/>
      <c r="AGF14" s="46"/>
      <c r="AGG14" s="46"/>
      <c r="AGH14" s="46"/>
      <c r="AGI14" s="46"/>
      <c r="AGJ14" s="46"/>
      <c r="AGK14" s="46"/>
      <c r="AGL14" s="46"/>
      <c r="AGM14" s="46"/>
      <c r="AGN14" s="46"/>
      <c r="AGO14" s="46"/>
      <c r="AGP14" s="46"/>
      <c r="AGQ14" s="46"/>
      <c r="AGR14" s="46"/>
      <c r="AGS14" s="46"/>
      <c r="AGT14" s="46"/>
      <c r="AGU14" s="46"/>
      <c r="AGV14" s="46"/>
      <c r="AGW14" s="46"/>
      <c r="AGX14" s="46"/>
      <c r="AGY14" s="46"/>
      <c r="AGZ14" s="46"/>
      <c r="AHA14" s="46"/>
      <c r="AHB14" s="46"/>
      <c r="AHC14" s="46"/>
      <c r="AHD14" s="46"/>
      <c r="AHE14" s="46"/>
      <c r="AHF14" s="46"/>
      <c r="AHG14" s="46"/>
      <c r="AHH14" s="46"/>
      <c r="AHI14" s="46"/>
      <c r="AHJ14" s="46"/>
      <c r="AHK14" s="46"/>
      <c r="AHL14" s="46"/>
      <c r="AHM14" s="46"/>
      <c r="AHN14" s="46"/>
      <c r="AHO14" s="46"/>
      <c r="AHP14" s="46"/>
      <c r="AHQ14" s="46"/>
      <c r="AHR14" s="46"/>
      <c r="AHS14" s="46"/>
      <c r="AHT14" s="46"/>
      <c r="AHU14" s="46"/>
      <c r="AHV14" s="46"/>
      <c r="AHW14" s="46"/>
      <c r="AHX14" s="46"/>
      <c r="AHY14" s="46"/>
      <c r="AHZ14" s="46"/>
      <c r="AIA14" s="46"/>
      <c r="AIB14" s="46"/>
      <c r="AIC14" s="46"/>
      <c r="AID14" s="46"/>
      <c r="AIE14" s="46"/>
      <c r="AIF14" s="46"/>
      <c r="AIG14" s="46"/>
      <c r="AIH14" s="46"/>
      <c r="AII14" s="46"/>
      <c r="AIJ14" s="46"/>
      <c r="AIK14" s="46"/>
      <c r="AIL14" s="46"/>
      <c r="AIM14" s="46"/>
      <c r="AIN14" s="46"/>
      <c r="AIO14" s="46"/>
      <c r="AIP14" s="46"/>
      <c r="AIQ14" s="46"/>
      <c r="AIR14" s="46"/>
      <c r="AIS14" s="46"/>
      <c r="AIT14" s="46"/>
      <c r="AIU14" s="46"/>
      <c r="AIV14" s="46"/>
      <c r="AIW14" s="46"/>
      <c r="AIX14" s="46"/>
      <c r="AIY14" s="46"/>
      <c r="AIZ14" s="46"/>
      <c r="AJA14" s="46"/>
      <c r="AJB14" s="46"/>
      <c r="AJC14" s="46"/>
      <c r="AJD14" s="46"/>
      <c r="AJE14" s="46"/>
      <c r="AJF14" s="46"/>
      <c r="AJG14" s="46"/>
      <c r="AJH14" s="46"/>
      <c r="AJI14" s="46"/>
      <c r="AJJ14" s="46"/>
      <c r="AJK14" s="46"/>
      <c r="AJL14" s="46"/>
      <c r="AJM14" s="46"/>
      <c r="AJN14" s="46"/>
      <c r="AJO14" s="46"/>
      <c r="AJP14" s="46"/>
      <c r="AJQ14" s="46"/>
      <c r="AJR14" s="46"/>
      <c r="AJS14" s="46"/>
      <c r="AJT14" s="46"/>
      <c r="AJU14" s="46"/>
      <c r="AJV14" s="46"/>
      <c r="AJW14" s="46"/>
      <c r="AJX14" s="46"/>
      <c r="AJY14" s="46"/>
      <c r="AJZ14" s="46"/>
      <c r="AKA14" s="46"/>
      <c r="AKB14" s="46"/>
      <c r="AKC14" s="46"/>
      <c r="AKD14" s="46"/>
      <c r="AKE14" s="46"/>
      <c r="AKF14" s="46"/>
      <c r="AKG14" s="46"/>
      <c r="AKH14" s="46"/>
      <c r="AKI14" s="46"/>
      <c r="AKJ14" s="46"/>
      <c r="AKK14" s="46"/>
      <c r="AKL14" s="46"/>
      <c r="AKM14" s="46"/>
      <c r="AKN14" s="46"/>
      <c r="AKO14" s="46"/>
      <c r="AKP14" s="46"/>
      <c r="AKQ14" s="46"/>
      <c r="AKR14" s="46"/>
      <c r="AKS14" s="46"/>
      <c r="AKT14" s="46"/>
      <c r="AKU14" s="46"/>
      <c r="AKV14" s="46"/>
      <c r="AKW14" s="46"/>
      <c r="AKX14" s="46"/>
      <c r="AKY14" s="46"/>
      <c r="AKZ14" s="46"/>
      <c r="ALA14" s="46"/>
      <c r="ALB14" s="46"/>
      <c r="ALC14" s="46"/>
      <c r="ALD14" s="46"/>
      <c r="ALE14" s="46"/>
      <c r="ALF14" s="46"/>
      <c r="ALG14" s="46"/>
      <c r="ALH14" s="46"/>
      <c r="ALI14" s="46"/>
      <c r="ALJ14" s="46"/>
      <c r="ALK14" s="46"/>
      <c r="ALL14" s="46"/>
      <c r="ALM14" s="46"/>
      <c r="ALN14" s="46"/>
      <c r="ALO14" s="46"/>
      <c r="ALP14" s="46"/>
      <c r="ALQ14" s="46"/>
      <c r="ALR14" s="46"/>
      <c r="ALS14" s="46"/>
      <c r="ALT14" s="46"/>
      <c r="ALU14" s="46"/>
      <c r="ALV14" s="46"/>
      <c r="ALW14" s="46"/>
      <c r="ALX14" s="46"/>
      <c r="ALY14" s="46"/>
      <c r="ALZ14" s="46"/>
      <c r="AMA14" s="46"/>
      <c r="AMB14" s="46"/>
      <c r="AMC14" s="46"/>
      <c r="AMD14" s="46"/>
      <c r="AME14" s="46"/>
      <c r="AMF14" s="46"/>
      <c r="AMG14" s="46"/>
      <c r="AMH14" s="46"/>
      <c r="AMI14" s="46"/>
      <c r="AMJ14" s="46"/>
    </row>
    <row r="15" spans="1:1025" s="94" customFormat="1">
      <c r="A15" s="1213"/>
      <c r="B15" s="1212" t="s">
        <v>169</v>
      </c>
      <c r="C15" s="1176"/>
      <c r="D15" s="1214"/>
      <c r="E15" s="1023"/>
      <c r="F15" s="1195"/>
      <c r="G15" s="75"/>
      <c r="H15" s="71"/>
      <c r="I15" s="77"/>
    </row>
    <row r="16" spans="1:1025" s="47" customFormat="1">
      <c r="A16" s="1213"/>
      <c r="B16" s="1212" t="s">
        <v>170</v>
      </c>
      <c r="C16" s="1176"/>
      <c r="D16" s="1214"/>
      <c r="E16" s="1023"/>
      <c r="F16" s="1195"/>
      <c r="G16" s="75"/>
      <c r="H16" s="71"/>
      <c r="I16" s="77"/>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6"/>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46"/>
      <c r="HA16" s="46"/>
      <c r="HB16" s="46"/>
      <c r="HC16" s="46"/>
      <c r="HD16" s="46"/>
      <c r="HE16" s="46"/>
      <c r="HF16" s="46"/>
      <c r="HG16" s="46"/>
      <c r="HH16" s="46"/>
      <c r="HI16" s="46"/>
      <c r="HJ16" s="46"/>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c r="IW16" s="46"/>
      <c r="IX16" s="46"/>
      <c r="IY16" s="46"/>
      <c r="IZ16" s="46"/>
      <c r="JA16" s="46"/>
      <c r="JB16" s="46"/>
      <c r="JC16" s="46"/>
      <c r="JD16" s="46"/>
      <c r="JE16" s="46"/>
      <c r="JF16" s="46"/>
      <c r="JG16" s="46"/>
      <c r="JH16" s="46"/>
      <c r="JI16" s="46"/>
      <c r="JJ16" s="46"/>
      <c r="JK16" s="46"/>
      <c r="JL16" s="46"/>
      <c r="JM16" s="46"/>
      <c r="JN16" s="46"/>
      <c r="JO16" s="46"/>
      <c r="JP16" s="46"/>
      <c r="JQ16" s="46"/>
      <c r="JR16" s="46"/>
      <c r="JS16" s="46"/>
      <c r="JT16" s="46"/>
      <c r="JU16" s="46"/>
      <c r="JV16" s="46"/>
      <c r="JW16" s="46"/>
      <c r="JX16" s="46"/>
      <c r="JY16" s="46"/>
      <c r="JZ16" s="46"/>
      <c r="KA16" s="46"/>
      <c r="KB16" s="46"/>
      <c r="KC16" s="46"/>
      <c r="KD16" s="46"/>
      <c r="KE16" s="46"/>
      <c r="KF16" s="46"/>
      <c r="KG16" s="46"/>
      <c r="KH16" s="46"/>
      <c r="KI16" s="46"/>
      <c r="KJ16" s="46"/>
      <c r="KK16" s="46"/>
      <c r="KL16" s="46"/>
      <c r="KM16" s="46"/>
      <c r="KN16" s="46"/>
      <c r="KO16" s="46"/>
      <c r="KP16" s="46"/>
      <c r="KQ16" s="46"/>
      <c r="KR16" s="46"/>
      <c r="KS16" s="46"/>
      <c r="KT16" s="46"/>
      <c r="KU16" s="46"/>
      <c r="KV16" s="46"/>
      <c r="KW16" s="46"/>
      <c r="KX16" s="46"/>
      <c r="KY16" s="46"/>
      <c r="KZ16" s="46"/>
      <c r="LA16" s="46"/>
      <c r="LB16" s="46"/>
      <c r="LC16" s="46"/>
      <c r="LD16" s="46"/>
      <c r="LE16" s="46"/>
      <c r="LF16" s="46"/>
      <c r="LG16" s="46"/>
      <c r="LH16" s="46"/>
      <c r="LI16" s="46"/>
      <c r="LJ16" s="46"/>
      <c r="LK16" s="46"/>
      <c r="LL16" s="46"/>
      <c r="LM16" s="46"/>
      <c r="LN16" s="46"/>
      <c r="LO16" s="46"/>
      <c r="LP16" s="46"/>
      <c r="LQ16" s="46"/>
      <c r="LR16" s="46"/>
      <c r="LS16" s="46"/>
      <c r="LT16" s="46"/>
      <c r="LU16" s="46"/>
      <c r="LV16" s="46"/>
      <c r="LW16" s="46"/>
      <c r="LX16" s="46"/>
      <c r="LY16" s="46"/>
      <c r="LZ16" s="46"/>
      <c r="MA16" s="46"/>
      <c r="MB16" s="46"/>
      <c r="MC16" s="46"/>
      <c r="MD16" s="46"/>
      <c r="ME16" s="46"/>
      <c r="MF16" s="46"/>
      <c r="MG16" s="46"/>
      <c r="MH16" s="46"/>
      <c r="MI16" s="46"/>
      <c r="MJ16" s="46"/>
      <c r="MK16" s="46"/>
      <c r="ML16" s="46"/>
      <c r="MM16" s="46"/>
      <c r="MN16" s="46"/>
      <c r="MO16" s="46"/>
      <c r="MP16" s="46"/>
      <c r="MQ16" s="46"/>
      <c r="MR16" s="46"/>
      <c r="MS16" s="46"/>
      <c r="MT16" s="46"/>
      <c r="MU16" s="46"/>
      <c r="MV16" s="46"/>
      <c r="MW16" s="46"/>
      <c r="MX16" s="46"/>
      <c r="MY16" s="46"/>
      <c r="MZ16" s="46"/>
      <c r="NA16" s="46"/>
      <c r="NB16" s="46"/>
      <c r="NC16" s="46"/>
      <c r="ND16" s="46"/>
      <c r="NE16" s="46"/>
      <c r="NF16" s="46"/>
      <c r="NG16" s="46"/>
      <c r="NH16" s="46"/>
      <c r="NI16" s="46"/>
      <c r="NJ16" s="46"/>
      <c r="NK16" s="46"/>
      <c r="NL16" s="46"/>
      <c r="NM16" s="46"/>
      <c r="NN16" s="46"/>
      <c r="NO16" s="46"/>
      <c r="NP16" s="46"/>
      <c r="NQ16" s="46"/>
      <c r="NR16" s="46"/>
      <c r="NS16" s="46"/>
      <c r="NT16" s="46"/>
      <c r="NU16" s="46"/>
      <c r="NV16" s="46"/>
      <c r="NW16" s="46"/>
      <c r="NX16" s="46"/>
      <c r="NY16" s="46"/>
      <c r="NZ16" s="46"/>
      <c r="OA16" s="46"/>
      <c r="OB16" s="46"/>
      <c r="OC16" s="46"/>
      <c r="OD16" s="46"/>
      <c r="OE16" s="46"/>
      <c r="OF16" s="46"/>
      <c r="OG16" s="46"/>
      <c r="OH16" s="46"/>
      <c r="OI16" s="46"/>
      <c r="OJ16" s="46"/>
      <c r="OK16" s="46"/>
      <c r="OL16" s="46"/>
      <c r="OM16" s="46"/>
      <c r="ON16" s="46"/>
      <c r="OO16" s="46"/>
      <c r="OP16" s="46"/>
      <c r="OQ16" s="46"/>
      <c r="OR16" s="46"/>
      <c r="OS16" s="46"/>
      <c r="OT16" s="46"/>
      <c r="OU16" s="46"/>
      <c r="OV16" s="46"/>
      <c r="OW16" s="46"/>
      <c r="OX16" s="46"/>
      <c r="OY16" s="46"/>
      <c r="OZ16" s="46"/>
      <c r="PA16" s="46"/>
      <c r="PB16" s="46"/>
      <c r="PC16" s="46"/>
      <c r="PD16" s="46"/>
      <c r="PE16" s="46"/>
      <c r="PF16" s="46"/>
      <c r="PG16" s="46"/>
      <c r="PH16" s="46"/>
      <c r="PI16" s="46"/>
      <c r="PJ16" s="46"/>
      <c r="PK16" s="46"/>
      <c r="PL16" s="46"/>
      <c r="PM16" s="46"/>
      <c r="PN16" s="46"/>
      <c r="PO16" s="46"/>
      <c r="PP16" s="46"/>
      <c r="PQ16" s="46"/>
      <c r="PR16" s="46"/>
      <c r="PS16" s="46"/>
      <c r="PT16" s="46"/>
      <c r="PU16" s="46"/>
      <c r="PV16" s="46"/>
      <c r="PW16" s="46"/>
      <c r="PX16" s="46"/>
      <c r="PY16" s="46"/>
      <c r="PZ16" s="46"/>
      <c r="QA16" s="46"/>
      <c r="QB16" s="46"/>
      <c r="QC16" s="46"/>
      <c r="QD16" s="46"/>
      <c r="QE16" s="46"/>
      <c r="QF16" s="46"/>
      <c r="QG16" s="46"/>
      <c r="QH16" s="46"/>
      <c r="QI16" s="46"/>
      <c r="QJ16" s="46"/>
      <c r="QK16" s="46"/>
      <c r="QL16" s="46"/>
      <c r="QM16" s="46"/>
      <c r="QN16" s="46"/>
      <c r="QO16" s="46"/>
      <c r="QP16" s="46"/>
      <c r="QQ16" s="46"/>
      <c r="QR16" s="46"/>
      <c r="QS16" s="46"/>
      <c r="QT16" s="46"/>
      <c r="QU16" s="46"/>
      <c r="QV16" s="46"/>
      <c r="QW16" s="46"/>
      <c r="QX16" s="46"/>
      <c r="QY16" s="46"/>
      <c r="QZ16" s="46"/>
      <c r="RA16" s="46"/>
      <c r="RB16" s="46"/>
      <c r="RC16" s="46"/>
      <c r="RD16" s="46"/>
      <c r="RE16" s="46"/>
      <c r="RF16" s="46"/>
      <c r="RG16" s="46"/>
      <c r="RH16" s="46"/>
      <c r="RI16" s="46"/>
      <c r="RJ16" s="46"/>
      <c r="RK16" s="46"/>
      <c r="RL16" s="46"/>
      <c r="RM16" s="46"/>
      <c r="RN16" s="46"/>
      <c r="RO16" s="46"/>
      <c r="RP16" s="46"/>
      <c r="RQ16" s="46"/>
      <c r="RR16" s="46"/>
      <c r="RS16" s="46"/>
      <c r="RT16" s="46"/>
      <c r="RU16" s="46"/>
      <c r="RV16" s="46"/>
      <c r="RW16" s="46"/>
      <c r="RX16" s="46"/>
      <c r="RY16" s="46"/>
      <c r="RZ16" s="46"/>
      <c r="SA16" s="46"/>
      <c r="SB16" s="46"/>
      <c r="SC16" s="46"/>
      <c r="SD16" s="46"/>
      <c r="SE16" s="46"/>
      <c r="SF16" s="46"/>
      <c r="SG16" s="46"/>
      <c r="SH16" s="46"/>
      <c r="SI16" s="46"/>
      <c r="SJ16" s="46"/>
      <c r="SK16" s="46"/>
      <c r="SL16" s="46"/>
      <c r="SM16" s="46"/>
      <c r="SN16" s="46"/>
      <c r="SO16" s="46"/>
      <c r="SP16" s="46"/>
      <c r="SQ16" s="46"/>
      <c r="SR16" s="46"/>
      <c r="SS16" s="46"/>
      <c r="ST16" s="46"/>
      <c r="SU16" s="46"/>
      <c r="SV16" s="46"/>
      <c r="SW16" s="46"/>
      <c r="SX16" s="46"/>
      <c r="SY16" s="46"/>
      <c r="SZ16" s="46"/>
      <c r="TA16" s="46"/>
      <c r="TB16" s="46"/>
      <c r="TC16" s="46"/>
      <c r="TD16" s="46"/>
      <c r="TE16" s="46"/>
      <c r="TF16" s="46"/>
      <c r="TG16" s="46"/>
      <c r="TH16" s="46"/>
      <c r="TI16" s="46"/>
      <c r="TJ16" s="46"/>
      <c r="TK16" s="46"/>
      <c r="TL16" s="46"/>
      <c r="TM16" s="46"/>
      <c r="TN16" s="46"/>
      <c r="TO16" s="46"/>
      <c r="TP16" s="46"/>
      <c r="TQ16" s="46"/>
      <c r="TR16" s="46"/>
      <c r="TS16" s="46"/>
      <c r="TT16" s="46"/>
      <c r="TU16" s="46"/>
      <c r="TV16" s="46"/>
      <c r="TW16" s="46"/>
      <c r="TX16" s="46"/>
      <c r="TY16" s="46"/>
      <c r="TZ16" s="46"/>
      <c r="UA16" s="46"/>
      <c r="UB16" s="46"/>
      <c r="UC16" s="46"/>
      <c r="UD16" s="46"/>
      <c r="UE16" s="46"/>
      <c r="UF16" s="46"/>
      <c r="UG16" s="46"/>
      <c r="UH16" s="46"/>
      <c r="UI16" s="46"/>
      <c r="UJ16" s="46"/>
      <c r="UK16" s="46"/>
      <c r="UL16" s="46"/>
      <c r="UM16" s="46"/>
      <c r="UN16" s="46"/>
      <c r="UO16" s="46"/>
      <c r="UP16" s="46"/>
      <c r="UQ16" s="46"/>
      <c r="UR16" s="46"/>
      <c r="US16" s="46"/>
      <c r="UT16" s="46"/>
      <c r="UU16" s="46"/>
      <c r="UV16" s="46"/>
      <c r="UW16" s="46"/>
      <c r="UX16" s="46"/>
      <c r="UY16" s="46"/>
      <c r="UZ16" s="46"/>
      <c r="VA16" s="46"/>
      <c r="VB16" s="46"/>
      <c r="VC16" s="46"/>
      <c r="VD16" s="46"/>
      <c r="VE16" s="46"/>
      <c r="VF16" s="46"/>
      <c r="VG16" s="46"/>
      <c r="VH16" s="46"/>
      <c r="VI16" s="46"/>
      <c r="VJ16" s="46"/>
      <c r="VK16" s="46"/>
      <c r="VL16" s="46"/>
      <c r="VM16" s="46"/>
      <c r="VN16" s="46"/>
      <c r="VO16" s="46"/>
      <c r="VP16" s="46"/>
      <c r="VQ16" s="46"/>
      <c r="VR16" s="46"/>
      <c r="VS16" s="46"/>
      <c r="VT16" s="46"/>
      <c r="VU16" s="46"/>
      <c r="VV16" s="46"/>
      <c r="VW16" s="46"/>
      <c r="VX16" s="46"/>
      <c r="VY16" s="46"/>
      <c r="VZ16" s="46"/>
      <c r="WA16" s="46"/>
      <c r="WB16" s="46"/>
      <c r="WC16" s="46"/>
      <c r="WD16" s="46"/>
      <c r="WE16" s="46"/>
      <c r="WF16" s="46"/>
      <c r="WG16" s="46"/>
      <c r="WH16" s="46"/>
      <c r="WI16" s="46"/>
      <c r="WJ16" s="46"/>
      <c r="WK16" s="46"/>
      <c r="WL16" s="46"/>
      <c r="WM16" s="46"/>
      <c r="WN16" s="46"/>
      <c r="WO16" s="46"/>
      <c r="WP16" s="46"/>
      <c r="WQ16" s="46"/>
      <c r="WR16" s="46"/>
      <c r="WS16" s="46"/>
      <c r="WT16" s="46"/>
      <c r="WU16" s="46"/>
      <c r="WV16" s="46"/>
      <c r="WW16" s="46"/>
      <c r="WX16" s="46"/>
      <c r="WY16" s="46"/>
      <c r="WZ16" s="46"/>
      <c r="XA16" s="46"/>
      <c r="XB16" s="46"/>
      <c r="XC16" s="46"/>
      <c r="XD16" s="46"/>
      <c r="XE16" s="46"/>
      <c r="XF16" s="46"/>
      <c r="XG16" s="46"/>
      <c r="XH16" s="46"/>
      <c r="XI16" s="46"/>
      <c r="XJ16" s="46"/>
      <c r="XK16" s="46"/>
      <c r="XL16" s="46"/>
      <c r="XM16" s="46"/>
      <c r="XN16" s="46"/>
      <c r="XO16" s="46"/>
      <c r="XP16" s="46"/>
      <c r="XQ16" s="46"/>
      <c r="XR16" s="46"/>
      <c r="XS16" s="46"/>
      <c r="XT16" s="46"/>
      <c r="XU16" s="46"/>
      <c r="XV16" s="46"/>
      <c r="XW16" s="46"/>
      <c r="XX16" s="46"/>
      <c r="XY16" s="46"/>
      <c r="XZ16" s="46"/>
      <c r="YA16" s="46"/>
      <c r="YB16" s="46"/>
      <c r="YC16" s="46"/>
      <c r="YD16" s="46"/>
      <c r="YE16" s="46"/>
      <c r="YF16" s="46"/>
      <c r="YG16" s="46"/>
      <c r="YH16" s="46"/>
      <c r="YI16" s="46"/>
      <c r="YJ16" s="46"/>
      <c r="YK16" s="46"/>
      <c r="YL16" s="46"/>
      <c r="YM16" s="46"/>
      <c r="YN16" s="46"/>
      <c r="YO16" s="46"/>
      <c r="YP16" s="46"/>
      <c r="YQ16" s="46"/>
      <c r="YR16" s="46"/>
      <c r="YS16" s="46"/>
      <c r="YT16" s="46"/>
      <c r="YU16" s="46"/>
      <c r="YV16" s="46"/>
      <c r="YW16" s="46"/>
      <c r="YX16" s="46"/>
      <c r="YY16" s="46"/>
      <c r="YZ16" s="46"/>
      <c r="ZA16" s="46"/>
      <c r="ZB16" s="46"/>
      <c r="ZC16" s="46"/>
      <c r="ZD16" s="46"/>
      <c r="ZE16" s="46"/>
      <c r="ZF16" s="46"/>
      <c r="ZG16" s="46"/>
      <c r="ZH16" s="46"/>
      <c r="ZI16" s="46"/>
      <c r="ZJ16" s="46"/>
      <c r="ZK16" s="46"/>
      <c r="ZL16" s="46"/>
      <c r="ZM16" s="46"/>
      <c r="ZN16" s="46"/>
      <c r="ZO16" s="46"/>
      <c r="ZP16" s="46"/>
      <c r="ZQ16" s="46"/>
      <c r="ZR16" s="46"/>
      <c r="ZS16" s="46"/>
      <c r="ZT16" s="46"/>
      <c r="ZU16" s="46"/>
      <c r="ZV16" s="46"/>
      <c r="ZW16" s="46"/>
      <c r="ZX16" s="46"/>
      <c r="ZY16" s="46"/>
      <c r="ZZ16" s="46"/>
      <c r="AAA16" s="46"/>
      <c r="AAB16" s="46"/>
      <c r="AAC16" s="46"/>
      <c r="AAD16" s="46"/>
      <c r="AAE16" s="46"/>
      <c r="AAF16" s="46"/>
      <c r="AAG16" s="46"/>
      <c r="AAH16" s="46"/>
      <c r="AAI16" s="46"/>
      <c r="AAJ16" s="46"/>
      <c r="AAK16" s="46"/>
      <c r="AAL16" s="46"/>
      <c r="AAM16" s="46"/>
      <c r="AAN16" s="46"/>
      <c r="AAO16" s="46"/>
      <c r="AAP16" s="46"/>
      <c r="AAQ16" s="46"/>
      <c r="AAR16" s="46"/>
      <c r="AAS16" s="46"/>
      <c r="AAT16" s="46"/>
      <c r="AAU16" s="46"/>
      <c r="AAV16" s="46"/>
      <c r="AAW16" s="46"/>
      <c r="AAX16" s="46"/>
      <c r="AAY16" s="46"/>
      <c r="AAZ16" s="46"/>
      <c r="ABA16" s="46"/>
      <c r="ABB16" s="46"/>
      <c r="ABC16" s="46"/>
      <c r="ABD16" s="46"/>
      <c r="ABE16" s="46"/>
      <c r="ABF16" s="46"/>
      <c r="ABG16" s="46"/>
      <c r="ABH16" s="46"/>
      <c r="ABI16" s="46"/>
      <c r="ABJ16" s="46"/>
      <c r="ABK16" s="46"/>
      <c r="ABL16" s="46"/>
      <c r="ABM16" s="46"/>
      <c r="ABN16" s="46"/>
      <c r="ABO16" s="46"/>
      <c r="ABP16" s="46"/>
      <c r="ABQ16" s="46"/>
      <c r="ABR16" s="46"/>
      <c r="ABS16" s="46"/>
      <c r="ABT16" s="46"/>
      <c r="ABU16" s="46"/>
      <c r="ABV16" s="46"/>
      <c r="ABW16" s="46"/>
      <c r="ABX16" s="46"/>
      <c r="ABY16" s="46"/>
      <c r="ABZ16" s="46"/>
      <c r="ACA16" s="46"/>
      <c r="ACB16" s="46"/>
      <c r="ACC16" s="46"/>
      <c r="ACD16" s="46"/>
      <c r="ACE16" s="46"/>
      <c r="ACF16" s="46"/>
      <c r="ACG16" s="46"/>
      <c r="ACH16" s="46"/>
      <c r="ACI16" s="46"/>
      <c r="ACJ16" s="46"/>
      <c r="ACK16" s="46"/>
      <c r="ACL16" s="46"/>
      <c r="ACM16" s="46"/>
      <c r="ACN16" s="46"/>
      <c r="ACO16" s="46"/>
      <c r="ACP16" s="46"/>
      <c r="ACQ16" s="46"/>
      <c r="ACR16" s="46"/>
      <c r="ACS16" s="46"/>
      <c r="ACT16" s="46"/>
      <c r="ACU16" s="46"/>
      <c r="ACV16" s="46"/>
      <c r="ACW16" s="46"/>
      <c r="ACX16" s="46"/>
      <c r="ACY16" s="46"/>
      <c r="ACZ16" s="46"/>
      <c r="ADA16" s="46"/>
      <c r="ADB16" s="46"/>
      <c r="ADC16" s="46"/>
      <c r="ADD16" s="46"/>
      <c r="ADE16" s="46"/>
      <c r="ADF16" s="46"/>
      <c r="ADG16" s="46"/>
      <c r="ADH16" s="46"/>
      <c r="ADI16" s="46"/>
      <c r="ADJ16" s="46"/>
      <c r="ADK16" s="46"/>
      <c r="ADL16" s="46"/>
      <c r="ADM16" s="46"/>
      <c r="ADN16" s="46"/>
      <c r="ADO16" s="46"/>
      <c r="ADP16" s="46"/>
      <c r="ADQ16" s="46"/>
      <c r="ADR16" s="46"/>
      <c r="ADS16" s="46"/>
      <c r="ADT16" s="46"/>
      <c r="ADU16" s="46"/>
      <c r="ADV16" s="46"/>
      <c r="ADW16" s="46"/>
      <c r="ADX16" s="46"/>
      <c r="ADY16" s="46"/>
      <c r="ADZ16" s="46"/>
      <c r="AEA16" s="46"/>
      <c r="AEB16" s="46"/>
      <c r="AEC16" s="46"/>
      <c r="AED16" s="46"/>
      <c r="AEE16" s="46"/>
      <c r="AEF16" s="46"/>
      <c r="AEG16" s="46"/>
      <c r="AEH16" s="46"/>
      <c r="AEI16" s="46"/>
      <c r="AEJ16" s="46"/>
      <c r="AEK16" s="46"/>
      <c r="AEL16" s="46"/>
      <c r="AEM16" s="46"/>
      <c r="AEN16" s="46"/>
      <c r="AEO16" s="46"/>
      <c r="AEP16" s="46"/>
      <c r="AEQ16" s="46"/>
      <c r="AER16" s="46"/>
      <c r="AES16" s="46"/>
      <c r="AET16" s="46"/>
      <c r="AEU16" s="46"/>
      <c r="AEV16" s="46"/>
      <c r="AEW16" s="46"/>
      <c r="AEX16" s="46"/>
      <c r="AEY16" s="46"/>
      <c r="AEZ16" s="46"/>
      <c r="AFA16" s="46"/>
      <c r="AFB16" s="46"/>
      <c r="AFC16" s="46"/>
      <c r="AFD16" s="46"/>
      <c r="AFE16" s="46"/>
      <c r="AFF16" s="46"/>
      <c r="AFG16" s="46"/>
      <c r="AFH16" s="46"/>
      <c r="AFI16" s="46"/>
      <c r="AFJ16" s="46"/>
      <c r="AFK16" s="46"/>
      <c r="AFL16" s="46"/>
      <c r="AFM16" s="46"/>
      <c r="AFN16" s="46"/>
      <c r="AFO16" s="46"/>
      <c r="AFP16" s="46"/>
      <c r="AFQ16" s="46"/>
      <c r="AFR16" s="46"/>
      <c r="AFS16" s="46"/>
      <c r="AFT16" s="46"/>
      <c r="AFU16" s="46"/>
      <c r="AFV16" s="46"/>
      <c r="AFW16" s="46"/>
      <c r="AFX16" s="46"/>
      <c r="AFY16" s="46"/>
      <c r="AFZ16" s="46"/>
      <c r="AGA16" s="46"/>
      <c r="AGB16" s="46"/>
      <c r="AGC16" s="46"/>
      <c r="AGD16" s="46"/>
      <c r="AGE16" s="46"/>
      <c r="AGF16" s="46"/>
      <c r="AGG16" s="46"/>
      <c r="AGH16" s="46"/>
      <c r="AGI16" s="46"/>
      <c r="AGJ16" s="46"/>
      <c r="AGK16" s="46"/>
      <c r="AGL16" s="46"/>
      <c r="AGM16" s="46"/>
      <c r="AGN16" s="46"/>
      <c r="AGO16" s="46"/>
      <c r="AGP16" s="46"/>
      <c r="AGQ16" s="46"/>
      <c r="AGR16" s="46"/>
      <c r="AGS16" s="46"/>
      <c r="AGT16" s="46"/>
      <c r="AGU16" s="46"/>
      <c r="AGV16" s="46"/>
      <c r="AGW16" s="46"/>
      <c r="AGX16" s="46"/>
      <c r="AGY16" s="46"/>
      <c r="AGZ16" s="46"/>
      <c r="AHA16" s="46"/>
      <c r="AHB16" s="46"/>
      <c r="AHC16" s="46"/>
      <c r="AHD16" s="46"/>
      <c r="AHE16" s="46"/>
      <c r="AHF16" s="46"/>
      <c r="AHG16" s="46"/>
      <c r="AHH16" s="46"/>
      <c r="AHI16" s="46"/>
      <c r="AHJ16" s="46"/>
      <c r="AHK16" s="46"/>
      <c r="AHL16" s="46"/>
      <c r="AHM16" s="46"/>
      <c r="AHN16" s="46"/>
      <c r="AHO16" s="46"/>
      <c r="AHP16" s="46"/>
      <c r="AHQ16" s="46"/>
      <c r="AHR16" s="46"/>
      <c r="AHS16" s="46"/>
      <c r="AHT16" s="46"/>
      <c r="AHU16" s="46"/>
      <c r="AHV16" s="46"/>
      <c r="AHW16" s="46"/>
      <c r="AHX16" s="46"/>
      <c r="AHY16" s="46"/>
      <c r="AHZ16" s="46"/>
      <c r="AIA16" s="46"/>
      <c r="AIB16" s="46"/>
      <c r="AIC16" s="46"/>
      <c r="AID16" s="46"/>
      <c r="AIE16" s="46"/>
      <c r="AIF16" s="46"/>
      <c r="AIG16" s="46"/>
      <c r="AIH16" s="46"/>
      <c r="AII16" s="46"/>
      <c r="AIJ16" s="46"/>
      <c r="AIK16" s="46"/>
      <c r="AIL16" s="46"/>
      <c r="AIM16" s="46"/>
      <c r="AIN16" s="46"/>
      <c r="AIO16" s="46"/>
      <c r="AIP16" s="46"/>
      <c r="AIQ16" s="46"/>
      <c r="AIR16" s="46"/>
      <c r="AIS16" s="46"/>
      <c r="AIT16" s="46"/>
      <c r="AIU16" s="46"/>
      <c r="AIV16" s="46"/>
      <c r="AIW16" s="46"/>
      <c r="AIX16" s="46"/>
      <c r="AIY16" s="46"/>
      <c r="AIZ16" s="46"/>
      <c r="AJA16" s="46"/>
      <c r="AJB16" s="46"/>
      <c r="AJC16" s="46"/>
      <c r="AJD16" s="46"/>
      <c r="AJE16" s="46"/>
      <c r="AJF16" s="46"/>
      <c r="AJG16" s="46"/>
      <c r="AJH16" s="46"/>
      <c r="AJI16" s="46"/>
      <c r="AJJ16" s="46"/>
      <c r="AJK16" s="46"/>
      <c r="AJL16" s="46"/>
      <c r="AJM16" s="46"/>
      <c r="AJN16" s="46"/>
      <c r="AJO16" s="46"/>
      <c r="AJP16" s="46"/>
      <c r="AJQ16" s="46"/>
      <c r="AJR16" s="46"/>
      <c r="AJS16" s="46"/>
      <c r="AJT16" s="46"/>
      <c r="AJU16" s="46"/>
      <c r="AJV16" s="46"/>
      <c r="AJW16" s="46"/>
      <c r="AJX16" s="46"/>
      <c r="AJY16" s="46"/>
      <c r="AJZ16" s="46"/>
      <c r="AKA16" s="46"/>
      <c r="AKB16" s="46"/>
      <c r="AKC16" s="46"/>
      <c r="AKD16" s="46"/>
      <c r="AKE16" s="46"/>
      <c r="AKF16" s="46"/>
      <c r="AKG16" s="46"/>
      <c r="AKH16" s="46"/>
      <c r="AKI16" s="46"/>
      <c r="AKJ16" s="46"/>
      <c r="AKK16" s="46"/>
      <c r="AKL16" s="46"/>
      <c r="AKM16" s="46"/>
      <c r="AKN16" s="46"/>
      <c r="AKO16" s="46"/>
      <c r="AKP16" s="46"/>
      <c r="AKQ16" s="46"/>
      <c r="AKR16" s="46"/>
      <c r="AKS16" s="46"/>
      <c r="AKT16" s="46"/>
      <c r="AKU16" s="46"/>
      <c r="AKV16" s="46"/>
      <c r="AKW16" s="46"/>
      <c r="AKX16" s="46"/>
      <c r="AKY16" s="46"/>
      <c r="AKZ16" s="46"/>
      <c r="ALA16" s="46"/>
      <c r="ALB16" s="46"/>
      <c r="ALC16" s="46"/>
      <c r="ALD16" s="46"/>
      <c r="ALE16" s="46"/>
      <c r="ALF16" s="46"/>
      <c r="ALG16" s="46"/>
      <c r="ALH16" s="46"/>
      <c r="ALI16" s="46"/>
      <c r="ALJ16" s="46"/>
      <c r="ALK16" s="46"/>
      <c r="ALL16" s="46"/>
      <c r="ALM16" s="46"/>
      <c r="ALN16" s="46"/>
      <c r="ALO16" s="46"/>
      <c r="ALP16" s="46"/>
      <c r="ALQ16" s="46"/>
      <c r="ALR16" s="46"/>
      <c r="ALS16" s="46"/>
      <c r="ALT16" s="46"/>
      <c r="ALU16" s="46"/>
      <c r="ALV16" s="46"/>
      <c r="ALW16" s="46"/>
      <c r="ALX16" s="46"/>
      <c r="ALY16" s="46"/>
      <c r="ALZ16" s="46"/>
      <c r="AMA16" s="46"/>
      <c r="AMB16" s="46"/>
      <c r="AMC16" s="46"/>
      <c r="AMD16" s="46"/>
      <c r="AME16" s="46"/>
      <c r="AMF16" s="46"/>
      <c r="AMG16" s="46"/>
      <c r="AMH16" s="46"/>
      <c r="AMI16" s="46"/>
      <c r="AMJ16" s="46"/>
    </row>
    <row r="17" spans="1:1024" s="47" customFormat="1" ht="72">
      <c r="A17" s="1204" t="s">
        <v>163</v>
      </c>
      <c r="B17" s="1215" t="s">
        <v>661</v>
      </c>
      <c r="C17" s="1177" t="s">
        <v>171</v>
      </c>
      <c r="D17" s="1216">
        <v>1</v>
      </c>
      <c r="E17" s="1093"/>
      <c r="F17" s="1208"/>
      <c r="G17" s="75"/>
      <c r="H17" s="99">
        <v>20128500</v>
      </c>
      <c r="I17" s="77"/>
      <c r="J17" s="100"/>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c r="BZ17" s="46"/>
      <c r="CA17" s="46"/>
      <c r="CB17" s="46"/>
      <c r="CC17" s="46"/>
      <c r="CD17" s="46"/>
      <c r="CE17" s="46"/>
      <c r="CF17" s="46"/>
      <c r="CG17" s="46"/>
      <c r="CH17" s="46"/>
      <c r="CI17" s="46"/>
      <c r="CJ17" s="46"/>
      <c r="CK17" s="46"/>
      <c r="CL17" s="46"/>
      <c r="CM17" s="46"/>
      <c r="CN17" s="46"/>
      <c r="CO17" s="46"/>
      <c r="CP17" s="46"/>
      <c r="CQ17" s="46"/>
      <c r="CR17" s="46"/>
      <c r="CS17" s="46"/>
      <c r="CT17" s="46"/>
      <c r="CU17" s="46"/>
      <c r="CV17" s="46"/>
      <c r="CW17" s="46"/>
      <c r="CX17" s="46"/>
      <c r="CY17" s="46"/>
      <c r="CZ17" s="46"/>
      <c r="DA17" s="46"/>
      <c r="DB17" s="46"/>
      <c r="DC17" s="46"/>
      <c r="DD17" s="46"/>
      <c r="DE17" s="46"/>
      <c r="DF17" s="46"/>
      <c r="DG17" s="46"/>
      <c r="DH17" s="46"/>
      <c r="DI17" s="46"/>
      <c r="DJ17" s="46"/>
      <c r="DK17" s="46"/>
      <c r="DL17" s="46"/>
      <c r="DM17" s="46"/>
      <c r="DN17" s="46"/>
      <c r="DO17" s="46"/>
      <c r="DP17" s="46"/>
      <c r="DQ17" s="46"/>
      <c r="DR17" s="46"/>
      <c r="DS17" s="46"/>
      <c r="DT17" s="46"/>
      <c r="DU17" s="46"/>
      <c r="DV17" s="46"/>
      <c r="DW17" s="46"/>
      <c r="DX17" s="46"/>
      <c r="DY17" s="46"/>
      <c r="DZ17" s="46"/>
      <c r="EA17" s="46"/>
      <c r="EB17" s="46"/>
      <c r="EC17" s="46"/>
      <c r="ED17" s="46"/>
      <c r="EE17" s="46"/>
      <c r="EF17" s="46"/>
      <c r="EG17" s="46"/>
      <c r="EH17" s="46"/>
      <c r="EI17" s="46"/>
      <c r="EJ17" s="46"/>
      <c r="EK17" s="46"/>
      <c r="EL17" s="46"/>
      <c r="EM17" s="46"/>
      <c r="EN17" s="46"/>
      <c r="EO17" s="46"/>
      <c r="EP17" s="46"/>
      <c r="EQ17" s="46"/>
      <c r="ER17" s="46"/>
      <c r="ES17" s="46"/>
      <c r="ET17" s="46"/>
      <c r="EU17" s="46"/>
      <c r="EV17" s="46"/>
      <c r="EW17" s="46"/>
      <c r="EX17" s="46"/>
      <c r="EY17" s="46"/>
      <c r="EZ17" s="46"/>
      <c r="FA17" s="46"/>
      <c r="FB17" s="46"/>
      <c r="FC17" s="46"/>
      <c r="FD17" s="46"/>
      <c r="FE17" s="46"/>
      <c r="FF17" s="46"/>
      <c r="FG17" s="46"/>
      <c r="FH17" s="46"/>
      <c r="FI17" s="46"/>
      <c r="FJ17" s="46"/>
      <c r="FK17" s="46"/>
      <c r="FL17" s="46"/>
      <c r="FM17" s="46"/>
      <c r="FN17" s="46"/>
      <c r="FO17" s="46"/>
      <c r="FP17" s="46"/>
      <c r="FQ17" s="46"/>
      <c r="FR17" s="46"/>
      <c r="FS17" s="46"/>
      <c r="FT17" s="46"/>
      <c r="FU17" s="46"/>
      <c r="FV17" s="46"/>
      <c r="FW17" s="46"/>
      <c r="FX17" s="46"/>
      <c r="FY17" s="46"/>
      <c r="FZ17" s="46"/>
      <c r="GA17" s="46"/>
      <c r="GB17" s="46"/>
      <c r="GC17" s="46"/>
      <c r="GD17" s="46"/>
      <c r="GE17" s="46"/>
      <c r="GF17" s="46"/>
      <c r="GG17" s="46"/>
      <c r="GH17" s="46"/>
      <c r="GI17" s="46"/>
      <c r="GJ17" s="46"/>
      <c r="GK17" s="46"/>
      <c r="GL17" s="46"/>
      <c r="GM17" s="46"/>
      <c r="GN17" s="46"/>
      <c r="GO17" s="46"/>
      <c r="GP17" s="46"/>
      <c r="GQ17" s="46"/>
      <c r="GR17" s="46"/>
      <c r="GS17" s="46"/>
      <c r="GT17" s="46"/>
      <c r="GU17" s="46"/>
      <c r="GV17" s="46"/>
      <c r="GW17" s="46"/>
      <c r="GX17" s="46"/>
      <c r="GY17" s="46"/>
      <c r="GZ17" s="46"/>
      <c r="HA17" s="46"/>
      <c r="HB17" s="46"/>
      <c r="HC17" s="46"/>
      <c r="HD17" s="46"/>
      <c r="HE17" s="46"/>
      <c r="HF17" s="46"/>
      <c r="HG17" s="46"/>
      <c r="HH17" s="46"/>
      <c r="HI17" s="46"/>
      <c r="HJ17" s="46"/>
      <c r="HK17" s="46"/>
      <c r="HL17" s="46"/>
      <c r="HM17" s="46"/>
      <c r="HN17" s="46"/>
      <c r="HO17" s="46"/>
      <c r="HP17" s="46"/>
      <c r="HQ17" s="46"/>
      <c r="HR17" s="46"/>
      <c r="HS17" s="46"/>
      <c r="HT17" s="46"/>
      <c r="HU17" s="46"/>
      <c r="HV17" s="46"/>
      <c r="HW17" s="46"/>
      <c r="HX17" s="46"/>
      <c r="HY17" s="46"/>
      <c r="HZ17" s="46"/>
      <c r="IA17" s="46"/>
      <c r="IB17" s="46"/>
      <c r="IC17" s="46"/>
      <c r="ID17" s="46"/>
      <c r="IE17" s="46"/>
      <c r="IF17" s="46"/>
      <c r="IG17" s="46"/>
      <c r="IH17" s="46"/>
      <c r="II17" s="46"/>
      <c r="IJ17" s="46"/>
      <c r="IK17" s="46"/>
      <c r="IL17" s="46"/>
      <c r="IM17" s="46"/>
      <c r="IN17" s="46"/>
      <c r="IO17" s="46"/>
      <c r="IP17" s="46"/>
      <c r="IQ17" s="46"/>
      <c r="IR17" s="46"/>
      <c r="IS17" s="46"/>
      <c r="IT17" s="46"/>
      <c r="IU17" s="46"/>
      <c r="IV17" s="46"/>
      <c r="IW17" s="46"/>
      <c r="IX17" s="46"/>
      <c r="IY17" s="46"/>
      <c r="IZ17" s="46"/>
      <c r="JA17" s="46"/>
      <c r="JB17" s="46"/>
      <c r="JC17" s="46"/>
      <c r="JD17" s="46"/>
      <c r="JE17" s="46"/>
      <c r="JF17" s="46"/>
      <c r="JG17" s="46"/>
      <c r="JH17" s="46"/>
      <c r="JI17" s="46"/>
      <c r="JJ17" s="46"/>
      <c r="JK17" s="46"/>
      <c r="JL17" s="46"/>
      <c r="JM17" s="46"/>
      <c r="JN17" s="46"/>
      <c r="JO17" s="46"/>
      <c r="JP17" s="46"/>
      <c r="JQ17" s="46"/>
      <c r="JR17" s="46"/>
      <c r="JS17" s="46"/>
      <c r="JT17" s="46"/>
      <c r="JU17" s="46"/>
      <c r="JV17" s="46"/>
      <c r="JW17" s="46"/>
      <c r="JX17" s="46"/>
      <c r="JY17" s="46"/>
      <c r="JZ17" s="46"/>
      <c r="KA17" s="46"/>
      <c r="KB17" s="46"/>
      <c r="KC17" s="46"/>
      <c r="KD17" s="46"/>
      <c r="KE17" s="46"/>
      <c r="KF17" s="46"/>
      <c r="KG17" s="46"/>
      <c r="KH17" s="46"/>
      <c r="KI17" s="46"/>
      <c r="KJ17" s="46"/>
      <c r="KK17" s="46"/>
      <c r="KL17" s="46"/>
      <c r="KM17" s="46"/>
      <c r="KN17" s="46"/>
      <c r="KO17" s="46"/>
      <c r="KP17" s="46"/>
      <c r="KQ17" s="46"/>
      <c r="KR17" s="46"/>
      <c r="KS17" s="46"/>
      <c r="KT17" s="46"/>
      <c r="KU17" s="46"/>
      <c r="KV17" s="46"/>
      <c r="KW17" s="46"/>
      <c r="KX17" s="46"/>
      <c r="KY17" s="46"/>
      <c r="KZ17" s="46"/>
      <c r="LA17" s="46"/>
      <c r="LB17" s="46"/>
      <c r="LC17" s="46"/>
      <c r="LD17" s="46"/>
      <c r="LE17" s="46"/>
      <c r="LF17" s="46"/>
      <c r="LG17" s="46"/>
      <c r="LH17" s="46"/>
      <c r="LI17" s="46"/>
      <c r="LJ17" s="46"/>
      <c r="LK17" s="46"/>
      <c r="LL17" s="46"/>
      <c r="LM17" s="46"/>
      <c r="LN17" s="46"/>
      <c r="LO17" s="46"/>
      <c r="LP17" s="46"/>
      <c r="LQ17" s="46"/>
      <c r="LR17" s="46"/>
      <c r="LS17" s="46"/>
      <c r="LT17" s="46"/>
      <c r="LU17" s="46"/>
      <c r="LV17" s="46"/>
      <c r="LW17" s="46"/>
      <c r="LX17" s="46"/>
      <c r="LY17" s="46"/>
      <c r="LZ17" s="46"/>
      <c r="MA17" s="46"/>
      <c r="MB17" s="46"/>
      <c r="MC17" s="46"/>
      <c r="MD17" s="46"/>
      <c r="ME17" s="46"/>
      <c r="MF17" s="46"/>
      <c r="MG17" s="46"/>
      <c r="MH17" s="46"/>
      <c r="MI17" s="46"/>
      <c r="MJ17" s="46"/>
      <c r="MK17" s="46"/>
      <c r="ML17" s="46"/>
      <c r="MM17" s="46"/>
      <c r="MN17" s="46"/>
      <c r="MO17" s="46"/>
      <c r="MP17" s="46"/>
      <c r="MQ17" s="46"/>
      <c r="MR17" s="46"/>
      <c r="MS17" s="46"/>
      <c r="MT17" s="46"/>
      <c r="MU17" s="46"/>
      <c r="MV17" s="46"/>
      <c r="MW17" s="46"/>
      <c r="MX17" s="46"/>
      <c r="MY17" s="46"/>
      <c r="MZ17" s="46"/>
      <c r="NA17" s="46"/>
      <c r="NB17" s="46"/>
      <c r="NC17" s="46"/>
      <c r="ND17" s="46"/>
      <c r="NE17" s="46"/>
      <c r="NF17" s="46"/>
      <c r="NG17" s="46"/>
      <c r="NH17" s="46"/>
      <c r="NI17" s="46"/>
      <c r="NJ17" s="46"/>
      <c r="NK17" s="46"/>
      <c r="NL17" s="46"/>
      <c r="NM17" s="46"/>
      <c r="NN17" s="46"/>
      <c r="NO17" s="46"/>
      <c r="NP17" s="46"/>
      <c r="NQ17" s="46"/>
      <c r="NR17" s="46"/>
      <c r="NS17" s="46"/>
      <c r="NT17" s="46"/>
      <c r="NU17" s="46"/>
      <c r="NV17" s="46"/>
      <c r="NW17" s="46"/>
      <c r="NX17" s="46"/>
      <c r="NY17" s="46"/>
      <c r="NZ17" s="46"/>
      <c r="OA17" s="46"/>
      <c r="OB17" s="46"/>
      <c r="OC17" s="46"/>
      <c r="OD17" s="46"/>
      <c r="OE17" s="46"/>
      <c r="OF17" s="46"/>
      <c r="OG17" s="46"/>
      <c r="OH17" s="46"/>
      <c r="OI17" s="46"/>
      <c r="OJ17" s="46"/>
      <c r="OK17" s="46"/>
      <c r="OL17" s="46"/>
      <c r="OM17" s="46"/>
      <c r="ON17" s="46"/>
      <c r="OO17" s="46"/>
      <c r="OP17" s="46"/>
      <c r="OQ17" s="46"/>
      <c r="OR17" s="46"/>
      <c r="OS17" s="46"/>
      <c r="OT17" s="46"/>
      <c r="OU17" s="46"/>
      <c r="OV17" s="46"/>
      <c r="OW17" s="46"/>
      <c r="OX17" s="46"/>
      <c r="OY17" s="46"/>
      <c r="OZ17" s="46"/>
      <c r="PA17" s="46"/>
      <c r="PB17" s="46"/>
      <c r="PC17" s="46"/>
      <c r="PD17" s="46"/>
      <c r="PE17" s="46"/>
      <c r="PF17" s="46"/>
      <c r="PG17" s="46"/>
      <c r="PH17" s="46"/>
      <c r="PI17" s="46"/>
      <c r="PJ17" s="46"/>
      <c r="PK17" s="46"/>
      <c r="PL17" s="46"/>
      <c r="PM17" s="46"/>
      <c r="PN17" s="46"/>
      <c r="PO17" s="46"/>
      <c r="PP17" s="46"/>
      <c r="PQ17" s="46"/>
      <c r="PR17" s="46"/>
      <c r="PS17" s="46"/>
      <c r="PT17" s="46"/>
      <c r="PU17" s="46"/>
      <c r="PV17" s="46"/>
      <c r="PW17" s="46"/>
      <c r="PX17" s="46"/>
      <c r="PY17" s="46"/>
      <c r="PZ17" s="46"/>
      <c r="QA17" s="46"/>
      <c r="QB17" s="46"/>
      <c r="QC17" s="46"/>
      <c r="QD17" s="46"/>
      <c r="QE17" s="46"/>
      <c r="QF17" s="46"/>
      <c r="QG17" s="46"/>
      <c r="QH17" s="46"/>
      <c r="QI17" s="46"/>
      <c r="QJ17" s="46"/>
      <c r="QK17" s="46"/>
      <c r="QL17" s="46"/>
      <c r="QM17" s="46"/>
      <c r="QN17" s="46"/>
      <c r="QO17" s="46"/>
      <c r="QP17" s="46"/>
      <c r="QQ17" s="46"/>
      <c r="QR17" s="46"/>
      <c r="QS17" s="46"/>
      <c r="QT17" s="46"/>
      <c r="QU17" s="46"/>
      <c r="QV17" s="46"/>
      <c r="QW17" s="46"/>
      <c r="QX17" s="46"/>
      <c r="QY17" s="46"/>
      <c r="QZ17" s="46"/>
      <c r="RA17" s="46"/>
      <c r="RB17" s="46"/>
      <c r="RC17" s="46"/>
      <c r="RD17" s="46"/>
      <c r="RE17" s="46"/>
      <c r="RF17" s="46"/>
      <c r="RG17" s="46"/>
      <c r="RH17" s="46"/>
      <c r="RI17" s="46"/>
      <c r="RJ17" s="46"/>
      <c r="RK17" s="46"/>
      <c r="RL17" s="46"/>
      <c r="RM17" s="46"/>
      <c r="RN17" s="46"/>
      <c r="RO17" s="46"/>
      <c r="RP17" s="46"/>
      <c r="RQ17" s="46"/>
      <c r="RR17" s="46"/>
      <c r="RS17" s="46"/>
      <c r="RT17" s="46"/>
      <c r="RU17" s="46"/>
      <c r="RV17" s="46"/>
      <c r="RW17" s="46"/>
      <c r="RX17" s="46"/>
      <c r="RY17" s="46"/>
      <c r="RZ17" s="46"/>
      <c r="SA17" s="46"/>
      <c r="SB17" s="46"/>
      <c r="SC17" s="46"/>
      <c r="SD17" s="46"/>
      <c r="SE17" s="46"/>
      <c r="SF17" s="46"/>
      <c r="SG17" s="46"/>
      <c r="SH17" s="46"/>
      <c r="SI17" s="46"/>
      <c r="SJ17" s="46"/>
      <c r="SK17" s="46"/>
      <c r="SL17" s="46"/>
      <c r="SM17" s="46"/>
      <c r="SN17" s="46"/>
      <c r="SO17" s="46"/>
      <c r="SP17" s="46"/>
      <c r="SQ17" s="46"/>
      <c r="SR17" s="46"/>
      <c r="SS17" s="46"/>
      <c r="ST17" s="46"/>
      <c r="SU17" s="46"/>
      <c r="SV17" s="46"/>
      <c r="SW17" s="46"/>
      <c r="SX17" s="46"/>
      <c r="SY17" s="46"/>
      <c r="SZ17" s="46"/>
      <c r="TA17" s="46"/>
      <c r="TB17" s="46"/>
      <c r="TC17" s="46"/>
      <c r="TD17" s="46"/>
      <c r="TE17" s="46"/>
      <c r="TF17" s="46"/>
      <c r="TG17" s="46"/>
      <c r="TH17" s="46"/>
      <c r="TI17" s="46"/>
      <c r="TJ17" s="46"/>
      <c r="TK17" s="46"/>
      <c r="TL17" s="46"/>
      <c r="TM17" s="46"/>
      <c r="TN17" s="46"/>
      <c r="TO17" s="46"/>
      <c r="TP17" s="46"/>
      <c r="TQ17" s="46"/>
      <c r="TR17" s="46"/>
      <c r="TS17" s="46"/>
      <c r="TT17" s="46"/>
      <c r="TU17" s="46"/>
      <c r="TV17" s="46"/>
      <c r="TW17" s="46"/>
      <c r="TX17" s="46"/>
      <c r="TY17" s="46"/>
      <c r="TZ17" s="46"/>
      <c r="UA17" s="46"/>
      <c r="UB17" s="46"/>
      <c r="UC17" s="46"/>
      <c r="UD17" s="46"/>
      <c r="UE17" s="46"/>
      <c r="UF17" s="46"/>
      <c r="UG17" s="46"/>
      <c r="UH17" s="46"/>
      <c r="UI17" s="46"/>
      <c r="UJ17" s="46"/>
      <c r="UK17" s="46"/>
      <c r="UL17" s="46"/>
      <c r="UM17" s="46"/>
      <c r="UN17" s="46"/>
      <c r="UO17" s="46"/>
      <c r="UP17" s="46"/>
      <c r="UQ17" s="46"/>
      <c r="UR17" s="46"/>
      <c r="US17" s="46"/>
      <c r="UT17" s="46"/>
      <c r="UU17" s="46"/>
      <c r="UV17" s="46"/>
      <c r="UW17" s="46"/>
      <c r="UX17" s="46"/>
      <c r="UY17" s="46"/>
      <c r="UZ17" s="46"/>
      <c r="VA17" s="46"/>
      <c r="VB17" s="46"/>
      <c r="VC17" s="46"/>
      <c r="VD17" s="46"/>
      <c r="VE17" s="46"/>
      <c r="VF17" s="46"/>
      <c r="VG17" s="46"/>
      <c r="VH17" s="46"/>
      <c r="VI17" s="46"/>
      <c r="VJ17" s="46"/>
      <c r="VK17" s="46"/>
      <c r="VL17" s="46"/>
      <c r="VM17" s="46"/>
      <c r="VN17" s="46"/>
      <c r="VO17" s="46"/>
      <c r="VP17" s="46"/>
      <c r="VQ17" s="46"/>
      <c r="VR17" s="46"/>
      <c r="VS17" s="46"/>
      <c r="VT17" s="46"/>
      <c r="VU17" s="46"/>
      <c r="VV17" s="46"/>
      <c r="VW17" s="46"/>
      <c r="VX17" s="46"/>
      <c r="VY17" s="46"/>
      <c r="VZ17" s="46"/>
      <c r="WA17" s="46"/>
      <c r="WB17" s="46"/>
      <c r="WC17" s="46"/>
      <c r="WD17" s="46"/>
      <c r="WE17" s="46"/>
      <c r="WF17" s="46"/>
      <c r="WG17" s="46"/>
      <c r="WH17" s="46"/>
      <c r="WI17" s="46"/>
      <c r="WJ17" s="46"/>
      <c r="WK17" s="46"/>
      <c r="WL17" s="46"/>
      <c r="WM17" s="46"/>
      <c r="WN17" s="46"/>
      <c r="WO17" s="46"/>
      <c r="WP17" s="46"/>
      <c r="WQ17" s="46"/>
      <c r="WR17" s="46"/>
      <c r="WS17" s="46"/>
      <c r="WT17" s="46"/>
      <c r="WU17" s="46"/>
      <c r="WV17" s="46"/>
      <c r="WW17" s="46"/>
      <c r="WX17" s="46"/>
      <c r="WY17" s="46"/>
      <c r="WZ17" s="46"/>
      <c r="XA17" s="46"/>
      <c r="XB17" s="46"/>
      <c r="XC17" s="46"/>
      <c r="XD17" s="46"/>
      <c r="XE17" s="46"/>
      <c r="XF17" s="46"/>
      <c r="XG17" s="46"/>
      <c r="XH17" s="46"/>
      <c r="XI17" s="46"/>
      <c r="XJ17" s="46"/>
      <c r="XK17" s="46"/>
      <c r="XL17" s="46"/>
      <c r="XM17" s="46"/>
      <c r="XN17" s="46"/>
      <c r="XO17" s="46"/>
      <c r="XP17" s="46"/>
      <c r="XQ17" s="46"/>
      <c r="XR17" s="46"/>
      <c r="XS17" s="46"/>
      <c r="XT17" s="46"/>
      <c r="XU17" s="46"/>
      <c r="XV17" s="46"/>
      <c r="XW17" s="46"/>
      <c r="XX17" s="46"/>
      <c r="XY17" s="46"/>
      <c r="XZ17" s="46"/>
      <c r="YA17" s="46"/>
      <c r="YB17" s="46"/>
      <c r="YC17" s="46"/>
      <c r="YD17" s="46"/>
      <c r="YE17" s="46"/>
      <c r="YF17" s="46"/>
      <c r="YG17" s="46"/>
      <c r="YH17" s="46"/>
      <c r="YI17" s="46"/>
      <c r="YJ17" s="46"/>
      <c r="YK17" s="46"/>
      <c r="YL17" s="46"/>
      <c r="YM17" s="46"/>
      <c r="YN17" s="46"/>
      <c r="YO17" s="46"/>
      <c r="YP17" s="46"/>
      <c r="YQ17" s="46"/>
      <c r="YR17" s="46"/>
      <c r="YS17" s="46"/>
      <c r="YT17" s="46"/>
      <c r="YU17" s="46"/>
      <c r="YV17" s="46"/>
      <c r="YW17" s="46"/>
      <c r="YX17" s="46"/>
      <c r="YY17" s="46"/>
      <c r="YZ17" s="46"/>
      <c r="ZA17" s="46"/>
      <c r="ZB17" s="46"/>
      <c r="ZC17" s="46"/>
      <c r="ZD17" s="46"/>
      <c r="ZE17" s="46"/>
      <c r="ZF17" s="46"/>
      <c r="ZG17" s="46"/>
      <c r="ZH17" s="46"/>
      <c r="ZI17" s="46"/>
      <c r="ZJ17" s="46"/>
      <c r="ZK17" s="46"/>
      <c r="ZL17" s="46"/>
      <c r="ZM17" s="46"/>
      <c r="ZN17" s="46"/>
      <c r="ZO17" s="46"/>
      <c r="ZP17" s="46"/>
      <c r="ZQ17" s="46"/>
      <c r="ZR17" s="46"/>
      <c r="ZS17" s="46"/>
      <c r="ZT17" s="46"/>
      <c r="ZU17" s="46"/>
      <c r="ZV17" s="46"/>
      <c r="ZW17" s="46"/>
      <c r="ZX17" s="46"/>
      <c r="ZY17" s="46"/>
      <c r="ZZ17" s="46"/>
      <c r="AAA17" s="46"/>
      <c r="AAB17" s="46"/>
      <c r="AAC17" s="46"/>
      <c r="AAD17" s="46"/>
      <c r="AAE17" s="46"/>
      <c r="AAF17" s="46"/>
      <c r="AAG17" s="46"/>
      <c r="AAH17" s="46"/>
      <c r="AAI17" s="46"/>
      <c r="AAJ17" s="46"/>
      <c r="AAK17" s="46"/>
      <c r="AAL17" s="46"/>
      <c r="AAM17" s="46"/>
      <c r="AAN17" s="46"/>
      <c r="AAO17" s="46"/>
      <c r="AAP17" s="46"/>
      <c r="AAQ17" s="46"/>
      <c r="AAR17" s="46"/>
      <c r="AAS17" s="46"/>
      <c r="AAT17" s="46"/>
      <c r="AAU17" s="46"/>
      <c r="AAV17" s="46"/>
      <c r="AAW17" s="46"/>
      <c r="AAX17" s="46"/>
      <c r="AAY17" s="46"/>
      <c r="AAZ17" s="46"/>
      <c r="ABA17" s="46"/>
      <c r="ABB17" s="46"/>
      <c r="ABC17" s="46"/>
      <c r="ABD17" s="46"/>
      <c r="ABE17" s="46"/>
      <c r="ABF17" s="46"/>
      <c r="ABG17" s="46"/>
      <c r="ABH17" s="46"/>
      <c r="ABI17" s="46"/>
      <c r="ABJ17" s="46"/>
      <c r="ABK17" s="46"/>
      <c r="ABL17" s="46"/>
      <c r="ABM17" s="46"/>
      <c r="ABN17" s="46"/>
      <c r="ABO17" s="46"/>
      <c r="ABP17" s="46"/>
      <c r="ABQ17" s="46"/>
      <c r="ABR17" s="46"/>
      <c r="ABS17" s="46"/>
      <c r="ABT17" s="46"/>
      <c r="ABU17" s="46"/>
      <c r="ABV17" s="46"/>
      <c r="ABW17" s="46"/>
      <c r="ABX17" s="46"/>
      <c r="ABY17" s="46"/>
      <c r="ABZ17" s="46"/>
      <c r="ACA17" s="46"/>
      <c r="ACB17" s="46"/>
      <c r="ACC17" s="46"/>
      <c r="ACD17" s="46"/>
      <c r="ACE17" s="46"/>
      <c r="ACF17" s="46"/>
      <c r="ACG17" s="46"/>
      <c r="ACH17" s="46"/>
      <c r="ACI17" s="46"/>
      <c r="ACJ17" s="46"/>
      <c r="ACK17" s="46"/>
      <c r="ACL17" s="46"/>
      <c r="ACM17" s="46"/>
      <c r="ACN17" s="46"/>
      <c r="ACO17" s="46"/>
      <c r="ACP17" s="46"/>
      <c r="ACQ17" s="46"/>
      <c r="ACR17" s="46"/>
      <c r="ACS17" s="46"/>
      <c r="ACT17" s="46"/>
      <c r="ACU17" s="46"/>
      <c r="ACV17" s="46"/>
      <c r="ACW17" s="46"/>
      <c r="ACX17" s="46"/>
      <c r="ACY17" s="46"/>
      <c r="ACZ17" s="46"/>
      <c r="ADA17" s="46"/>
      <c r="ADB17" s="46"/>
      <c r="ADC17" s="46"/>
      <c r="ADD17" s="46"/>
      <c r="ADE17" s="46"/>
      <c r="ADF17" s="46"/>
      <c r="ADG17" s="46"/>
      <c r="ADH17" s="46"/>
      <c r="ADI17" s="46"/>
      <c r="ADJ17" s="46"/>
      <c r="ADK17" s="46"/>
      <c r="ADL17" s="46"/>
      <c r="ADM17" s="46"/>
      <c r="ADN17" s="46"/>
      <c r="ADO17" s="46"/>
      <c r="ADP17" s="46"/>
      <c r="ADQ17" s="46"/>
      <c r="ADR17" s="46"/>
      <c r="ADS17" s="46"/>
      <c r="ADT17" s="46"/>
      <c r="ADU17" s="46"/>
      <c r="ADV17" s="46"/>
      <c r="ADW17" s="46"/>
      <c r="ADX17" s="46"/>
      <c r="ADY17" s="46"/>
      <c r="ADZ17" s="46"/>
      <c r="AEA17" s="46"/>
      <c r="AEB17" s="46"/>
      <c r="AEC17" s="46"/>
      <c r="AED17" s="46"/>
      <c r="AEE17" s="46"/>
      <c r="AEF17" s="46"/>
      <c r="AEG17" s="46"/>
      <c r="AEH17" s="46"/>
      <c r="AEI17" s="46"/>
      <c r="AEJ17" s="46"/>
      <c r="AEK17" s="46"/>
      <c r="AEL17" s="46"/>
      <c r="AEM17" s="46"/>
      <c r="AEN17" s="46"/>
      <c r="AEO17" s="46"/>
      <c r="AEP17" s="46"/>
      <c r="AEQ17" s="46"/>
      <c r="AER17" s="46"/>
      <c r="AES17" s="46"/>
      <c r="AET17" s="46"/>
      <c r="AEU17" s="46"/>
      <c r="AEV17" s="46"/>
      <c r="AEW17" s="46"/>
      <c r="AEX17" s="46"/>
      <c r="AEY17" s="46"/>
      <c r="AEZ17" s="46"/>
      <c r="AFA17" s="46"/>
      <c r="AFB17" s="46"/>
      <c r="AFC17" s="46"/>
      <c r="AFD17" s="46"/>
      <c r="AFE17" s="46"/>
      <c r="AFF17" s="46"/>
      <c r="AFG17" s="46"/>
      <c r="AFH17" s="46"/>
      <c r="AFI17" s="46"/>
      <c r="AFJ17" s="46"/>
      <c r="AFK17" s="46"/>
      <c r="AFL17" s="46"/>
      <c r="AFM17" s="46"/>
      <c r="AFN17" s="46"/>
      <c r="AFO17" s="46"/>
      <c r="AFP17" s="46"/>
      <c r="AFQ17" s="46"/>
      <c r="AFR17" s="46"/>
      <c r="AFS17" s="46"/>
      <c r="AFT17" s="46"/>
      <c r="AFU17" s="46"/>
      <c r="AFV17" s="46"/>
      <c r="AFW17" s="46"/>
      <c r="AFX17" s="46"/>
      <c r="AFY17" s="46"/>
      <c r="AFZ17" s="46"/>
      <c r="AGA17" s="46"/>
      <c r="AGB17" s="46"/>
      <c r="AGC17" s="46"/>
      <c r="AGD17" s="46"/>
      <c r="AGE17" s="46"/>
      <c r="AGF17" s="46"/>
      <c r="AGG17" s="46"/>
      <c r="AGH17" s="46"/>
      <c r="AGI17" s="46"/>
      <c r="AGJ17" s="46"/>
      <c r="AGK17" s="46"/>
      <c r="AGL17" s="46"/>
      <c r="AGM17" s="46"/>
      <c r="AGN17" s="46"/>
      <c r="AGO17" s="46"/>
      <c r="AGP17" s="46"/>
      <c r="AGQ17" s="46"/>
      <c r="AGR17" s="46"/>
      <c r="AGS17" s="46"/>
      <c r="AGT17" s="46"/>
      <c r="AGU17" s="46"/>
      <c r="AGV17" s="46"/>
      <c r="AGW17" s="46"/>
      <c r="AGX17" s="46"/>
      <c r="AGY17" s="46"/>
      <c r="AGZ17" s="46"/>
      <c r="AHA17" s="46"/>
      <c r="AHB17" s="46"/>
      <c r="AHC17" s="46"/>
      <c r="AHD17" s="46"/>
      <c r="AHE17" s="46"/>
      <c r="AHF17" s="46"/>
      <c r="AHG17" s="46"/>
      <c r="AHH17" s="46"/>
      <c r="AHI17" s="46"/>
      <c r="AHJ17" s="46"/>
      <c r="AHK17" s="46"/>
      <c r="AHL17" s="46"/>
      <c r="AHM17" s="46"/>
      <c r="AHN17" s="46"/>
      <c r="AHO17" s="46"/>
      <c r="AHP17" s="46"/>
      <c r="AHQ17" s="46"/>
      <c r="AHR17" s="46"/>
      <c r="AHS17" s="46"/>
      <c r="AHT17" s="46"/>
      <c r="AHU17" s="46"/>
      <c r="AHV17" s="46"/>
      <c r="AHW17" s="46"/>
      <c r="AHX17" s="46"/>
      <c r="AHY17" s="46"/>
      <c r="AHZ17" s="46"/>
      <c r="AIA17" s="46"/>
      <c r="AIB17" s="46"/>
      <c r="AIC17" s="46"/>
      <c r="AID17" s="46"/>
      <c r="AIE17" s="46"/>
      <c r="AIF17" s="46"/>
      <c r="AIG17" s="46"/>
      <c r="AIH17" s="46"/>
      <c r="AII17" s="46"/>
      <c r="AIJ17" s="46"/>
      <c r="AIK17" s="46"/>
      <c r="AIL17" s="46"/>
      <c r="AIM17" s="46"/>
      <c r="AIN17" s="46"/>
      <c r="AIO17" s="46"/>
      <c r="AIP17" s="46"/>
      <c r="AIQ17" s="46"/>
      <c r="AIR17" s="46"/>
      <c r="AIS17" s="46"/>
      <c r="AIT17" s="46"/>
      <c r="AIU17" s="46"/>
      <c r="AIV17" s="46"/>
      <c r="AIW17" s="46"/>
      <c r="AIX17" s="46"/>
      <c r="AIY17" s="46"/>
      <c r="AIZ17" s="46"/>
      <c r="AJA17" s="46"/>
      <c r="AJB17" s="46"/>
      <c r="AJC17" s="46"/>
      <c r="AJD17" s="46"/>
      <c r="AJE17" s="46"/>
      <c r="AJF17" s="46"/>
      <c r="AJG17" s="46"/>
      <c r="AJH17" s="46"/>
      <c r="AJI17" s="46"/>
      <c r="AJJ17" s="46"/>
      <c r="AJK17" s="46"/>
      <c r="AJL17" s="46"/>
      <c r="AJM17" s="46"/>
      <c r="AJN17" s="46"/>
      <c r="AJO17" s="46"/>
      <c r="AJP17" s="46"/>
      <c r="AJQ17" s="46"/>
      <c r="AJR17" s="46"/>
      <c r="AJS17" s="46"/>
      <c r="AJT17" s="46"/>
      <c r="AJU17" s="46"/>
      <c r="AJV17" s="46"/>
      <c r="AJW17" s="46"/>
      <c r="AJX17" s="46"/>
      <c r="AJY17" s="46"/>
      <c r="AJZ17" s="46"/>
      <c r="AKA17" s="46"/>
      <c r="AKB17" s="46"/>
      <c r="AKC17" s="46"/>
      <c r="AKD17" s="46"/>
      <c r="AKE17" s="46"/>
      <c r="AKF17" s="46"/>
      <c r="AKG17" s="46"/>
      <c r="AKH17" s="46"/>
      <c r="AKI17" s="46"/>
      <c r="AKJ17" s="46"/>
      <c r="AKK17" s="46"/>
      <c r="AKL17" s="46"/>
      <c r="AKM17" s="46"/>
      <c r="AKN17" s="46"/>
      <c r="AKO17" s="46"/>
      <c r="AKP17" s="46"/>
      <c r="AKQ17" s="46"/>
      <c r="AKR17" s="46"/>
      <c r="AKS17" s="46"/>
      <c r="AKT17" s="46"/>
      <c r="AKU17" s="46"/>
      <c r="AKV17" s="46"/>
      <c r="AKW17" s="46"/>
      <c r="AKX17" s="46"/>
      <c r="AKY17" s="46"/>
      <c r="AKZ17" s="46"/>
      <c r="ALA17" s="46"/>
      <c r="ALB17" s="46"/>
      <c r="ALC17" s="46"/>
      <c r="ALD17" s="46"/>
      <c r="ALE17" s="46"/>
      <c r="ALF17" s="46"/>
      <c r="ALG17" s="46"/>
      <c r="ALH17" s="46"/>
      <c r="ALI17" s="46"/>
      <c r="ALJ17" s="46"/>
      <c r="ALK17" s="46"/>
      <c r="ALL17" s="46"/>
      <c r="ALM17" s="46"/>
      <c r="ALN17" s="46"/>
      <c r="ALO17" s="46"/>
      <c r="ALP17" s="46"/>
      <c r="ALQ17" s="46"/>
      <c r="ALR17" s="46"/>
      <c r="ALS17" s="46"/>
      <c r="ALT17" s="46"/>
      <c r="ALU17" s="46"/>
      <c r="ALV17" s="46"/>
      <c r="ALW17" s="46"/>
      <c r="ALX17" s="46"/>
      <c r="ALY17" s="46"/>
      <c r="ALZ17" s="46"/>
      <c r="AMA17" s="46"/>
      <c r="AMB17" s="46"/>
      <c r="AMC17" s="46"/>
      <c r="AMD17" s="46"/>
      <c r="AME17" s="46"/>
      <c r="AMF17" s="46"/>
      <c r="AMG17" s="46"/>
      <c r="AMH17" s="46"/>
      <c r="AMI17" s="46"/>
      <c r="AMJ17" s="46"/>
    </row>
    <row r="18" spans="1:1024" s="47" customFormat="1">
      <c r="A18" s="1213"/>
      <c r="B18" s="1217" t="s">
        <v>495</v>
      </c>
      <c r="C18" s="1096"/>
      <c r="D18" s="1218"/>
      <c r="E18" s="1093"/>
      <c r="F18" s="1208"/>
      <c r="G18" s="75"/>
      <c r="H18" s="96"/>
      <c r="I18" s="77"/>
      <c r="J18" s="46"/>
      <c r="K18" s="46"/>
      <c r="L18" s="46"/>
      <c r="M18" s="46"/>
      <c r="N18" s="4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6"/>
      <c r="BC18" s="46"/>
      <c r="BD18" s="46"/>
      <c r="BE18" s="46"/>
      <c r="BF18" s="46"/>
      <c r="BG18" s="46"/>
      <c r="BH18" s="46"/>
      <c r="BI18" s="46"/>
      <c r="BJ18" s="46"/>
      <c r="BK18" s="46"/>
      <c r="BL18" s="46"/>
      <c r="BM18" s="46"/>
      <c r="BN18" s="46"/>
      <c r="BO18" s="46"/>
      <c r="BP18" s="46"/>
      <c r="BQ18" s="46"/>
      <c r="BR18" s="46"/>
      <c r="BS18" s="46"/>
      <c r="BT18" s="46"/>
      <c r="BU18" s="46"/>
      <c r="BV18" s="46"/>
      <c r="BW18" s="46"/>
      <c r="BX18" s="46"/>
      <c r="BY18" s="46"/>
      <c r="BZ18" s="46"/>
      <c r="CA18" s="46"/>
      <c r="CB18" s="46"/>
      <c r="CC18" s="46"/>
      <c r="CD18" s="46"/>
      <c r="CE18" s="46"/>
      <c r="CF18" s="46"/>
      <c r="CG18" s="46"/>
      <c r="CH18" s="46"/>
      <c r="CI18" s="46"/>
      <c r="CJ18" s="46"/>
      <c r="CK18" s="46"/>
      <c r="CL18" s="46"/>
      <c r="CM18" s="46"/>
      <c r="CN18" s="46"/>
      <c r="CO18" s="46"/>
      <c r="CP18" s="46"/>
      <c r="CQ18" s="46"/>
      <c r="CR18" s="46"/>
      <c r="CS18" s="46"/>
      <c r="CT18" s="46"/>
      <c r="CU18" s="46"/>
      <c r="CV18" s="46"/>
      <c r="CW18" s="46"/>
      <c r="CX18" s="46"/>
      <c r="CY18" s="46"/>
      <c r="CZ18" s="46"/>
      <c r="DA18" s="46"/>
      <c r="DB18" s="46"/>
      <c r="DC18" s="46"/>
      <c r="DD18" s="46"/>
      <c r="DE18" s="46"/>
      <c r="DF18" s="46"/>
      <c r="DG18" s="46"/>
      <c r="DH18" s="46"/>
      <c r="DI18" s="46"/>
      <c r="DJ18" s="46"/>
      <c r="DK18" s="46"/>
      <c r="DL18" s="46"/>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6"/>
      <c r="EZ18" s="46"/>
      <c r="FA18" s="46"/>
      <c r="FB18" s="46"/>
      <c r="FC18" s="46"/>
      <c r="FD18" s="46"/>
      <c r="FE18" s="46"/>
      <c r="FF18" s="46"/>
      <c r="FG18" s="46"/>
      <c r="FH18" s="46"/>
      <c r="FI18" s="46"/>
      <c r="FJ18" s="46"/>
      <c r="FK18" s="46"/>
      <c r="FL18" s="46"/>
      <c r="FM18" s="46"/>
      <c r="FN18" s="46"/>
      <c r="FO18" s="46"/>
      <c r="FP18" s="46"/>
      <c r="FQ18" s="46"/>
      <c r="FR18" s="46"/>
      <c r="FS18" s="46"/>
      <c r="FT18" s="46"/>
      <c r="FU18" s="46"/>
      <c r="FV18" s="46"/>
      <c r="FW18" s="46"/>
      <c r="FX18" s="46"/>
      <c r="FY18" s="46"/>
      <c r="FZ18" s="46"/>
      <c r="GA18" s="46"/>
      <c r="GB18" s="46"/>
      <c r="GC18" s="46"/>
      <c r="GD18" s="46"/>
      <c r="GE18" s="46"/>
      <c r="GF18" s="46"/>
      <c r="GG18" s="46"/>
      <c r="GH18" s="46"/>
      <c r="GI18" s="46"/>
      <c r="GJ18" s="46"/>
      <c r="GK18" s="46"/>
      <c r="GL18" s="46"/>
      <c r="GM18" s="46"/>
      <c r="GN18" s="46"/>
      <c r="GO18" s="46"/>
      <c r="GP18" s="46"/>
      <c r="GQ18" s="46"/>
      <c r="GR18" s="46"/>
      <c r="GS18" s="46"/>
      <c r="GT18" s="46"/>
      <c r="GU18" s="46"/>
      <c r="GV18" s="46"/>
      <c r="GW18" s="46"/>
      <c r="GX18" s="46"/>
      <c r="GY18" s="46"/>
      <c r="GZ18" s="46"/>
      <c r="HA18" s="46"/>
      <c r="HB18" s="46"/>
      <c r="HC18" s="46"/>
      <c r="HD18" s="46"/>
      <c r="HE18" s="46"/>
      <c r="HF18" s="46"/>
      <c r="HG18" s="46"/>
      <c r="HH18" s="46"/>
      <c r="HI18" s="46"/>
      <c r="HJ18" s="46"/>
      <c r="HK18" s="46"/>
      <c r="HL18" s="46"/>
      <c r="HM18" s="46"/>
      <c r="HN18" s="46"/>
      <c r="HO18" s="46"/>
      <c r="HP18" s="46"/>
      <c r="HQ18" s="46"/>
      <c r="HR18" s="46"/>
      <c r="HS18" s="46"/>
      <c r="HT18" s="46"/>
      <c r="HU18" s="46"/>
      <c r="HV18" s="46"/>
      <c r="HW18" s="46"/>
      <c r="HX18" s="46"/>
      <c r="HY18" s="46"/>
      <c r="HZ18" s="46"/>
      <c r="IA18" s="46"/>
      <c r="IB18" s="46"/>
      <c r="IC18" s="46"/>
      <c r="ID18" s="46"/>
      <c r="IE18" s="46"/>
      <c r="IF18" s="46"/>
      <c r="IG18" s="46"/>
      <c r="IH18" s="46"/>
      <c r="II18" s="46"/>
      <c r="IJ18" s="46"/>
      <c r="IK18" s="46"/>
      <c r="IL18" s="46"/>
      <c r="IM18" s="46"/>
      <c r="IN18" s="46"/>
      <c r="IO18" s="46"/>
      <c r="IP18" s="46"/>
      <c r="IQ18" s="46"/>
      <c r="IR18" s="46"/>
      <c r="IS18" s="46"/>
      <c r="IT18" s="46"/>
      <c r="IU18" s="46"/>
      <c r="IV18" s="46"/>
      <c r="IW18" s="46"/>
      <c r="IX18" s="46"/>
      <c r="IY18" s="46"/>
      <c r="IZ18" s="46"/>
      <c r="JA18" s="46"/>
      <c r="JB18" s="46"/>
      <c r="JC18" s="46"/>
      <c r="JD18" s="46"/>
      <c r="JE18" s="46"/>
      <c r="JF18" s="46"/>
      <c r="JG18" s="46"/>
      <c r="JH18" s="46"/>
      <c r="JI18" s="46"/>
      <c r="JJ18" s="46"/>
      <c r="JK18" s="46"/>
      <c r="JL18" s="46"/>
      <c r="JM18" s="46"/>
      <c r="JN18" s="46"/>
      <c r="JO18" s="46"/>
      <c r="JP18" s="46"/>
      <c r="JQ18" s="46"/>
      <c r="JR18" s="46"/>
      <c r="JS18" s="46"/>
      <c r="JT18" s="46"/>
      <c r="JU18" s="46"/>
      <c r="JV18" s="46"/>
      <c r="JW18" s="46"/>
      <c r="JX18" s="46"/>
      <c r="JY18" s="46"/>
      <c r="JZ18" s="46"/>
      <c r="KA18" s="46"/>
      <c r="KB18" s="46"/>
      <c r="KC18" s="46"/>
      <c r="KD18" s="46"/>
      <c r="KE18" s="46"/>
      <c r="KF18" s="46"/>
      <c r="KG18" s="46"/>
      <c r="KH18" s="46"/>
      <c r="KI18" s="46"/>
      <c r="KJ18" s="46"/>
      <c r="KK18" s="46"/>
      <c r="KL18" s="46"/>
      <c r="KM18" s="46"/>
      <c r="KN18" s="46"/>
      <c r="KO18" s="46"/>
      <c r="KP18" s="46"/>
      <c r="KQ18" s="46"/>
      <c r="KR18" s="46"/>
      <c r="KS18" s="46"/>
      <c r="KT18" s="46"/>
      <c r="KU18" s="46"/>
      <c r="KV18" s="46"/>
      <c r="KW18" s="46"/>
      <c r="KX18" s="46"/>
      <c r="KY18" s="46"/>
      <c r="KZ18" s="46"/>
      <c r="LA18" s="46"/>
      <c r="LB18" s="46"/>
      <c r="LC18" s="46"/>
      <c r="LD18" s="46"/>
      <c r="LE18" s="46"/>
      <c r="LF18" s="46"/>
      <c r="LG18" s="46"/>
      <c r="LH18" s="46"/>
      <c r="LI18" s="46"/>
      <c r="LJ18" s="46"/>
      <c r="LK18" s="46"/>
      <c r="LL18" s="46"/>
      <c r="LM18" s="46"/>
      <c r="LN18" s="46"/>
      <c r="LO18" s="46"/>
      <c r="LP18" s="46"/>
      <c r="LQ18" s="46"/>
      <c r="LR18" s="46"/>
      <c r="LS18" s="46"/>
      <c r="LT18" s="46"/>
      <c r="LU18" s="46"/>
      <c r="LV18" s="46"/>
      <c r="LW18" s="46"/>
      <c r="LX18" s="46"/>
      <c r="LY18" s="46"/>
      <c r="LZ18" s="46"/>
      <c r="MA18" s="46"/>
      <c r="MB18" s="46"/>
      <c r="MC18" s="46"/>
      <c r="MD18" s="46"/>
      <c r="ME18" s="46"/>
      <c r="MF18" s="46"/>
      <c r="MG18" s="46"/>
      <c r="MH18" s="46"/>
      <c r="MI18" s="46"/>
      <c r="MJ18" s="46"/>
      <c r="MK18" s="46"/>
      <c r="ML18" s="46"/>
      <c r="MM18" s="46"/>
      <c r="MN18" s="46"/>
      <c r="MO18" s="46"/>
      <c r="MP18" s="46"/>
      <c r="MQ18" s="46"/>
      <c r="MR18" s="46"/>
      <c r="MS18" s="46"/>
      <c r="MT18" s="46"/>
      <c r="MU18" s="46"/>
      <c r="MV18" s="46"/>
      <c r="MW18" s="46"/>
      <c r="MX18" s="46"/>
      <c r="MY18" s="46"/>
      <c r="MZ18" s="46"/>
      <c r="NA18" s="46"/>
      <c r="NB18" s="46"/>
      <c r="NC18" s="46"/>
      <c r="ND18" s="46"/>
      <c r="NE18" s="46"/>
      <c r="NF18" s="46"/>
      <c r="NG18" s="46"/>
      <c r="NH18" s="46"/>
      <c r="NI18" s="46"/>
      <c r="NJ18" s="46"/>
      <c r="NK18" s="46"/>
      <c r="NL18" s="46"/>
      <c r="NM18" s="46"/>
      <c r="NN18" s="46"/>
      <c r="NO18" s="46"/>
      <c r="NP18" s="46"/>
      <c r="NQ18" s="46"/>
      <c r="NR18" s="46"/>
      <c r="NS18" s="46"/>
      <c r="NT18" s="46"/>
      <c r="NU18" s="46"/>
      <c r="NV18" s="46"/>
      <c r="NW18" s="46"/>
      <c r="NX18" s="46"/>
      <c r="NY18" s="46"/>
      <c r="NZ18" s="46"/>
      <c r="OA18" s="46"/>
      <c r="OB18" s="46"/>
      <c r="OC18" s="46"/>
      <c r="OD18" s="46"/>
      <c r="OE18" s="46"/>
      <c r="OF18" s="46"/>
      <c r="OG18" s="46"/>
      <c r="OH18" s="46"/>
      <c r="OI18" s="46"/>
      <c r="OJ18" s="46"/>
      <c r="OK18" s="46"/>
      <c r="OL18" s="46"/>
      <c r="OM18" s="46"/>
      <c r="ON18" s="46"/>
      <c r="OO18" s="46"/>
      <c r="OP18" s="46"/>
      <c r="OQ18" s="46"/>
      <c r="OR18" s="46"/>
      <c r="OS18" s="46"/>
      <c r="OT18" s="46"/>
      <c r="OU18" s="46"/>
      <c r="OV18" s="46"/>
      <c r="OW18" s="46"/>
      <c r="OX18" s="46"/>
      <c r="OY18" s="46"/>
      <c r="OZ18" s="46"/>
      <c r="PA18" s="46"/>
      <c r="PB18" s="46"/>
      <c r="PC18" s="46"/>
      <c r="PD18" s="46"/>
      <c r="PE18" s="46"/>
      <c r="PF18" s="46"/>
      <c r="PG18" s="46"/>
      <c r="PH18" s="46"/>
      <c r="PI18" s="46"/>
      <c r="PJ18" s="46"/>
      <c r="PK18" s="46"/>
      <c r="PL18" s="46"/>
      <c r="PM18" s="46"/>
      <c r="PN18" s="46"/>
      <c r="PO18" s="46"/>
      <c r="PP18" s="46"/>
      <c r="PQ18" s="46"/>
      <c r="PR18" s="46"/>
      <c r="PS18" s="46"/>
      <c r="PT18" s="46"/>
      <c r="PU18" s="46"/>
      <c r="PV18" s="46"/>
      <c r="PW18" s="46"/>
      <c r="PX18" s="46"/>
      <c r="PY18" s="46"/>
      <c r="PZ18" s="46"/>
      <c r="QA18" s="46"/>
      <c r="QB18" s="46"/>
      <c r="QC18" s="46"/>
      <c r="QD18" s="46"/>
      <c r="QE18" s="46"/>
      <c r="QF18" s="46"/>
      <c r="QG18" s="46"/>
      <c r="QH18" s="46"/>
      <c r="QI18" s="46"/>
      <c r="QJ18" s="46"/>
      <c r="QK18" s="46"/>
      <c r="QL18" s="46"/>
      <c r="QM18" s="46"/>
      <c r="QN18" s="46"/>
      <c r="QO18" s="46"/>
      <c r="QP18" s="46"/>
      <c r="QQ18" s="46"/>
      <c r="QR18" s="46"/>
      <c r="QS18" s="46"/>
      <c r="QT18" s="46"/>
      <c r="QU18" s="46"/>
      <c r="QV18" s="46"/>
      <c r="QW18" s="46"/>
      <c r="QX18" s="46"/>
      <c r="QY18" s="46"/>
      <c r="QZ18" s="46"/>
      <c r="RA18" s="46"/>
      <c r="RB18" s="46"/>
      <c r="RC18" s="46"/>
      <c r="RD18" s="46"/>
      <c r="RE18" s="46"/>
      <c r="RF18" s="46"/>
      <c r="RG18" s="46"/>
      <c r="RH18" s="46"/>
      <c r="RI18" s="46"/>
      <c r="RJ18" s="46"/>
      <c r="RK18" s="46"/>
      <c r="RL18" s="46"/>
      <c r="RM18" s="46"/>
      <c r="RN18" s="46"/>
      <c r="RO18" s="46"/>
      <c r="RP18" s="46"/>
      <c r="RQ18" s="46"/>
      <c r="RR18" s="46"/>
      <c r="RS18" s="46"/>
      <c r="RT18" s="46"/>
      <c r="RU18" s="46"/>
      <c r="RV18" s="46"/>
      <c r="RW18" s="46"/>
      <c r="RX18" s="46"/>
      <c r="RY18" s="46"/>
      <c r="RZ18" s="46"/>
      <c r="SA18" s="46"/>
      <c r="SB18" s="46"/>
      <c r="SC18" s="46"/>
      <c r="SD18" s="46"/>
      <c r="SE18" s="46"/>
      <c r="SF18" s="46"/>
      <c r="SG18" s="46"/>
      <c r="SH18" s="46"/>
      <c r="SI18" s="46"/>
      <c r="SJ18" s="46"/>
      <c r="SK18" s="46"/>
      <c r="SL18" s="46"/>
      <c r="SM18" s="46"/>
      <c r="SN18" s="46"/>
      <c r="SO18" s="46"/>
      <c r="SP18" s="46"/>
      <c r="SQ18" s="46"/>
      <c r="SR18" s="46"/>
      <c r="SS18" s="46"/>
      <c r="ST18" s="46"/>
      <c r="SU18" s="46"/>
      <c r="SV18" s="46"/>
      <c r="SW18" s="46"/>
      <c r="SX18" s="46"/>
      <c r="SY18" s="46"/>
      <c r="SZ18" s="46"/>
      <c r="TA18" s="46"/>
      <c r="TB18" s="46"/>
      <c r="TC18" s="46"/>
      <c r="TD18" s="46"/>
      <c r="TE18" s="46"/>
      <c r="TF18" s="46"/>
      <c r="TG18" s="46"/>
      <c r="TH18" s="46"/>
      <c r="TI18" s="46"/>
      <c r="TJ18" s="46"/>
      <c r="TK18" s="46"/>
      <c r="TL18" s="46"/>
      <c r="TM18" s="46"/>
      <c r="TN18" s="46"/>
      <c r="TO18" s="46"/>
      <c r="TP18" s="46"/>
      <c r="TQ18" s="46"/>
      <c r="TR18" s="46"/>
      <c r="TS18" s="46"/>
      <c r="TT18" s="46"/>
      <c r="TU18" s="46"/>
      <c r="TV18" s="46"/>
      <c r="TW18" s="46"/>
      <c r="TX18" s="46"/>
      <c r="TY18" s="46"/>
      <c r="TZ18" s="46"/>
      <c r="UA18" s="46"/>
      <c r="UB18" s="46"/>
      <c r="UC18" s="46"/>
      <c r="UD18" s="46"/>
      <c r="UE18" s="46"/>
      <c r="UF18" s="46"/>
      <c r="UG18" s="46"/>
      <c r="UH18" s="46"/>
      <c r="UI18" s="46"/>
      <c r="UJ18" s="46"/>
      <c r="UK18" s="46"/>
      <c r="UL18" s="46"/>
      <c r="UM18" s="46"/>
      <c r="UN18" s="46"/>
      <c r="UO18" s="46"/>
      <c r="UP18" s="46"/>
      <c r="UQ18" s="46"/>
      <c r="UR18" s="46"/>
      <c r="US18" s="46"/>
      <c r="UT18" s="46"/>
      <c r="UU18" s="46"/>
      <c r="UV18" s="46"/>
      <c r="UW18" s="46"/>
      <c r="UX18" s="46"/>
      <c r="UY18" s="46"/>
      <c r="UZ18" s="46"/>
      <c r="VA18" s="46"/>
      <c r="VB18" s="46"/>
      <c r="VC18" s="46"/>
      <c r="VD18" s="46"/>
      <c r="VE18" s="46"/>
      <c r="VF18" s="46"/>
      <c r="VG18" s="46"/>
      <c r="VH18" s="46"/>
      <c r="VI18" s="46"/>
      <c r="VJ18" s="46"/>
      <c r="VK18" s="46"/>
      <c r="VL18" s="46"/>
      <c r="VM18" s="46"/>
      <c r="VN18" s="46"/>
      <c r="VO18" s="46"/>
      <c r="VP18" s="46"/>
      <c r="VQ18" s="46"/>
      <c r="VR18" s="46"/>
      <c r="VS18" s="46"/>
      <c r="VT18" s="46"/>
      <c r="VU18" s="46"/>
      <c r="VV18" s="46"/>
      <c r="VW18" s="46"/>
      <c r="VX18" s="46"/>
      <c r="VY18" s="46"/>
      <c r="VZ18" s="46"/>
      <c r="WA18" s="46"/>
      <c r="WB18" s="46"/>
      <c r="WC18" s="46"/>
      <c r="WD18" s="46"/>
      <c r="WE18" s="46"/>
      <c r="WF18" s="46"/>
      <c r="WG18" s="46"/>
      <c r="WH18" s="46"/>
      <c r="WI18" s="46"/>
      <c r="WJ18" s="46"/>
      <c r="WK18" s="46"/>
      <c r="WL18" s="46"/>
      <c r="WM18" s="46"/>
      <c r="WN18" s="46"/>
      <c r="WO18" s="46"/>
      <c r="WP18" s="46"/>
      <c r="WQ18" s="46"/>
      <c r="WR18" s="46"/>
      <c r="WS18" s="46"/>
      <c r="WT18" s="46"/>
      <c r="WU18" s="46"/>
      <c r="WV18" s="46"/>
      <c r="WW18" s="46"/>
      <c r="WX18" s="46"/>
      <c r="WY18" s="46"/>
      <c r="WZ18" s="46"/>
      <c r="XA18" s="46"/>
      <c r="XB18" s="46"/>
      <c r="XC18" s="46"/>
      <c r="XD18" s="46"/>
      <c r="XE18" s="46"/>
      <c r="XF18" s="46"/>
      <c r="XG18" s="46"/>
      <c r="XH18" s="46"/>
      <c r="XI18" s="46"/>
      <c r="XJ18" s="46"/>
      <c r="XK18" s="46"/>
      <c r="XL18" s="46"/>
      <c r="XM18" s="46"/>
      <c r="XN18" s="46"/>
      <c r="XO18" s="46"/>
      <c r="XP18" s="46"/>
      <c r="XQ18" s="46"/>
      <c r="XR18" s="46"/>
      <c r="XS18" s="46"/>
      <c r="XT18" s="46"/>
      <c r="XU18" s="46"/>
      <c r="XV18" s="46"/>
      <c r="XW18" s="46"/>
      <c r="XX18" s="46"/>
      <c r="XY18" s="46"/>
      <c r="XZ18" s="46"/>
      <c r="YA18" s="46"/>
      <c r="YB18" s="46"/>
      <c r="YC18" s="46"/>
      <c r="YD18" s="46"/>
      <c r="YE18" s="46"/>
      <c r="YF18" s="46"/>
      <c r="YG18" s="46"/>
      <c r="YH18" s="46"/>
      <c r="YI18" s="46"/>
      <c r="YJ18" s="46"/>
      <c r="YK18" s="46"/>
      <c r="YL18" s="46"/>
      <c r="YM18" s="46"/>
      <c r="YN18" s="46"/>
      <c r="YO18" s="46"/>
      <c r="YP18" s="46"/>
      <c r="YQ18" s="46"/>
      <c r="YR18" s="46"/>
      <c r="YS18" s="46"/>
      <c r="YT18" s="46"/>
      <c r="YU18" s="46"/>
      <c r="YV18" s="46"/>
      <c r="YW18" s="46"/>
      <c r="YX18" s="46"/>
      <c r="YY18" s="46"/>
      <c r="YZ18" s="46"/>
      <c r="ZA18" s="46"/>
      <c r="ZB18" s="46"/>
      <c r="ZC18" s="46"/>
      <c r="ZD18" s="46"/>
      <c r="ZE18" s="46"/>
      <c r="ZF18" s="46"/>
      <c r="ZG18" s="46"/>
      <c r="ZH18" s="46"/>
      <c r="ZI18" s="46"/>
      <c r="ZJ18" s="46"/>
      <c r="ZK18" s="46"/>
      <c r="ZL18" s="46"/>
      <c r="ZM18" s="46"/>
      <c r="ZN18" s="46"/>
      <c r="ZO18" s="46"/>
      <c r="ZP18" s="46"/>
      <c r="ZQ18" s="46"/>
      <c r="ZR18" s="46"/>
      <c r="ZS18" s="46"/>
      <c r="ZT18" s="46"/>
      <c r="ZU18" s="46"/>
      <c r="ZV18" s="46"/>
      <c r="ZW18" s="46"/>
      <c r="ZX18" s="46"/>
      <c r="ZY18" s="46"/>
      <c r="ZZ18" s="46"/>
      <c r="AAA18" s="46"/>
      <c r="AAB18" s="46"/>
      <c r="AAC18" s="46"/>
      <c r="AAD18" s="46"/>
      <c r="AAE18" s="46"/>
      <c r="AAF18" s="46"/>
      <c r="AAG18" s="46"/>
      <c r="AAH18" s="46"/>
      <c r="AAI18" s="46"/>
      <c r="AAJ18" s="46"/>
      <c r="AAK18" s="46"/>
      <c r="AAL18" s="46"/>
      <c r="AAM18" s="46"/>
      <c r="AAN18" s="46"/>
      <c r="AAO18" s="46"/>
      <c r="AAP18" s="46"/>
      <c r="AAQ18" s="46"/>
      <c r="AAR18" s="46"/>
      <c r="AAS18" s="46"/>
      <c r="AAT18" s="46"/>
      <c r="AAU18" s="46"/>
      <c r="AAV18" s="46"/>
      <c r="AAW18" s="46"/>
      <c r="AAX18" s="46"/>
      <c r="AAY18" s="46"/>
      <c r="AAZ18" s="46"/>
      <c r="ABA18" s="46"/>
      <c r="ABB18" s="46"/>
      <c r="ABC18" s="46"/>
      <c r="ABD18" s="46"/>
      <c r="ABE18" s="46"/>
      <c r="ABF18" s="46"/>
      <c r="ABG18" s="46"/>
      <c r="ABH18" s="46"/>
      <c r="ABI18" s="46"/>
      <c r="ABJ18" s="46"/>
      <c r="ABK18" s="46"/>
      <c r="ABL18" s="46"/>
      <c r="ABM18" s="46"/>
      <c r="ABN18" s="46"/>
      <c r="ABO18" s="46"/>
      <c r="ABP18" s="46"/>
      <c r="ABQ18" s="46"/>
      <c r="ABR18" s="46"/>
      <c r="ABS18" s="46"/>
      <c r="ABT18" s="46"/>
      <c r="ABU18" s="46"/>
      <c r="ABV18" s="46"/>
      <c r="ABW18" s="46"/>
      <c r="ABX18" s="46"/>
      <c r="ABY18" s="46"/>
      <c r="ABZ18" s="46"/>
      <c r="ACA18" s="46"/>
      <c r="ACB18" s="46"/>
      <c r="ACC18" s="46"/>
      <c r="ACD18" s="46"/>
      <c r="ACE18" s="46"/>
      <c r="ACF18" s="46"/>
      <c r="ACG18" s="46"/>
      <c r="ACH18" s="46"/>
      <c r="ACI18" s="46"/>
      <c r="ACJ18" s="46"/>
      <c r="ACK18" s="46"/>
      <c r="ACL18" s="46"/>
      <c r="ACM18" s="46"/>
      <c r="ACN18" s="46"/>
      <c r="ACO18" s="46"/>
      <c r="ACP18" s="46"/>
      <c r="ACQ18" s="46"/>
      <c r="ACR18" s="46"/>
      <c r="ACS18" s="46"/>
      <c r="ACT18" s="46"/>
      <c r="ACU18" s="46"/>
      <c r="ACV18" s="46"/>
      <c r="ACW18" s="46"/>
      <c r="ACX18" s="46"/>
      <c r="ACY18" s="46"/>
      <c r="ACZ18" s="46"/>
      <c r="ADA18" s="46"/>
      <c r="ADB18" s="46"/>
      <c r="ADC18" s="46"/>
      <c r="ADD18" s="46"/>
      <c r="ADE18" s="46"/>
      <c r="ADF18" s="46"/>
      <c r="ADG18" s="46"/>
      <c r="ADH18" s="46"/>
      <c r="ADI18" s="46"/>
      <c r="ADJ18" s="46"/>
      <c r="ADK18" s="46"/>
      <c r="ADL18" s="46"/>
      <c r="ADM18" s="46"/>
      <c r="ADN18" s="46"/>
      <c r="ADO18" s="46"/>
      <c r="ADP18" s="46"/>
      <c r="ADQ18" s="46"/>
      <c r="ADR18" s="46"/>
      <c r="ADS18" s="46"/>
      <c r="ADT18" s="46"/>
      <c r="ADU18" s="46"/>
      <c r="ADV18" s="46"/>
      <c r="ADW18" s="46"/>
      <c r="ADX18" s="46"/>
      <c r="ADY18" s="46"/>
      <c r="ADZ18" s="46"/>
      <c r="AEA18" s="46"/>
      <c r="AEB18" s="46"/>
      <c r="AEC18" s="46"/>
      <c r="AED18" s="46"/>
      <c r="AEE18" s="46"/>
      <c r="AEF18" s="46"/>
      <c r="AEG18" s="46"/>
      <c r="AEH18" s="46"/>
      <c r="AEI18" s="46"/>
      <c r="AEJ18" s="46"/>
      <c r="AEK18" s="46"/>
      <c r="AEL18" s="46"/>
      <c r="AEM18" s="46"/>
      <c r="AEN18" s="46"/>
      <c r="AEO18" s="46"/>
      <c r="AEP18" s="46"/>
      <c r="AEQ18" s="46"/>
      <c r="AER18" s="46"/>
      <c r="AES18" s="46"/>
      <c r="AET18" s="46"/>
      <c r="AEU18" s="46"/>
      <c r="AEV18" s="46"/>
      <c r="AEW18" s="46"/>
      <c r="AEX18" s="46"/>
      <c r="AEY18" s="46"/>
      <c r="AEZ18" s="46"/>
      <c r="AFA18" s="46"/>
      <c r="AFB18" s="46"/>
      <c r="AFC18" s="46"/>
      <c r="AFD18" s="46"/>
      <c r="AFE18" s="46"/>
      <c r="AFF18" s="46"/>
      <c r="AFG18" s="46"/>
      <c r="AFH18" s="46"/>
      <c r="AFI18" s="46"/>
      <c r="AFJ18" s="46"/>
      <c r="AFK18" s="46"/>
      <c r="AFL18" s="46"/>
      <c r="AFM18" s="46"/>
      <c r="AFN18" s="46"/>
      <c r="AFO18" s="46"/>
      <c r="AFP18" s="46"/>
      <c r="AFQ18" s="46"/>
      <c r="AFR18" s="46"/>
      <c r="AFS18" s="46"/>
      <c r="AFT18" s="46"/>
      <c r="AFU18" s="46"/>
      <c r="AFV18" s="46"/>
      <c r="AFW18" s="46"/>
      <c r="AFX18" s="46"/>
      <c r="AFY18" s="46"/>
      <c r="AFZ18" s="46"/>
      <c r="AGA18" s="46"/>
      <c r="AGB18" s="46"/>
      <c r="AGC18" s="46"/>
      <c r="AGD18" s="46"/>
      <c r="AGE18" s="46"/>
      <c r="AGF18" s="46"/>
      <c r="AGG18" s="46"/>
      <c r="AGH18" s="46"/>
      <c r="AGI18" s="46"/>
      <c r="AGJ18" s="46"/>
      <c r="AGK18" s="46"/>
      <c r="AGL18" s="46"/>
      <c r="AGM18" s="46"/>
      <c r="AGN18" s="46"/>
      <c r="AGO18" s="46"/>
      <c r="AGP18" s="46"/>
      <c r="AGQ18" s="46"/>
      <c r="AGR18" s="46"/>
      <c r="AGS18" s="46"/>
      <c r="AGT18" s="46"/>
      <c r="AGU18" s="46"/>
      <c r="AGV18" s="46"/>
      <c r="AGW18" s="46"/>
      <c r="AGX18" s="46"/>
      <c r="AGY18" s="46"/>
      <c r="AGZ18" s="46"/>
      <c r="AHA18" s="46"/>
      <c r="AHB18" s="46"/>
      <c r="AHC18" s="46"/>
      <c r="AHD18" s="46"/>
      <c r="AHE18" s="46"/>
      <c r="AHF18" s="46"/>
      <c r="AHG18" s="46"/>
      <c r="AHH18" s="46"/>
      <c r="AHI18" s="46"/>
      <c r="AHJ18" s="46"/>
      <c r="AHK18" s="46"/>
      <c r="AHL18" s="46"/>
      <c r="AHM18" s="46"/>
      <c r="AHN18" s="46"/>
      <c r="AHO18" s="46"/>
      <c r="AHP18" s="46"/>
      <c r="AHQ18" s="46"/>
      <c r="AHR18" s="46"/>
      <c r="AHS18" s="46"/>
      <c r="AHT18" s="46"/>
      <c r="AHU18" s="46"/>
      <c r="AHV18" s="46"/>
      <c r="AHW18" s="46"/>
      <c r="AHX18" s="46"/>
      <c r="AHY18" s="46"/>
      <c r="AHZ18" s="46"/>
      <c r="AIA18" s="46"/>
      <c r="AIB18" s="46"/>
      <c r="AIC18" s="46"/>
      <c r="AID18" s="46"/>
      <c r="AIE18" s="46"/>
      <c r="AIF18" s="46"/>
      <c r="AIG18" s="46"/>
      <c r="AIH18" s="46"/>
      <c r="AII18" s="46"/>
      <c r="AIJ18" s="46"/>
      <c r="AIK18" s="46"/>
      <c r="AIL18" s="46"/>
      <c r="AIM18" s="46"/>
      <c r="AIN18" s="46"/>
      <c r="AIO18" s="46"/>
      <c r="AIP18" s="46"/>
      <c r="AIQ18" s="46"/>
      <c r="AIR18" s="46"/>
      <c r="AIS18" s="46"/>
      <c r="AIT18" s="46"/>
      <c r="AIU18" s="46"/>
      <c r="AIV18" s="46"/>
      <c r="AIW18" s="46"/>
      <c r="AIX18" s="46"/>
      <c r="AIY18" s="46"/>
      <c r="AIZ18" s="46"/>
      <c r="AJA18" s="46"/>
      <c r="AJB18" s="46"/>
      <c r="AJC18" s="46"/>
      <c r="AJD18" s="46"/>
      <c r="AJE18" s="46"/>
      <c r="AJF18" s="46"/>
      <c r="AJG18" s="46"/>
      <c r="AJH18" s="46"/>
      <c r="AJI18" s="46"/>
      <c r="AJJ18" s="46"/>
      <c r="AJK18" s="46"/>
      <c r="AJL18" s="46"/>
      <c r="AJM18" s="46"/>
      <c r="AJN18" s="46"/>
      <c r="AJO18" s="46"/>
      <c r="AJP18" s="46"/>
      <c r="AJQ18" s="46"/>
      <c r="AJR18" s="46"/>
      <c r="AJS18" s="46"/>
      <c r="AJT18" s="46"/>
      <c r="AJU18" s="46"/>
      <c r="AJV18" s="46"/>
      <c r="AJW18" s="46"/>
      <c r="AJX18" s="46"/>
      <c r="AJY18" s="46"/>
      <c r="AJZ18" s="46"/>
      <c r="AKA18" s="46"/>
      <c r="AKB18" s="46"/>
      <c r="AKC18" s="46"/>
      <c r="AKD18" s="46"/>
      <c r="AKE18" s="46"/>
      <c r="AKF18" s="46"/>
      <c r="AKG18" s="46"/>
      <c r="AKH18" s="46"/>
      <c r="AKI18" s="46"/>
      <c r="AKJ18" s="46"/>
      <c r="AKK18" s="46"/>
      <c r="AKL18" s="46"/>
      <c r="AKM18" s="46"/>
      <c r="AKN18" s="46"/>
      <c r="AKO18" s="46"/>
      <c r="AKP18" s="46"/>
      <c r="AKQ18" s="46"/>
      <c r="AKR18" s="46"/>
      <c r="AKS18" s="46"/>
      <c r="AKT18" s="46"/>
      <c r="AKU18" s="46"/>
      <c r="AKV18" s="46"/>
      <c r="AKW18" s="46"/>
      <c r="AKX18" s="46"/>
      <c r="AKY18" s="46"/>
      <c r="AKZ18" s="46"/>
      <c r="ALA18" s="46"/>
      <c r="ALB18" s="46"/>
      <c r="ALC18" s="46"/>
      <c r="ALD18" s="46"/>
      <c r="ALE18" s="46"/>
      <c r="ALF18" s="46"/>
      <c r="ALG18" s="46"/>
      <c r="ALH18" s="46"/>
      <c r="ALI18" s="46"/>
      <c r="ALJ18" s="46"/>
      <c r="ALK18" s="46"/>
      <c r="ALL18" s="46"/>
      <c r="ALM18" s="46"/>
      <c r="ALN18" s="46"/>
      <c r="ALO18" s="46"/>
      <c r="ALP18" s="46"/>
      <c r="ALQ18" s="46"/>
      <c r="ALR18" s="46"/>
      <c r="ALS18" s="46"/>
      <c r="ALT18" s="46"/>
      <c r="ALU18" s="46"/>
      <c r="ALV18" s="46"/>
      <c r="ALW18" s="46"/>
      <c r="ALX18" s="46"/>
      <c r="ALY18" s="46"/>
      <c r="ALZ18" s="46"/>
      <c r="AMA18" s="46"/>
      <c r="AMB18" s="46"/>
      <c r="AMC18" s="46"/>
      <c r="AMD18" s="46"/>
      <c r="AME18" s="46"/>
      <c r="AMF18" s="46"/>
      <c r="AMG18" s="46"/>
      <c r="AMH18" s="46"/>
      <c r="AMI18" s="46"/>
      <c r="AMJ18" s="46"/>
    </row>
    <row r="19" spans="1:1024" s="47" customFormat="1">
      <c r="A19" s="1196"/>
      <c r="B19" s="1217" t="s">
        <v>496</v>
      </c>
      <c r="C19" s="1108"/>
      <c r="D19" s="1186"/>
      <c r="E19" s="1093"/>
      <c r="F19" s="1208"/>
      <c r="G19" s="39"/>
      <c r="H19" s="72"/>
      <c r="I19" s="40"/>
      <c r="J19" s="46"/>
      <c r="K19" s="46"/>
      <c r="L19" s="46"/>
      <c r="M19" s="46"/>
      <c r="N19" s="46"/>
      <c r="O19" s="46"/>
      <c r="P19" s="46"/>
      <c r="Q19" s="46"/>
      <c r="R19" s="46"/>
      <c r="S19" s="46"/>
      <c r="T19" s="46"/>
      <c r="U19" s="46"/>
      <c r="V19" s="46"/>
      <c r="W19" s="46"/>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c r="BC19" s="46"/>
      <c r="BD19" s="46"/>
      <c r="BE19" s="46"/>
      <c r="BF19" s="46"/>
      <c r="BG19" s="46"/>
      <c r="BH19" s="46"/>
      <c r="BI19" s="46"/>
      <c r="BJ19" s="46"/>
      <c r="BK19" s="46"/>
      <c r="BL19" s="46"/>
      <c r="BM19" s="46"/>
      <c r="BN19" s="46"/>
      <c r="BO19" s="46"/>
      <c r="BP19" s="46"/>
      <c r="BQ19" s="46"/>
      <c r="BR19" s="46"/>
      <c r="BS19" s="46"/>
      <c r="BT19" s="46"/>
      <c r="BU19" s="46"/>
      <c r="BV19" s="46"/>
      <c r="BW19" s="46"/>
      <c r="BX19" s="46"/>
      <c r="BY19" s="46"/>
      <c r="BZ19" s="46"/>
      <c r="CA19" s="46"/>
      <c r="CB19" s="46"/>
      <c r="CC19" s="46"/>
      <c r="CD19" s="46"/>
      <c r="CE19" s="46"/>
      <c r="CF19" s="46"/>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6"/>
      <c r="EV19" s="46"/>
      <c r="EW19" s="46"/>
      <c r="EX19" s="46"/>
      <c r="EY19" s="46"/>
      <c r="EZ19" s="46"/>
      <c r="FA19" s="46"/>
      <c r="FB19" s="46"/>
      <c r="FC19" s="46"/>
      <c r="FD19" s="46"/>
      <c r="FE19" s="46"/>
      <c r="FF19" s="46"/>
      <c r="FG19" s="46"/>
      <c r="FH19" s="46"/>
      <c r="FI19" s="46"/>
      <c r="FJ19" s="46"/>
      <c r="FK19" s="46"/>
      <c r="FL19" s="46"/>
      <c r="FM19" s="46"/>
      <c r="FN19" s="46"/>
      <c r="FO19" s="46"/>
      <c r="FP19" s="46"/>
      <c r="FQ19" s="46"/>
      <c r="FR19" s="46"/>
      <c r="FS19" s="46"/>
      <c r="FT19" s="46"/>
      <c r="FU19" s="46"/>
      <c r="FV19" s="46"/>
      <c r="FW19" s="46"/>
      <c r="FX19" s="46"/>
      <c r="FY19" s="46"/>
      <c r="FZ19" s="46"/>
      <c r="GA19" s="46"/>
      <c r="GB19" s="46"/>
      <c r="GC19" s="46"/>
      <c r="GD19" s="46"/>
      <c r="GE19" s="46"/>
      <c r="GF19" s="46"/>
      <c r="GG19" s="46"/>
      <c r="GH19" s="46"/>
      <c r="GI19" s="46"/>
      <c r="GJ19" s="46"/>
      <c r="GK19" s="46"/>
      <c r="GL19" s="46"/>
      <c r="GM19" s="46"/>
      <c r="GN19" s="46"/>
      <c r="GO19" s="46"/>
      <c r="GP19" s="46"/>
      <c r="GQ19" s="46"/>
      <c r="GR19" s="46"/>
      <c r="GS19" s="46"/>
      <c r="GT19" s="46"/>
      <c r="GU19" s="46"/>
      <c r="GV19" s="46"/>
      <c r="GW19" s="46"/>
      <c r="GX19" s="46"/>
      <c r="GY19" s="46"/>
      <c r="GZ19" s="46"/>
      <c r="HA19" s="46"/>
      <c r="HB19" s="46"/>
      <c r="HC19" s="46"/>
      <c r="HD19" s="46"/>
      <c r="HE19" s="46"/>
      <c r="HF19" s="46"/>
      <c r="HG19" s="46"/>
      <c r="HH19" s="46"/>
      <c r="HI19" s="46"/>
      <c r="HJ19" s="46"/>
      <c r="HK19" s="46"/>
      <c r="HL19" s="46"/>
      <c r="HM19" s="46"/>
      <c r="HN19" s="46"/>
      <c r="HO19" s="46"/>
      <c r="HP19" s="46"/>
      <c r="HQ19" s="46"/>
      <c r="HR19" s="46"/>
      <c r="HS19" s="46"/>
      <c r="HT19" s="46"/>
      <c r="HU19" s="46"/>
      <c r="HV19" s="46"/>
      <c r="HW19" s="46"/>
      <c r="HX19" s="46"/>
      <c r="HY19" s="46"/>
      <c r="HZ19" s="46"/>
      <c r="IA19" s="46"/>
      <c r="IB19" s="46"/>
      <c r="IC19" s="46"/>
      <c r="ID19" s="46"/>
      <c r="IE19" s="46"/>
      <c r="IF19" s="46"/>
      <c r="IG19" s="46"/>
      <c r="IH19" s="46"/>
      <c r="II19" s="46"/>
      <c r="IJ19" s="46"/>
      <c r="IK19" s="46"/>
      <c r="IL19" s="46"/>
      <c r="IM19" s="46"/>
      <c r="IN19" s="46"/>
      <c r="IO19" s="46"/>
      <c r="IP19" s="46"/>
      <c r="IQ19" s="46"/>
      <c r="IR19" s="46"/>
      <c r="IS19" s="46"/>
      <c r="IT19" s="46"/>
      <c r="IU19" s="46"/>
      <c r="IV19" s="46"/>
      <c r="IW19" s="46"/>
      <c r="IX19" s="46"/>
      <c r="IY19" s="46"/>
      <c r="IZ19" s="46"/>
      <c r="JA19" s="46"/>
      <c r="JB19" s="46"/>
      <c r="JC19" s="46"/>
      <c r="JD19" s="46"/>
      <c r="JE19" s="46"/>
      <c r="JF19" s="46"/>
      <c r="JG19" s="46"/>
      <c r="JH19" s="46"/>
      <c r="JI19" s="46"/>
      <c r="JJ19" s="46"/>
      <c r="JK19" s="46"/>
      <c r="JL19" s="46"/>
      <c r="JM19" s="46"/>
      <c r="JN19" s="46"/>
      <c r="JO19" s="46"/>
      <c r="JP19" s="46"/>
      <c r="JQ19" s="46"/>
      <c r="JR19" s="46"/>
      <c r="JS19" s="46"/>
      <c r="JT19" s="46"/>
      <c r="JU19" s="46"/>
      <c r="JV19" s="46"/>
      <c r="JW19" s="46"/>
      <c r="JX19" s="46"/>
      <c r="JY19" s="46"/>
      <c r="JZ19" s="46"/>
      <c r="KA19" s="46"/>
      <c r="KB19" s="46"/>
      <c r="KC19" s="46"/>
      <c r="KD19" s="46"/>
      <c r="KE19" s="46"/>
      <c r="KF19" s="46"/>
      <c r="KG19" s="46"/>
      <c r="KH19" s="46"/>
      <c r="KI19" s="46"/>
      <c r="KJ19" s="46"/>
      <c r="KK19" s="46"/>
      <c r="KL19" s="46"/>
      <c r="KM19" s="46"/>
      <c r="KN19" s="46"/>
      <c r="KO19" s="46"/>
      <c r="KP19" s="46"/>
      <c r="KQ19" s="46"/>
      <c r="KR19" s="46"/>
      <c r="KS19" s="46"/>
      <c r="KT19" s="46"/>
      <c r="KU19" s="46"/>
      <c r="KV19" s="46"/>
      <c r="KW19" s="46"/>
      <c r="KX19" s="46"/>
      <c r="KY19" s="46"/>
      <c r="KZ19" s="46"/>
      <c r="LA19" s="46"/>
      <c r="LB19" s="46"/>
      <c r="LC19" s="46"/>
      <c r="LD19" s="46"/>
      <c r="LE19" s="46"/>
      <c r="LF19" s="46"/>
      <c r="LG19" s="46"/>
      <c r="LH19" s="46"/>
      <c r="LI19" s="46"/>
      <c r="LJ19" s="46"/>
      <c r="LK19" s="46"/>
      <c r="LL19" s="46"/>
      <c r="LM19" s="46"/>
      <c r="LN19" s="46"/>
      <c r="LO19" s="46"/>
      <c r="LP19" s="46"/>
      <c r="LQ19" s="46"/>
      <c r="LR19" s="46"/>
      <c r="LS19" s="46"/>
      <c r="LT19" s="46"/>
      <c r="LU19" s="46"/>
      <c r="LV19" s="46"/>
      <c r="LW19" s="46"/>
      <c r="LX19" s="46"/>
      <c r="LY19" s="46"/>
      <c r="LZ19" s="46"/>
      <c r="MA19" s="46"/>
      <c r="MB19" s="46"/>
      <c r="MC19" s="46"/>
      <c r="MD19" s="46"/>
      <c r="ME19" s="46"/>
      <c r="MF19" s="46"/>
      <c r="MG19" s="46"/>
      <c r="MH19" s="46"/>
      <c r="MI19" s="46"/>
      <c r="MJ19" s="46"/>
      <c r="MK19" s="46"/>
      <c r="ML19" s="46"/>
      <c r="MM19" s="46"/>
      <c r="MN19" s="46"/>
      <c r="MO19" s="46"/>
      <c r="MP19" s="46"/>
      <c r="MQ19" s="46"/>
      <c r="MR19" s="46"/>
      <c r="MS19" s="46"/>
      <c r="MT19" s="46"/>
      <c r="MU19" s="46"/>
      <c r="MV19" s="46"/>
      <c r="MW19" s="46"/>
      <c r="MX19" s="46"/>
      <c r="MY19" s="46"/>
      <c r="MZ19" s="46"/>
      <c r="NA19" s="46"/>
      <c r="NB19" s="46"/>
      <c r="NC19" s="46"/>
      <c r="ND19" s="46"/>
      <c r="NE19" s="46"/>
      <c r="NF19" s="46"/>
      <c r="NG19" s="46"/>
      <c r="NH19" s="46"/>
      <c r="NI19" s="46"/>
      <c r="NJ19" s="46"/>
      <c r="NK19" s="46"/>
      <c r="NL19" s="46"/>
      <c r="NM19" s="46"/>
      <c r="NN19" s="46"/>
      <c r="NO19" s="46"/>
      <c r="NP19" s="46"/>
      <c r="NQ19" s="46"/>
      <c r="NR19" s="46"/>
      <c r="NS19" s="46"/>
      <c r="NT19" s="46"/>
      <c r="NU19" s="46"/>
      <c r="NV19" s="46"/>
      <c r="NW19" s="46"/>
      <c r="NX19" s="46"/>
      <c r="NY19" s="46"/>
      <c r="NZ19" s="46"/>
      <c r="OA19" s="46"/>
      <c r="OB19" s="46"/>
      <c r="OC19" s="46"/>
      <c r="OD19" s="46"/>
      <c r="OE19" s="46"/>
      <c r="OF19" s="46"/>
      <c r="OG19" s="46"/>
      <c r="OH19" s="46"/>
      <c r="OI19" s="46"/>
      <c r="OJ19" s="46"/>
      <c r="OK19" s="46"/>
      <c r="OL19" s="46"/>
      <c r="OM19" s="46"/>
      <c r="ON19" s="46"/>
      <c r="OO19" s="46"/>
      <c r="OP19" s="46"/>
      <c r="OQ19" s="46"/>
      <c r="OR19" s="46"/>
      <c r="OS19" s="46"/>
      <c r="OT19" s="46"/>
      <c r="OU19" s="46"/>
      <c r="OV19" s="46"/>
      <c r="OW19" s="46"/>
      <c r="OX19" s="46"/>
      <c r="OY19" s="46"/>
      <c r="OZ19" s="46"/>
      <c r="PA19" s="46"/>
      <c r="PB19" s="46"/>
      <c r="PC19" s="46"/>
      <c r="PD19" s="46"/>
      <c r="PE19" s="46"/>
      <c r="PF19" s="46"/>
      <c r="PG19" s="46"/>
      <c r="PH19" s="46"/>
      <c r="PI19" s="46"/>
      <c r="PJ19" s="46"/>
      <c r="PK19" s="46"/>
      <c r="PL19" s="46"/>
      <c r="PM19" s="46"/>
      <c r="PN19" s="46"/>
      <c r="PO19" s="46"/>
      <c r="PP19" s="46"/>
      <c r="PQ19" s="46"/>
      <c r="PR19" s="46"/>
      <c r="PS19" s="46"/>
      <c r="PT19" s="46"/>
      <c r="PU19" s="46"/>
      <c r="PV19" s="46"/>
      <c r="PW19" s="46"/>
      <c r="PX19" s="46"/>
      <c r="PY19" s="46"/>
      <c r="PZ19" s="46"/>
      <c r="QA19" s="46"/>
      <c r="QB19" s="46"/>
      <c r="QC19" s="46"/>
      <c r="QD19" s="46"/>
      <c r="QE19" s="46"/>
      <c r="QF19" s="46"/>
      <c r="QG19" s="46"/>
      <c r="QH19" s="46"/>
      <c r="QI19" s="46"/>
      <c r="QJ19" s="46"/>
      <c r="QK19" s="46"/>
      <c r="QL19" s="46"/>
      <c r="QM19" s="46"/>
      <c r="QN19" s="46"/>
      <c r="QO19" s="46"/>
      <c r="QP19" s="46"/>
      <c r="QQ19" s="46"/>
      <c r="QR19" s="46"/>
      <c r="QS19" s="46"/>
      <c r="QT19" s="46"/>
      <c r="QU19" s="46"/>
      <c r="QV19" s="46"/>
      <c r="QW19" s="46"/>
      <c r="QX19" s="46"/>
      <c r="QY19" s="46"/>
      <c r="QZ19" s="46"/>
      <c r="RA19" s="46"/>
      <c r="RB19" s="46"/>
      <c r="RC19" s="46"/>
      <c r="RD19" s="46"/>
      <c r="RE19" s="46"/>
      <c r="RF19" s="46"/>
      <c r="RG19" s="46"/>
      <c r="RH19" s="46"/>
      <c r="RI19" s="46"/>
      <c r="RJ19" s="46"/>
      <c r="RK19" s="46"/>
      <c r="RL19" s="46"/>
      <c r="RM19" s="46"/>
      <c r="RN19" s="46"/>
      <c r="RO19" s="46"/>
      <c r="RP19" s="46"/>
      <c r="RQ19" s="46"/>
      <c r="RR19" s="46"/>
      <c r="RS19" s="46"/>
      <c r="RT19" s="46"/>
      <c r="RU19" s="46"/>
      <c r="RV19" s="46"/>
      <c r="RW19" s="46"/>
      <c r="RX19" s="46"/>
      <c r="RY19" s="46"/>
      <c r="RZ19" s="46"/>
      <c r="SA19" s="46"/>
      <c r="SB19" s="46"/>
      <c r="SC19" s="46"/>
      <c r="SD19" s="46"/>
      <c r="SE19" s="46"/>
      <c r="SF19" s="46"/>
      <c r="SG19" s="46"/>
      <c r="SH19" s="46"/>
      <c r="SI19" s="46"/>
      <c r="SJ19" s="46"/>
      <c r="SK19" s="46"/>
      <c r="SL19" s="46"/>
      <c r="SM19" s="46"/>
      <c r="SN19" s="46"/>
      <c r="SO19" s="46"/>
      <c r="SP19" s="46"/>
      <c r="SQ19" s="46"/>
      <c r="SR19" s="46"/>
      <c r="SS19" s="46"/>
      <c r="ST19" s="46"/>
      <c r="SU19" s="46"/>
      <c r="SV19" s="46"/>
      <c r="SW19" s="46"/>
      <c r="SX19" s="46"/>
      <c r="SY19" s="46"/>
      <c r="SZ19" s="46"/>
      <c r="TA19" s="46"/>
      <c r="TB19" s="46"/>
      <c r="TC19" s="46"/>
      <c r="TD19" s="46"/>
      <c r="TE19" s="46"/>
      <c r="TF19" s="46"/>
      <c r="TG19" s="46"/>
      <c r="TH19" s="46"/>
      <c r="TI19" s="46"/>
      <c r="TJ19" s="46"/>
      <c r="TK19" s="46"/>
      <c r="TL19" s="46"/>
      <c r="TM19" s="46"/>
      <c r="TN19" s="46"/>
      <c r="TO19" s="46"/>
      <c r="TP19" s="46"/>
      <c r="TQ19" s="46"/>
      <c r="TR19" s="46"/>
      <c r="TS19" s="46"/>
      <c r="TT19" s="46"/>
      <c r="TU19" s="46"/>
      <c r="TV19" s="46"/>
      <c r="TW19" s="46"/>
      <c r="TX19" s="46"/>
      <c r="TY19" s="46"/>
      <c r="TZ19" s="46"/>
      <c r="UA19" s="46"/>
      <c r="UB19" s="46"/>
      <c r="UC19" s="46"/>
      <c r="UD19" s="46"/>
      <c r="UE19" s="46"/>
      <c r="UF19" s="46"/>
      <c r="UG19" s="46"/>
      <c r="UH19" s="46"/>
      <c r="UI19" s="46"/>
      <c r="UJ19" s="46"/>
      <c r="UK19" s="46"/>
      <c r="UL19" s="46"/>
      <c r="UM19" s="46"/>
      <c r="UN19" s="46"/>
      <c r="UO19" s="46"/>
      <c r="UP19" s="46"/>
      <c r="UQ19" s="46"/>
      <c r="UR19" s="46"/>
      <c r="US19" s="46"/>
      <c r="UT19" s="46"/>
      <c r="UU19" s="46"/>
      <c r="UV19" s="46"/>
      <c r="UW19" s="46"/>
      <c r="UX19" s="46"/>
      <c r="UY19" s="46"/>
      <c r="UZ19" s="46"/>
      <c r="VA19" s="46"/>
      <c r="VB19" s="46"/>
      <c r="VC19" s="46"/>
      <c r="VD19" s="46"/>
      <c r="VE19" s="46"/>
      <c r="VF19" s="46"/>
      <c r="VG19" s="46"/>
      <c r="VH19" s="46"/>
      <c r="VI19" s="46"/>
      <c r="VJ19" s="46"/>
      <c r="VK19" s="46"/>
      <c r="VL19" s="46"/>
      <c r="VM19" s="46"/>
      <c r="VN19" s="46"/>
      <c r="VO19" s="46"/>
      <c r="VP19" s="46"/>
      <c r="VQ19" s="46"/>
      <c r="VR19" s="46"/>
      <c r="VS19" s="46"/>
      <c r="VT19" s="46"/>
      <c r="VU19" s="46"/>
      <c r="VV19" s="46"/>
      <c r="VW19" s="46"/>
      <c r="VX19" s="46"/>
      <c r="VY19" s="46"/>
      <c r="VZ19" s="46"/>
      <c r="WA19" s="46"/>
      <c r="WB19" s="46"/>
      <c r="WC19" s="46"/>
      <c r="WD19" s="46"/>
      <c r="WE19" s="46"/>
      <c r="WF19" s="46"/>
      <c r="WG19" s="46"/>
      <c r="WH19" s="46"/>
      <c r="WI19" s="46"/>
      <c r="WJ19" s="46"/>
      <c r="WK19" s="46"/>
      <c r="WL19" s="46"/>
      <c r="WM19" s="46"/>
      <c r="WN19" s="46"/>
      <c r="WO19" s="46"/>
      <c r="WP19" s="46"/>
      <c r="WQ19" s="46"/>
      <c r="WR19" s="46"/>
      <c r="WS19" s="46"/>
      <c r="WT19" s="46"/>
      <c r="WU19" s="46"/>
      <c r="WV19" s="46"/>
      <c r="WW19" s="46"/>
      <c r="WX19" s="46"/>
      <c r="WY19" s="46"/>
      <c r="WZ19" s="46"/>
      <c r="XA19" s="46"/>
      <c r="XB19" s="46"/>
      <c r="XC19" s="46"/>
      <c r="XD19" s="46"/>
      <c r="XE19" s="46"/>
      <c r="XF19" s="46"/>
      <c r="XG19" s="46"/>
      <c r="XH19" s="46"/>
      <c r="XI19" s="46"/>
      <c r="XJ19" s="46"/>
      <c r="XK19" s="46"/>
      <c r="XL19" s="46"/>
      <c r="XM19" s="46"/>
      <c r="XN19" s="46"/>
      <c r="XO19" s="46"/>
      <c r="XP19" s="46"/>
      <c r="XQ19" s="46"/>
      <c r="XR19" s="46"/>
      <c r="XS19" s="46"/>
      <c r="XT19" s="46"/>
      <c r="XU19" s="46"/>
      <c r="XV19" s="46"/>
      <c r="XW19" s="46"/>
      <c r="XX19" s="46"/>
      <c r="XY19" s="46"/>
      <c r="XZ19" s="46"/>
      <c r="YA19" s="46"/>
      <c r="YB19" s="46"/>
      <c r="YC19" s="46"/>
      <c r="YD19" s="46"/>
      <c r="YE19" s="46"/>
      <c r="YF19" s="46"/>
      <c r="YG19" s="46"/>
      <c r="YH19" s="46"/>
      <c r="YI19" s="46"/>
      <c r="YJ19" s="46"/>
      <c r="YK19" s="46"/>
      <c r="YL19" s="46"/>
      <c r="YM19" s="46"/>
      <c r="YN19" s="46"/>
      <c r="YO19" s="46"/>
      <c r="YP19" s="46"/>
      <c r="YQ19" s="46"/>
      <c r="YR19" s="46"/>
      <c r="YS19" s="46"/>
      <c r="YT19" s="46"/>
      <c r="YU19" s="46"/>
      <c r="YV19" s="46"/>
      <c r="YW19" s="46"/>
      <c r="YX19" s="46"/>
      <c r="YY19" s="46"/>
      <c r="YZ19" s="46"/>
      <c r="ZA19" s="46"/>
      <c r="ZB19" s="46"/>
      <c r="ZC19" s="46"/>
      <c r="ZD19" s="46"/>
      <c r="ZE19" s="46"/>
      <c r="ZF19" s="46"/>
      <c r="ZG19" s="46"/>
      <c r="ZH19" s="46"/>
      <c r="ZI19" s="46"/>
      <c r="ZJ19" s="46"/>
      <c r="ZK19" s="46"/>
      <c r="ZL19" s="46"/>
      <c r="ZM19" s="46"/>
      <c r="ZN19" s="46"/>
      <c r="ZO19" s="46"/>
      <c r="ZP19" s="46"/>
      <c r="ZQ19" s="46"/>
      <c r="ZR19" s="46"/>
      <c r="ZS19" s="46"/>
      <c r="ZT19" s="46"/>
      <c r="ZU19" s="46"/>
      <c r="ZV19" s="46"/>
      <c r="ZW19" s="46"/>
      <c r="ZX19" s="46"/>
      <c r="ZY19" s="46"/>
      <c r="ZZ19" s="46"/>
      <c r="AAA19" s="46"/>
      <c r="AAB19" s="46"/>
      <c r="AAC19" s="46"/>
      <c r="AAD19" s="46"/>
      <c r="AAE19" s="46"/>
      <c r="AAF19" s="46"/>
      <c r="AAG19" s="46"/>
      <c r="AAH19" s="46"/>
      <c r="AAI19" s="46"/>
      <c r="AAJ19" s="46"/>
      <c r="AAK19" s="46"/>
      <c r="AAL19" s="46"/>
      <c r="AAM19" s="46"/>
      <c r="AAN19" s="46"/>
      <c r="AAO19" s="46"/>
      <c r="AAP19" s="46"/>
      <c r="AAQ19" s="46"/>
      <c r="AAR19" s="46"/>
      <c r="AAS19" s="46"/>
      <c r="AAT19" s="46"/>
      <c r="AAU19" s="46"/>
      <c r="AAV19" s="46"/>
      <c r="AAW19" s="46"/>
      <c r="AAX19" s="46"/>
      <c r="AAY19" s="46"/>
      <c r="AAZ19" s="46"/>
      <c r="ABA19" s="46"/>
      <c r="ABB19" s="46"/>
      <c r="ABC19" s="46"/>
      <c r="ABD19" s="46"/>
      <c r="ABE19" s="46"/>
      <c r="ABF19" s="46"/>
      <c r="ABG19" s="46"/>
      <c r="ABH19" s="46"/>
      <c r="ABI19" s="46"/>
      <c r="ABJ19" s="46"/>
      <c r="ABK19" s="46"/>
      <c r="ABL19" s="46"/>
      <c r="ABM19" s="46"/>
      <c r="ABN19" s="46"/>
      <c r="ABO19" s="46"/>
      <c r="ABP19" s="46"/>
      <c r="ABQ19" s="46"/>
      <c r="ABR19" s="46"/>
      <c r="ABS19" s="46"/>
      <c r="ABT19" s="46"/>
      <c r="ABU19" s="46"/>
      <c r="ABV19" s="46"/>
      <c r="ABW19" s="46"/>
      <c r="ABX19" s="46"/>
      <c r="ABY19" s="46"/>
      <c r="ABZ19" s="46"/>
      <c r="ACA19" s="46"/>
      <c r="ACB19" s="46"/>
      <c r="ACC19" s="46"/>
      <c r="ACD19" s="46"/>
      <c r="ACE19" s="46"/>
      <c r="ACF19" s="46"/>
      <c r="ACG19" s="46"/>
      <c r="ACH19" s="46"/>
      <c r="ACI19" s="46"/>
      <c r="ACJ19" s="46"/>
      <c r="ACK19" s="46"/>
      <c r="ACL19" s="46"/>
      <c r="ACM19" s="46"/>
      <c r="ACN19" s="46"/>
      <c r="ACO19" s="46"/>
      <c r="ACP19" s="46"/>
      <c r="ACQ19" s="46"/>
      <c r="ACR19" s="46"/>
      <c r="ACS19" s="46"/>
      <c r="ACT19" s="46"/>
      <c r="ACU19" s="46"/>
      <c r="ACV19" s="46"/>
      <c r="ACW19" s="46"/>
      <c r="ACX19" s="46"/>
      <c r="ACY19" s="46"/>
      <c r="ACZ19" s="46"/>
      <c r="ADA19" s="46"/>
      <c r="ADB19" s="46"/>
      <c r="ADC19" s="46"/>
      <c r="ADD19" s="46"/>
      <c r="ADE19" s="46"/>
      <c r="ADF19" s="46"/>
      <c r="ADG19" s="46"/>
      <c r="ADH19" s="46"/>
      <c r="ADI19" s="46"/>
      <c r="ADJ19" s="46"/>
      <c r="ADK19" s="46"/>
      <c r="ADL19" s="46"/>
      <c r="ADM19" s="46"/>
      <c r="ADN19" s="46"/>
      <c r="ADO19" s="46"/>
      <c r="ADP19" s="46"/>
      <c r="ADQ19" s="46"/>
      <c r="ADR19" s="46"/>
      <c r="ADS19" s="46"/>
      <c r="ADT19" s="46"/>
      <c r="ADU19" s="46"/>
      <c r="ADV19" s="46"/>
      <c r="ADW19" s="46"/>
      <c r="ADX19" s="46"/>
      <c r="ADY19" s="46"/>
      <c r="ADZ19" s="46"/>
      <c r="AEA19" s="46"/>
      <c r="AEB19" s="46"/>
      <c r="AEC19" s="46"/>
      <c r="AED19" s="46"/>
      <c r="AEE19" s="46"/>
      <c r="AEF19" s="46"/>
      <c r="AEG19" s="46"/>
      <c r="AEH19" s="46"/>
      <c r="AEI19" s="46"/>
      <c r="AEJ19" s="46"/>
      <c r="AEK19" s="46"/>
      <c r="AEL19" s="46"/>
      <c r="AEM19" s="46"/>
      <c r="AEN19" s="46"/>
      <c r="AEO19" s="46"/>
      <c r="AEP19" s="46"/>
      <c r="AEQ19" s="46"/>
      <c r="AER19" s="46"/>
      <c r="AES19" s="46"/>
      <c r="AET19" s="46"/>
      <c r="AEU19" s="46"/>
      <c r="AEV19" s="46"/>
      <c r="AEW19" s="46"/>
      <c r="AEX19" s="46"/>
      <c r="AEY19" s="46"/>
      <c r="AEZ19" s="46"/>
      <c r="AFA19" s="46"/>
      <c r="AFB19" s="46"/>
      <c r="AFC19" s="46"/>
      <c r="AFD19" s="46"/>
      <c r="AFE19" s="46"/>
      <c r="AFF19" s="46"/>
      <c r="AFG19" s="46"/>
      <c r="AFH19" s="46"/>
      <c r="AFI19" s="46"/>
      <c r="AFJ19" s="46"/>
      <c r="AFK19" s="46"/>
      <c r="AFL19" s="46"/>
      <c r="AFM19" s="46"/>
      <c r="AFN19" s="46"/>
      <c r="AFO19" s="46"/>
      <c r="AFP19" s="46"/>
      <c r="AFQ19" s="46"/>
      <c r="AFR19" s="46"/>
      <c r="AFS19" s="46"/>
      <c r="AFT19" s="46"/>
      <c r="AFU19" s="46"/>
      <c r="AFV19" s="46"/>
      <c r="AFW19" s="46"/>
      <c r="AFX19" s="46"/>
      <c r="AFY19" s="46"/>
      <c r="AFZ19" s="46"/>
      <c r="AGA19" s="46"/>
      <c r="AGB19" s="46"/>
      <c r="AGC19" s="46"/>
      <c r="AGD19" s="46"/>
      <c r="AGE19" s="46"/>
      <c r="AGF19" s="46"/>
      <c r="AGG19" s="46"/>
      <c r="AGH19" s="46"/>
      <c r="AGI19" s="46"/>
      <c r="AGJ19" s="46"/>
      <c r="AGK19" s="46"/>
      <c r="AGL19" s="46"/>
      <c r="AGM19" s="46"/>
      <c r="AGN19" s="46"/>
      <c r="AGO19" s="46"/>
      <c r="AGP19" s="46"/>
      <c r="AGQ19" s="46"/>
      <c r="AGR19" s="46"/>
      <c r="AGS19" s="46"/>
      <c r="AGT19" s="46"/>
      <c r="AGU19" s="46"/>
      <c r="AGV19" s="46"/>
      <c r="AGW19" s="46"/>
      <c r="AGX19" s="46"/>
      <c r="AGY19" s="46"/>
      <c r="AGZ19" s="46"/>
      <c r="AHA19" s="46"/>
      <c r="AHB19" s="46"/>
      <c r="AHC19" s="46"/>
      <c r="AHD19" s="46"/>
      <c r="AHE19" s="46"/>
      <c r="AHF19" s="46"/>
      <c r="AHG19" s="46"/>
      <c r="AHH19" s="46"/>
      <c r="AHI19" s="46"/>
      <c r="AHJ19" s="46"/>
      <c r="AHK19" s="46"/>
      <c r="AHL19" s="46"/>
      <c r="AHM19" s="46"/>
      <c r="AHN19" s="46"/>
      <c r="AHO19" s="46"/>
      <c r="AHP19" s="46"/>
      <c r="AHQ19" s="46"/>
      <c r="AHR19" s="46"/>
      <c r="AHS19" s="46"/>
      <c r="AHT19" s="46"/>
      <c r="AHU19" s="46"/>
      <c r="AHV19" s="46"/>
      <c r="AHW19" s="46"/>
      <c r="AHX19" s="46"/>
      <c r="AHY19" s="46"/>
      <c r="AHZ19" s="46"/>
      <c r="AIA19" s="46"/>
      <c r="AIB19" s="46"/>
      <c r="AIC19" s="46"/>
      <c r="AID19" s="46"/>
      <c r="AIE19" s="46"/>
      <c r="AIF19" s="46"/>
      <c r="AIG19" s="46"/>
      <c r="AIH19" s="46"/>
      <c r="AII19" s="46"/>
      <c r="AIJ19" s="46"/>
      <c r="AIK19" s="46"/>
      <c r="AIL19" s="46"/>
      <c r="AIM19" s="46"/>
      <c r="AIN19" s="46"/>
      <c r="AIO19" s="46"/>
      <c r="AIP19" s="46"/>
      <c r="AIQ19" s="46"/>
      <c r="AIR19" s="46"/>
      <c r="AIS19" s="46"/>
      <c r="AIT19" s="46"/>
      <c r="AIU19" s="46"/>
      <c r="AIV19" s="46"/>
      <c r="AIW19" s="46"/>
      <c r="AIX19" s="46"/>
      <c r="AIY19" s="46"/>
      <c r="AIZ19" s="46"/>
      <c r="AJA19" s="46"/>
      <c r="AJB19" s="46"/>
      <c r="AJC19" s="46"/>
      <c r="AJD19" s="46"/>
      <c r="AJE19" s="46"/>
      <c r="AJF19" s="46"/>
      <c r="AJG19" s="46"/>
      <c r="AJH19" s="46"/>
      <c r="AJI19" s="46"/>
      <c r="AJJ19" s="46"/>
      <c r="AJK19" s="46"/>
      <c r="AJL19" s="46"/>
      <c r="AJM19" s="46"/>
      <c r="AJN19" s="46"/>
      <c r="AJO19" s="46"/>
      <c r="AJP19" s="46"/>
      <c r="AJQ19" s="46"/>
      <c r="AJR19" s="46"/>
      <c r="AJS19" s="46"/>
      <c r="AJT19" s="46"/>
      <c r="AJU19" s="46"/>
      <c r="AJV19" s="46"/>
      <c r="AJW19" s="46"/>
      <c r="AJX19" s="46"/>
      <c r="AJY19" s="46"/>
      <c r="AJZ19" s="46"/>
      <c r="AKA19" s="46"/>
      <c r="AKB19" s="46"/>
      <c r="AKC19" s="46"/>
      <c r="AKD19" s="46"/>
      <c r="AKE19" s="46"/>
      <c r="AKF19" s="46"/>
      <c r="AKG19" s="46"/>
      <c r="AKH19" s="46"/>
      <c r="AKI19" s="46"/>
      <c r="AKJ19" s="46"/>
      <c r="AKK19" s="46"/>
      <c r="AKL19" s="46"/>
      <c r="AKM19" s="46"/>
      <c r="AKN19" s="46"/>
      <c r="AKO19" s="46"/>
      <c r="AKP19" s="46"/>
      <c r="AKQ19" s="46"/>
      <c r="AKR19" s="46"/>
      <c r="AKS19" s="46"/>
      <c r="AKT19" s="46"/>
      <c r="AKU19" s="46"/>
      <c r="AKV19" s="46"/>
      <c r="AKW19" s="46"/>
      <c r="AKX19" s="46"/>
      <c r="AKY19" s="46"/>
      <c r="AKZ19" s="46"/>
      <c r="ALA19" s="46"/>
      <c r="ALB19" s="46"/>
      <c r="ALC19" s="46"/>
      <c r="ALD19" s="46"/>
      <c r="ALE19" s="46"/>
      <c r="ALF19" s="46"/>
      <c r="ALG19" s="46"/>
      <c r="ALH19" s="46"/>
      <c r="ALI19" s="46"/>
      <c r="ALJ19" s="46"/>
      <c r="ALK19" s="46"/>
      <c r="ALL19" s="46"/>
      <c r="ALM19" s="46"/>
      <c r="ALN19" s="46"/>
      <c r="ALO19" s="46"/>
      <c r="ALP19" s="46"/>
      <c r="ALQ19" s="46"/>
      <c r="ALR19" s="46"/>
      <c r="ALS19" s="46"/>
      <c r="ALT19" s="46"/>
      <c r="ALU19" s="46"/>
      <c r="ALV19" s="46"/>
      <c r="ALW19" s="46"/>
      <c r="ALX19" s="46"/>
      <c r="ALY19" s="46"/>
      <c r="ALZ19" s="46"/>
      <c r="AMA19" s="46"/>
      <c r="AMB19" s="46"/>
      <c r="AMC19" s="46"/>
      <c r="AMD19" s="46"/>
      <c r="AME19" s="46"/>
      <c r="AMF19" s="46"/>
      <c r="AMG19" s="46"/>
      <c r="AMH19" s="46"/>
      <c r="AMI19" s="46"/>
      <c r="AMJ19" s="46"/>
    </row>
    <row r="20" spans="1:1024" s="47" customFormat="1">
      <c r="A20" s="1196"/>
      <c r="B20" s="1215" t="s">
        <v>497</v>
      </c>
      <c r="C20" s="1108"/>
      <c r="D20" s="1186"/>
      <c r="E20" s="1093"/>
      <c r="F20" s="1208"/>
      <c r="G20" s="39"/>
      <c r="H20" s="72"/>
      <c r="I20" s="40"/>
      <c r="J20" s="46"/>
      <c r="K20" s="46"/>
      <c r="L20" s="46"/>
      <c r="M20" s="46"/>
      <c r="N20" s="46"/>
      <c r="O20" s="46"/>
      <c r="P20" s="46"/>
      <c r="Q20" s="46"/>
      <c r="R20" s="46"/>
      <c r="S20" s="46"/>
      <c r="T20" s="46"/>
      <c r="U20" s="46"/>
      <c r="V20" s="46"/>
      <c r="W20" s="46"/>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c r="BC20" s="46"/>
      <c r="BD20" s="46"/>
      <c r="BE20" s="46"/>
      <c r="BF20" s="46"/>
      <c r="BG20" s="46"/>
      <c r="BH20" s="46"/>
      <c r="BI20" s="46"/>
      <c r="BJ20" s="46"/>
      <c r="BK20" s="46"/>
      <c r="BL20" s="46"/>
      <c r="BM20" s="46"/>
      <c r="BN20" s="46"/>
      <c r="BO20" s="46"/>
      <c r="BP20" s="46"/>
      <c r="BQ20" s="46"/>
      <c r="BR20" s="46"/>
      <c r="BS20" s="46"/>
      <c r="BT20" s="46"/>
      <c r="BU20" s="46"/>
      <c r="BV20" s="46"/>
      <c r="BW20" s="46"/>
      <c r="BX20" s="46"/>
      <c r="BY20" s="46"/>
      <c r="BZ20" s="46"/>
      <c r="CA20" s="46"/>
      <c r="CB20" s="46"/>
      <c r="CC20" s="46"/>
      <c r="CD20" s="46"/>
      <c r="CE20" s="46"/>
      <c r="CF20" s="46"/>
      <c r="CG20" s="46"/>
      <c r="CH20" s="46"/>
      <c r="CI20" s="46"/>
      <c r="CJ20" s="46"/>
      <c r="CK20" s="46"/>
      <c r="CL20" s="46"/>
      <c r="CM20" s="46"/>
      <c r="CN20" s="46"/>
      <c r="CO20" s="46"/>
      <c r="CP20" s="46"/>
      <c r="CQ20" s="46"/>
      <c r="CR20" s="46"/>
      <c r="CS20" s="46"/>
      <c r="CT20" s="46"/>
      <c r="CU20" s="46"/>
      <c r="CV20" s="46"/>
      <c r="CW20" s="46"/>
      <c r="CX20" s="46"/>
      <c r="CY20" s="46"/>
      <c r="CZ20" s="46"/>
      <c r="DA20" s="46"/>
      <c r="DB20" s="46"/>
      <c r="DC20" s="46"/>
      <c r="DD20" s="46"/>
      <c r="DE20" s="46"/>
      <c r="DF20" s="46"/>
      <c r="DG20" s="46"/>
      <c r="DH20" s="46"/>
      <c r="DI20" s="46"/>
      <c r="DJ20" s="46"/>
      <c r="DK20" s="46"/>
      <c r="DL20" s="46"/>
      <c r="DM20" s="46"/>
      <c r="DN20" s="46"/>
      <c r="DO20" s="46"/>
      <c r="DP20" s="46"/>
      <c r="DQ20" s="46"/>
      <c r="DR20" s="46"/>
      <c r="DS20" s="46"/>
      <c r="DT20" s="46"/>
      <c r="DU20" s="46"/>
      <c r="DV20" s="46"/>
      <c r="DW20" s="46"/>
      <c r="DX20" s="46"/>
      <c r="DY20" s="46"/>
      <c r="DZ20" s="46"/>
      <c r="EA20" s="46"/>
      <c r="EB20" s="46"/>
      <c r="EC20" s="46"/>
      <c r="ED20" s="46"/>
      <c r="EE20" s="46"/>
      <c r="EF20" s="46"/>
      <c r="EG20" s="46"/>
      <c r="EH20" s="46"/>
      <c r="EI20" s="46"/>
      <c r="EJ20" s="46"/>
      <c r="EK20" s="46"/>
      <c r="EL20" s="46"/>
      <c r="EM20" s="46"/>
      <c r="EN20" s="46"/>
      <c r="EO20" s="46"/>
      <c r="EP20" s="46"/>
      <c r="EQ20" s="46"/>
      <c r="ER20" s="46"/>
      <c r="ES20" s="46"/>
      <c r="ET20" s="46"/>
      <c r="EU20" s="46"/>
      <c r="EV20" s="46"/>
      <c r="EW20" s="46"/>
      <c r="EX20" s="46"/>
      <c r="EY20" s="46"/>
      <c r="EZ20" s="46"/>
      <c r="FA20" s="46"/>
      <c r="FB20" s="46"/>
      <c r="FC20" s="46"/>
      <c r="FD20" s="46"/>
      <c r="FE20" s="46"/>
      <c r="FF20" s="46"/>
      <c r="FG20" s="46"/>
      <c r="FH20" s="46"/>
      <c r="FI20" s="46"/>
      <c r="FJ20" s="46"/>
      <c r="FK20" s="46"/>
      <c r="FL20" s="46"/>
      <c r="FM20" s="46"/>
      <c r="FN20" s="46"/>
      <c r="FO20" s="46"/>
      <c r="FP20" s="46"/>
      <c r="FQ20" s="46"/>
      <c r="FR20" s="46"/>
      <c r="FS20" s="46"/>
      <c r="FT20" s="46"/>
      <c r="FU20" s="46"/>
      <c r="FV20" s="46"/>
      <c r="FW20" s="46"/>
      <c r="FX20" s="46"/>
      <c r="FY20" s="46"/>
      <c r="FZ20" s="46"/>
      <c r="GA20" s="46"/>
      <c r="GB20" s="46"/>
      <c r="GC20" s="46"/>
      <c r="GD20" s="46"/>
      <c r="GE20" s="46"/>
      <c r="GF20" s="46"/>
      <c r="GG20" s="46"/>
      <c r="GH20" s="46"/>
      <c r="GI20" s="46"/>
      <c r="GJ20" s="46"/>
      <c r="GK20" s="46"/>
      <c r="GL20" s="46"/>
      <c r="GM20" s="46"/>
      <c r="GN20" s="46"/>
      <c r="GO20" s="46"/>
      <c r="GP20" s="46"/>
      <c r="GQ20" s="46"/>
      <c r="GR20" s="46"/>
      <c r="GS20" s="46"/>
      <c r="GT20" s="46"/>
      <c r="GU20" s="46"/>
      <c r="GV20" s="46"/>
      <c r="GW20" s="46"/>
      <c r="GX20" s="46"/>
      <c r="GY20" s="46"/>
      <c r="GZ20" s="46"/>
      <c r="HA20" s="46"/>
      <c r="HB20" s="46"/>
      <c r="HC20" s="46"/>
      <c r="HD20" s="46"/>
      <c r="HE20" s="46"/>
      <c r="HF20" s="46"/>
      <c r="HG20" s="46"/>
      <c r="HH20" s="46"/>
      <c r="HI20" s="46"/>
      <c r="HJ20" s="46"/>
      <c r="HK20" s="46"/>
      <c r="HL20" s="46"/>
      <c r="HM20" s="46"/>
      <c r="HN20" s="46"/>
      <c r="HO20" s="46"/>
      <c r="HP20" s="46"/>
      <c r="HQ20" s="46"/>
      <c r="HR20" s="46"/>
      <c r="HS20" s="46"/>
      <c r="HT20" s="46"/>
      <c r="HU20" s="46"/>
      <c r="HV20" s="46"/>
      <c r="HW20" s="46"/>
      <c r="HX20" s="46"/>
      <c r="HY20" s="46"/>
      <c r="HZ20" s="46"/>
      <c r="IA20" s="46"/>
      <c r="IB20" s="46"/>
      <c r="IC20" s="46"/>
      <c r="ID20" s="46"/>
      <c r="IE20" s="46"/>
      <c r="IF20" s="46"/>
      <c r="IG20" s="46"/>
      <c r="IH20" s="46"/>
      <c r="II20" s="46"/>
      <c r="IJ20" s="46"/>
      <c r="IK20" s="46"/>
      <c r="IL20" s="46"/>
      <c r="IM20" s="46"/>
      <c r="IN20" s="46"/>
      <c r="IO20" s="46"/>
      <c r="IP20" s="46"/>
      <c r="IQ20" s="46"/>
      <c r="IR20" s="46"/>
      <c r="IS20" s="46"/>
      <c r="IT20" s="46"/>
      <c r="IU20" s="46"/>
      <c r="IV20" s="46"/>
      <c r="IW20" s="46"/>
      <c r="IX20" s="46"/>
      <c r="IY20" s="46"/>
      <c r="IZ20" s="46"/>
      <c r="JA20" s="46"/>
      <c r="JB20" s="46"/>
      <c r="JC20" s="46"/>
      <c r="JD20" s="46"/>
      <c r="JE20" s="46"/>
      <c r="JF20" s="46"/>
      <c r="JG20" s="46"/>
      <c r="JH20" s="46"/>
      <c r="JI20" s="46"/>
      <c r="JJ20" s="46"/>
      <c r="JK20" s="46"/>
      <c r="JL20" s="46"/>
      <c r="JM20" s="46"/>
      <c r="JN20" s="46"/>
      <c r="JO20" s="46"/>
      <c r="JP20" s="46"/>
      <c r="JQ20" s="46"/>
      <c r="JR20" s="46"/>
      <c r="JS20" s="46"/>
      <c r="JT20" s="46"/>
      <c r="JU20" s="46"/>
      <c r="JV20" s="46"/>
      <c r="JW20" s="46"/>
      <c r="JX20" s="46"/>
      <c r="JY20" s="46"/>
      <c r="JZ20" s="46"/>
      <c r="KA20" s="46"/>
      <c r="KB20" s="46"/>
      <c r="KC20" s="46"/>
      <c r="KD20" s="46"/>
      <c r="KE20" s="46"/>
      <c r="KF20" s="46"/>
      <c r="KG20" s="46"/>
      <c r="KH20" s="46"/>
      <c r="KI20" s="46"/>
      <c r="KJ20" s="46"/>
      <c r="KK20" s="46"/>
      <c r="KL20" s="46"/>
      <c r="KM20" s="46"/>
      <c r="KN20" s="46"/>
      <c r="KO20" s="46"/>
      <c r="KP20" s="46"/>
      <c r="KQ20" s="46"/>
      <c r="KR20" s="46"/>
      <c r="KS20" s="46"/>
      <c r="KT20" s="46"/>
      <c r="KU20" s="46"/>
      <c r="KV20" s="46"/>
      <c r="KW20" s="46"/>
      <c r="KX20" s="46"/>
      <c r="KY20" s="46"/>
      <c r="KZ20" s="46"/>
      <c r="LA20" s="46"/>
      <c r="LB20" s="46"/>
      <c r="LC20" s="46"/>
      <c r="LD20" s="46"/>
      <c r="LE20" s="46"/>
      <c r="LF20" s="46"/>
      <c r="LG20" s="46"/>
      <c r="LH20" s="46"/>
      <c r="LI20" s="46"/>
      <c r="LJ20" s="46"/>
      <c r="LK20" s="46"/>
      <c r="LL20" s="46"/>
      <c r="LM20" s="46"/>
      <c r="LN20" s="46"/>
      <c r="LO20" s="46"/>
      <c r="LP20" s="46"/>
      <c r="LQ20" s="46"/>
      <c r="LR20" s="46"/>
      <c r="LS20" s="46"/>
      <c r="LT20" s="46"/>
      <c r="LU20" s="46"/>
      <c r="LV20" s="46"/>
      <c r="LW20" s="46"/>
      <c r="LX20" s="46"/>
      <c r="LY20" s="46"/>
      <c r="LZ20" s="46"/>
      <c r="MA20" s="46"/>
      <c r="MB20" s="46"/>
      <c r="MC20" s="46"/>
      <c r="MD20" s="46"/>
      <c r="ME20" s="46"/>
      <c r="MF20" s="46"/>
      <c r="MG20" s="46"/>
      <c r="MH20" s="46"/>
      <c r="MI20" s="46"/>
      <c r="MJ20" s="46"/>
      <c r="MK20" s="46"/>
      <c r="ML20" s="46"/>
      <c r="MM20" s="46"/>
      <c r="MN20" s="46"/>
      <c r="MO20" s="46"/>
      <c r="MP20" s="46"/>
      <c r="MQ20" s="46"/>
      <c r="MR20" s="46"/>
      <c r="MS20" s="46"/>
      <c r="MT20" s="46"/>
      <c r="MU20" s="46"/>
      <c r="MV20" s="46"/>
      <c r="MW20" s="46"/>
      <c r="MX20" s="46"/>
      <c r="MY20" s="46"/>
      <c r="MZ20" s="46"/>
      <c r="NA20" s="46"/>
      <c r="NB20" s="46"/>
      <c r="NC20" s="46"/>
      <c r="ND20" s="46"/>
      <c r="NE20" s="46"/>
      <c r="NF20" s="46"/>
      <c r="NG20" s="46"/>
      <c r="NH20" s="46"/>
      <c r="NI20" s="46"/>
      <c r="NJ20" s="46"/>
      <c r="NK20" s="46"/>
      <c r="NL20" s="46"/>
      <c r="NM20" s="46"/>
      <c r="NN20" s="46"/>
      <c r="NO20" s="46"/>
      <c r="NP20" s="46"/>
      <c r="NQ20" s="46"/>
      <c r="NR20" s="46"/>
      <c r="NS20" s="46"/>
      <c r="NT20" s="46"/>
      <c r="NU20" s="46"/>
      <c r="NV20" s="46"/>
      <c r="NW20" s="46"/>
      <c r="NX20" s="46"/>
      <c r="NY20" s="46"/>
      <c r="NZ20" s="46"/>
      <c r="OA20" s="46"/>
      <c r="OB20" s="46"/>
      <c r="OC20" s="46"/>
      <c r="OD20" s="46"/>
      <c r="OE20" s="46"/>
      <c r="OF20" s="46"/>
      <c r="OG20" s="46"/>
      <c r="OH20" s="46"/>
      <c r="OI20" s="46"/>
      <c r="OJ20" s="46"/>
      <c r="OK20" s="46"/>
      <c r="OL20" s="46"/>
      <c r="OM20" s="46"/>
      <c r="ON20" s="46"/>
      <c r="OO20" s="46"/>
      <c r="OP20" s="46"/>
      <c r="OQ20" s="46"/>
      <c r="OR20" s="46"/>
      <c r="OS20" s="46"/>
      <c r="OT20" s="46"/>
      <c r="OU20" s="46"/>
      <c r="OV20" s="46"/>
      <c r="OW20" s="46"/>
      <c r="OX20" s="46"/>
      <c r="OY20" s="46"/>
      <c r="OZ20" s="46"/>
      <c r="PA20" s="46"/>
      <c r="PB20" s="46"/>
      <c r="PC20" s="46"/>
      <c r="PD20" s="46"/>
      <c r="PE20" s="46"/>
      <c r="PF20" s="46"/>
      <c r="PG20" s="46"/>
      <c r="PH20" s="46"/>
      <c r="PI20" s="46"/>
      <c r="PJ20" s="46"/>
      <c r="PK20" s="46"/>
      <c r="PL20" s="46"/>
      <c r="PM20" s="46"/>
      <c r="PN20" s="46"/>
      <c r="PO20" s="46"/>
      <c r="PP20" s="46"/>
      <c r="PQ20" s="46"/>
      <c r="PR20" s="46"/>
      <c r="PS20" s="46"/>
      <c r="PT20" s="46"/>
      <c r="PU20" s="46"/>
      <c r="PV20" s="46"/>
      <c r="PW20" s="46"/>
      <c r="PX20" s="46"/>
      <c r="PY20" s="46"/>
      <c r="PZ20" s="46"/>
      <c r="QA20" s="46"/>
      <c r="QB20" s="46"/>
      <c r="QC20" s="46"/>
      <c r="QD20" s="46"/>
      <c r="QE20" s="46"/>
      <c r="QF20" s="46"/>
      <c r="QG20" s="46"/>
      <c r="QH20" s="46"/>
      <c r="QI20" s="46"/>
      <c r="QJ20" s="46"/>
      <c r="QK20" s="46"/>
      <c r="QL20" s="46"/>
      <c r="QM20" s="46"/>
      <c r="QN20" s="46"/>
      <c r="QO20" s="46"/>
      <c r="QP20" s="46"/>
      <c r="QQ20" s="46"/>
      <c r="QR20" s="46"/>
      <c r="QS20" s="46"/>
      <c r="QT20" s="46"/>
      <c r="QU20" s="46"/>
      <c r="QV20" s="46"/>
      <c r="QW20" s="46"/>
      <c r="QX20" s="46"/>
      <c r="QY20" s="46"/>
      <c r="QZ20" s="46"/>
      <c r="RA20" s="46"/>
      <c r="RB20" s="46"/>
      <c r="RC20" s="46"/>
      <c r="RD20" s="46"/>
      <c r="RE20" s="46"/>
      <c r="RF20" s="46"/>
      <c r="RG20" s="46"/>
      <c r="RH20" s="46"/>
      <c r="RI20" s="46"/>
      <c r="RJ20" s="46"/>
      <c r="RK20" s="46"/>
      <c r="RL20" s="46"/>
      <c r="RM20" s="46"/>
      <c r="RN20" s="46"/>
      <c r="RO20" s="46"/>
      <c r="RP20" s="46"/>
      <c r="RQ20" s="46"/>
      <c r="RR20" s="46"/>
      <c r="RS20" s="46"/>
      <c r="RT20" s="46"/>
      <c r="RU20" s="46"/>
      <c r="RV20" s="46"/>
      <c r="RW20" s="46"/>
      <c r="RX20" s="46"/>
      <c r="RY20" s="46"/>
      <c r="RZ20" s="46"/>
      <c r="SA20" s="46"/>
      <c r="SB20" s="46"/>
      <c r="SC20" s="46"/>
      <c r="SD20" s="46"/>
      <c r="SE20" s="46"/>
      <c r="SF20" s="46"/>
      <c r="SG20" s="46"/>
      <c r="SH20" s="46"/>
      <c r="SI20" s="46"/>
      <c r="SJ20" s="46"/>
      <c r="SK20" s="46"/>
      <c r="SL20" s="46"/>
      <c r="SM20" s="46"/>
      <c r="SN20" s="46"/>
      <c r="SO20" s="46"/>
      <c r="SP20" s="46"/>
      <c r="SQ20" s="46"/>
      <c r="SR20" s="46"/>
      <c r="SS20" s="46"/>
      <c r="ST20" s="46"/>
      <c r="SU20" s="46"/>
      <c r="SV20" s="46"/>
      <c r="SW20" s="46"/>
      <c r="SX20" s="46"/>
      <c r="SY20" s="46"/>
      <c r="SZ20" s="46"/>
      <c r="TA20" s="46"/>
      <c r="TB20" s="46"/>
      <c r="TC20" s="46"/>
      <c r="TD20" s="46"/>
      <c r="TE20" s="46"/>
      <c r="TF20" s="46"/>
      <c r="TG20" s="46"/>
      <c r="TH20" s="46"/>
      <c r="TI20" s="46"/>
      <c r="TJ20" s="46"/>
      <c r="TK20" s="46"/>
      <c r="TL20" s="46"/>
      <c r="TM20" s="46"/>
      <c r="TN20" s="46"/>
      <c r="TO20" s="46"/>
      <c r="TP20" s="46"/>
      <c r="TQ20" s="46"/>
      <c r="TR20" s="46"/>
      <c r="TS20" s="46"/>
      <c r="TT20" s="46"/>
      <c r="TU20" s="46"/>
      <c r="TV20" s="46"/>
      <c r="TW20" s="46"/>
      <c r="TX20" s="46"/>
      <c r="TY20" s="46"/>
      <c r="TZ20" s="46"/>
      <c r="UA20" s="46"/>
      <c r="UB20" s="46"/>
      <c r="UC20" s="46"/>
      <c r="UD20" s="46"/>
      <c r="UE20" s="46"/>
      <c r="UF20" s="46"/>
      <c r="UG20" s="46"/>
      <c r="UH20" s="46"/>
      <c r="UI20" s="46"/>
      <c r="UJ20" s="46"/>
      <c r="UK20" s="46"/>
      <c r="UL20" s="46"/>
      <c r="UM20" s="46"/>
      <c r="UN20" s="46"/>
      <c r="UO20" s="46"/>
      <c r="UP20" s="46"/>
      <c r="UQ20" s="46"/>
      <c r="UR20" s="46"/>
      <c r="US20" s="46"/>
      <c r="UT20" s="46"/>
      <c r="UU20" s="46"/>
      <c r="UV20" s="46"/>
      <c r="UW20" s="46"/>
      <c r="UX20" s="46"/>
      <c r="UY20" s="46"/>
      <c r="UZ20" s="46"/>
      <c r="VA20" s="46"/>
      <c r="VB20" s="46"/>
      <c r="VC20" s="46"/>
      <c r="VD20" s="46"/>
      <c r="VE20" s="46"/>
      <c r="VF20" s="46"/>
      <c r="VG20" s="46"/>
      <c r="VH20" s="46"/>
      <c r="VI20" s="46"/>
      <c r="VJ20" s="46"/>
      <c r="VK20" s="46"/>
      <c r="VL20" s="46"/>
      <c r="VM20" s="46"/>
      <c r="VN20" s="46"/>
      <c r="VO20" s="46"/>
      <c r="VP20" s="46"/>
      <c r="VQ20" s="46"/>
      <c r="VR20" s="46"/>
      <c r="VS20" s="46"/>
      <c r="VT20" s="46"/>
      <c r="VU20" s="46"/>
      <c r="VV20" s="46"/>
      <c r="VW20" s="46"/>
      <c r="VX20" s="46"/>
      <c r="VY20" s="46"/>
      <c r="VZ20" s="46"/>
      <c r="WA20" s="46"/>
      <c r="WB20" s="46"/>
      <c r="WC20" s="46"/>
      <c r="WD20" s="46"/>
      <c r="WE20" s="46"/>
      <c r="WF20" s="46"/>
      <c r="WG20" s="46"/>
      <c r="WH20" s="46"/>
      <c r="WI20" s="46"/>
      <c r="WJ20" s="46"/>
      <c r="WK20" s="46"/>
      <c r="WL20" s="46"/>
      <c r="WM20" s="46"/>
      <c r="WN20" s="46"/>
      <c r="WO20" s="46"/>
      <c r="WP20" s="46"/>
      <c r="WQ20" s="46"/>
      <c r="WR20" s="46"/>
      <c r="WS20" s="46"/>
      <c r="WT20" s="46"/>
      <c r="WU20" s="46"/>
      <c r="WV20" s="46"/>
      <c r="WW20" s="46"/>
      <c r="WX20" s="46"/>
      <c r="WY20" s="46"/>
      <c r="WZ20" s="46"/>
      <c r="XA20" s="46"/>
      <c r="XB20" s="46"/>
      <c r="XC20" s="46"/>
      <c r="XD20" s="46"/>
      <c r="XE20" s="46"/>
      <c r="XF20" s="46"/>
      <c r="XG20" s="46"/>
      <c r="XH20" s="46"/>
      <c r="XI20" s="46"/>
      <c r="XJ20" s="46"/>
      <c r="XK20" s="46"/>
      <c r="XL20" s="46"/>
      <c r="XM20" s="46"/>
      <c r="XN20" s="46"/>
      <c r="XO20" s="46"/>
      <c r="XP20" s="46"/>
      <c r="XQ20" s="46"/>
      <c r="XR20" s="46"/>
      <c r="XS20" s="46"/>
      <c r="XT20" s="46"/>
      <c r="XU20" s="46"/>
      <c r="XV20" s="46"/>
      <c r="XW20" s="46"/>
      <c r="XX20" s="46"/>
      <c r="XY20" s="46"/>
      <c r="XZ20" s="46"/>
      <c r="YA20" s="46"/>
      <c r="YB20" s="46"/>
      <c r="YC20" s="46"/>
      <c r="YD20" s="46"/>
      <c r="YE20" s="46"/>
      <c r="YF20" s="46"/>
      <c r="YG20" s="46"/>
      <c r="YH20" s="46"/>
      <c r="YI20" s="46"/>
      <c r="YJ20" s="46"/>
      <c r="YK20" s="46"/>
      <c r="YL20" s="46"/>
      <c r="YM20" s="46"/>
      <c r="YN20" s="46"/>
      <c r="YO20" s="46"/>
      <c r="YP20" s="46"/>
      <c r="YQ20" s="46"/>
      <c r="YR20" s="46"/>
      <c r="YS20" s="46"/>
      <c r="YT20" s="46"/>
      <c r="YU20" s="46"/>
      <c r="YV20" s="46"/>
      <c r="YW20" s="46"/>
      <c r="YX20" s="46"/>
      <c r="YY20" s="46"/>
      <c r="YZ20" s="46"/>
      <c r="ZA20" s="46"/>
      <c r="ZB20" s="46"/>
      <c r="ZC20" s="46"/>
      <c r="ZD20" s="46"/>
      <c r="ZE20" s="46"/>
      <c r="ZF20" s="46"/>
      <c r="ZG20" s="46"/>
      <c r="ZH20" s="46"/>
      <c r="ZI20" s="46"/>
      <c r="ZJ20" s="46"/>
      <c r="ZK20" s="46"/>
      <c r="ZL20" s="46"/>
      <c r="ZM20" s="46"/>
      <c r="ZN20" s="46"/>
      <c r="ZO20" s="46"/>
      <c r="ZP20" s="46"/>
      <c r="ZQ20" s="46"/>
      <c r="ZR20" s="46"/>
      <c r="ZS20" s="46"/>
      <c r="ZT20" s="46"/>
      <c r="ZU20" s="46"/>
      <c r="ZV20" s="46"/>
      <c r="ZW20" s="46"/>
      <c r="ZX20" s="46"/>
      <c r="ZY20" s="46"/>
      <c r="ZZ20" s="46"/>
      <c r="AAA20" s="46"/>
      <c r="AAB20" s="46"/>
      <c r="AAC20" s="46"/>
      <c r="AAD20" s="46"/>
      <c r="AAE20" s="46"/>
      <c r="AAF20" s="46"/>
      <c r="AAG20" s="46"/>
      <c r="AAH20" s="46"/>
      <c r="AAI20" s="46"/>
      <c r="AAJ20" s="46"/>
      <c r="AAK20" s="46"/>
      <c r="AAL20" s="46"/>
      <c r="AAM20" s="46"/>
      <c r="AAN20" s="46"/>
      <c r="AAO20" s="46"/>
      <c r="AAP20" s="46"/>
      <c r="AAQ20" s="46"/>
      <c r="AAR20" s="46"/>
      <c r="AAS20" s="46"/>
      <c r="AAT20" s="46"/>
      <c r="AAU20" s="46"/>
      <c r="AAV20" s="46"/>
      <c r="AAW20" s="46"/>
      <c r="AAX20" s="46"/>
      <c r="AAY20" s="46"/>
      <c r="AAZ20" s="46"/>
      <c r="ABA20" s="46"/>
      <c r="ABB20" s="46"/>
      <c r="ABC20" s="46"/>
      <c r="ABD20" s="46"/>
      <c r="ABE20" s="46"/>
      <c r="ABF20" s="46"/>
      <c r="ABG20" s="46"/>
      <c r="ABH20" s="46"/>
      <c r="ABI20" s="46"/>
      <c r="ABJ20" s="46"/>
      <c r="ABK20" s="46"/>
      <c r="ABL20" s="46"/>
      <c r="ABM20" s="46"/>
      <c r="ABN20" s="46"/>
      <c r="ABO20" s="46"/>
      <c r="ABP20" s="46"/>
      <c r="ABQ20" s="46"/>
      <c r="ABR20" s="46"/>
      <c r="ABS20" s="46"/>
      <c r="ABT20" s="46"/>
      <c r="ABU20" s="46"/>
      <c r="ABV20" s="46"/>
      <c r="ABW20" s="46"/>
      <c r="ABX20" s="46"/>
      <c r="ABY20" s="46"/>
      <c r="ABZ20" s="46"/>
      <c r="ACA20" s="46"/>
      <c r="ACB20" s="46"/>
      <c r="ACC20" s="46"/>
      <c r="ACD20" s="46"/>
      <c r="ACE20" s="46"/>
      <c r="ACF20" s="46"/>
      <c r="ACG20" s="46"/>
      <c r="ACH20" s="46"/>
      <c r="ACI20" s="46"/>
      <c r="ACJ20" s="46"/>
      <c r="ACK20" s="46"/>
      <c r="ACL20" s="46"/>
      <c r="ACM20" s="46"/>
      <c r="ACN20" s="46"/>
      <c r="ACO20" s="46"/>
      <c r="ACP20" s="46"/>
      <c r="ACQ20" s="46"/>
      <c r="ACR20" s="46"/>
      <c r="ACS20" s="46"/>
      <c r="ACT20" s="46"/>
      <c r="ACU20" s="46"/>
      <c r="ACV20" s="46"/>
      <c r="ACW20" s="46"/>
      <c r="ACX20" s="46"/>
      <c r="ACY20" s="46"/>
      <c r="ACZ20" s="46"/>
      <c r="ADA20" s="46"/>
      <c r="ADB20" s="46"/>
      <c r="ADC20" s="46"/>
      <c r="ADD20" s="46"/>
      <c r="ADE20" s="46"/>
      <c r="ADF20" s="46"/>
      <c r="ADG20" s="46"/>
      <c r="ADH20" s="46"/>
      <c r="ADI20" s="46"/>
      <c r="ADJ20" s="46"/>
      <c r="ADK20" s="46"/>
      <c r="ADL20" s="46"/>
      <c r="ADM20" s="46"/>
      <c r="ADN20" s="46"/>
      <c r="ADO20" s="46"/>
      <c r="ADP20" s="46"/>
      <c r="ADQ20" s="46"/>
      <c r="ADR20" s="46"/>
      <c r="ADS20" s="46"/>
      <c r="ADT20" s="46"/>
      <c r="ADU20" s="46"/>
      <c r="ADV20" s="46"/>
      <c r="ADW20" s="46"/>
      <c r="ADX20" s="46"/>
      <c r="ADY20" s="46"/>
      <c r="ADZ20" s="46"/>
      <c r="AEA20" s="46"/>
      <c r="AEB20" s="46"/>
      <c r="AEC20" s="46"/>
      <c r="AED20" s="46"/>
      <c r="AEE20" s="46"/>
      <c r="AEF20" s="46"/>
      <c r="AEG20" s="46"/>
      <c r="AEH20" s="46"/>
      <c r="AEI20" s="46"/>
      <c r="AEJ20" s="46"/>
      <c r="AEK20" s="46"/>
      <c r="AEL20" s="46"/>
      <c r="AEM20" s="46"/>
      <c r="AEN20" s="46"/>
      <c r="AEO20" s="46"/>
      <c r="AEP20" s="46"/>
      <c r="AEQ20" s="46"/>
      <c r="AER20" s="46"/>
      <c r="AES20" s="46"/>
      <c r="AET20" s="46"/>
      <c r="AEU20" s="46"/>
      <c r="AEV20" s="46"/>
      <c r="AEW20" s="46"/>
      <c r="AEX20" s="46"/>
      <c r="AEY20" s="46"/>
      <c r="AEZ20" s="46"/>
      <c r="AFA20" s="46"/>
      <c r="AFB20" s="46"/>
      <c r="AFC20" s="46"/>
      <c r="AFD20" s="46"/>
      <c r="AFE20" s="46"/>
      <c r="AFF20" s="46"/>
      <c r="AFG20" s="46"/>
      <c r="AFH20" s="46"/>
      <c r="AFI20" s="46"/>
      <c r="AFJ20" s="46"/>
      <c r="AFK20" s="46"/>
      <c r="AFL20" s="46"/>
      <c r="AFM20" s="46"/>
      <c r="AFN20" s="46"/>
      <c r="AFO20" s="46"/>
      <c r="AFP20" s="46"/>
      <c r="AFQ20" s="46"/>
      <c r="AFR20" s="46"/>
      <c r="AFS20" s="46"/>
      <c r="AFT20" s="46"/>
      <c r="AFU20" s="46"/>
      <c r="AFV20" s="46"/>
      <c r="AFW20" s="46"/>
      <c r="AFX20" s="46"/>
      <c r="AFY20" s="46"/>
      <c r="AFZ20" s="46"/>
      <c r="AGA20" s="46"/>
      <c r="AGB20" s="46"/>
      <c r="AGC20" s="46"/>
      <c r="AGD20" s="46"/>
      <c r="AGE20" s="46"/>
      <c r="AGF20" s="46"/>
      <c r="AGG20" s="46"/>
      <c r="AGH20" s="46"/>
      <c r="AGI20" s="46"/>
      <c r="AGJ20" s="46"/>
      <c r="AGK20" s="46"/>
      <c r="AGL20" s="46"/>
      <c r="AGM20" s="46"/>
      <c r="AGN20" s="46"/>
      <c r="AGO20" s="46"/>
      <c r="AGP20" s="46"/>
      <c r="AGQ20" s="46"/>
      <c r="AGR20" s="46"/>
      <c r="AGS20" s="46"/>
      <c r="AGT20" s="46"/>
      <c r="AGU20" s="46"/>
      <c r="AGV20" s="46"/>
      <c r="AGW20" s="46"/>
      <c r="AGX20" s="46"/>
      <c r="AGY20" s="46"/>
      <c r="AGZ20" s="46"/>
      <c r="AHA20" s="46"/>
      <c r="AHB20" s="46"/>
      <c r="AHC20" s="46"/>
      <c r="AHD20" s="46"/>
      <c r="AHE20" s="46"/>
      <c r="AHF20" s="46"/>
      <c r="AHG20" s="46"/>
      <c r="AHH20" s="46"/>
      <c r="AHI20" s="46"/>
      <c r="AHJ20" s="46"/>
      <c r="AHK20" s="46"/>
      <c r="AHL20" s="46"/>
      <c r="AHM20" s="46"/>
      <c r="AHN20" s="46"/>
      <c r="AHO20" s="46"/>
      <c r="AHP20" s="46"/>
      <c r="AHQ20" s="46"/>
      <c r="AHR20" s="46"/>
      <c r="AHS20" s="46"/>
      <c r="AHT20" s="46"/>
      <c r="AHU20" s="46"/>
      <c r="AHV20" s="46"/>
      <c r="AHW20" s="46"/>
      <c r="AHX20" s="46"/>
      <c r="AHY20" s="46"/>
      <c r="AHZ20" s="46"/>
      <c r="AIA20" s="46"/>
      <c r="AIB20" s="46"/>
      <c r="AIC20" s="46"/>
      <c r="AID20" s="46"/>
      <c r="AIE20" s="46"/>
      <c r="AIF20" s="46"/>
      <c r="AIG20" s="46"/>
      <c r="AIH20" s="46"/>
      <c r="AII20" s="46"/>
      <c r="AIJ20" s="46"/>
      <c r="AIK20" s="46"/>
      <c r="AIL20" s="46"/>
      <c r="AIM20" s="46"/>
      <c r="AIN20" s="46"/>
      <c r="AIO20" s="46"/>
      <c r="AIP20" s="46"/>
      <c r="AIQ20" s="46"/>
      <c r="AIR20" s="46"/>
      <c r="AIS20" s="46"/>
      <c r="AIT20" s="46"/>
      <c r="AIU20" s="46"/>
      <c r="AIV20" s="46"/>
      <c r="AIW20" s="46"/>
      <c r="AIX20" s="46"/>
      <c r="AIY20" s="46"/>
      <c r="AIZ20" s="46"/>
      <c r="AJA20" s="46"/>
      <c r="AJB20" s="46"/>
      <c r="AJC20" s="46"/>
      <c r="AJD20" s="46"/>
      <c r="AJE20" s="46"/>
      <c r="AJF20" s="46"/>
      <c r="AJG20" s="46"/>
      <c r="AJH20" s="46"/>
      <c r="AJI20" s="46"/>
      <c r="AJJ20" s="46"/>
      <c r="AJK20" s="46"/>
      <c r="AJL20" s="46"/>
      <c r="AJM20" s="46"/>
      <c r="AJN20" s="46"/>
      <c r="AJO20" s="46"/>
      <c r="AJP20" s="46"/>
      <c r="AJQ20" s="46"/>
      <c r="AJR20" s="46"/>
      <c r="AJS20" s="46"/>
      <c r="AJT20" s="46"/>
      <c r="AJU20" s="46"/>
      <c r="AJV20" s="46"/>
      <c r="AJW20" s="46"/>
      <c r="AJX20" s="46"/>
      <c r="AJY20" s="46"/>
      <c r="AJZ20" s="46"/>
      <c r="AKA20" s="46"/>
      <c r="AKB20" s="46"/>
      <c r="AKC20" s="46"/>
      <c r="AKD20" s="46"/>
      <c r="AKE20" s="46"/>
      <c r="AKF20" s="46"/>
      <c r="AKG20" s="46"/>
      <c r="AKH20" s="46"/>
      <c r="AKI20" s="46"/>
      <c r="AKJ20" s="46"/>
      <c r="AKK20" s="46"/>
      <c r="AKL20" s="46"/>
      <c r="AKM20" s="46"/>
      <c r="AKN20" s="46"/>
      <c r="AKO20" s="46"/>
      <c r="AKP20" s="46"/>
      <c r="AKQ20" s="46"/>
      <c r="AKR20" s="46"/>
      <c r="AKS20" s="46"/>
      <c r="AKT20" s="46"/>
      <c r="AKU20" s="46"/>
      <c r="AKV20" s="46"/>
      <c r="AKW20" s="46"/>
      <c r="AKX20" s="46"/>
      <c r="AKY20" s="46"/>
      <c r="AKZ20" s="46"/>
      <c r="ALA20" s="46"/>
      <c r="ALB20" s="46"/>
      <c r="ALC20" s="46"/>
      <c r="ALD20" s="46"/>
      <c r="ALE20" s="46"/>
      <c r="ALF20" s="46"/>
      <c r="ALG20" s="46"/>
      <c r="ALH20" s="46"/>
      <c r="ALI20" s="46"/>
      <c r="ALJ20" s="46"/>
      <c r="ALK20" s="46"/>
      <c r="ALL20" s="46"/>
      <c r="ALM20" s="46"/>
      <c r="ALN20" s="46"/>
      <c r="ALO20" s="46"/>
      <c r="ALP20" s="46"/>
      <c r="ALQ20" s="46"/>
      <c r="ALR20" s="46"/>
      <c r="ALS20" s="46"/>
      <c r="ALT20" s="46"/>
      <c r="ALU20" s="46"/>
      <c r="ALV20" s="46"/>
      <c r="ALW20" s="46"/>
      <c r="ALX20" s="46"/>
      <c r="ALY20" s="46"/>
      <c r="ALZ20" s="46"/>
      <c r="AMA20" s="46"/>
      <c r="AMB20" s="46"/>
      <c r="AMC20" s="46"/>
      <c r="AMD20" s="46"/>
      <c r="AME20" s="46"/>
      <c r="AMF20" s="46"/>
      <c r="AMG20" s="46"/>
      <c r="AMH20" s="46"/>
      <c r="AMI20" s="46"/>
      <c r="AMJ20" s="46"/>
    </row>
    <row r="21" spans="1:1024" s="47" customFormat="1">
      <c r="A21" s="1213"/>
      <c r="B21" s="1217" t="s">
        <v>498</v>
      </c>
      <c r="C21" s="1176"/>
      <c r="D21" s="1214"/>
      <c r="E21" s="1093"/>
      <c r="F21" s="1208"/>
      <c r="G21" s="75"/>
      <c r="H21" s="71"/>
      <c r="I21" s="77"/>
      <c r="J21" s="46"/>
      <c r="K21" s="46"/>
      <c r="L21" s="46"/>
      <c r="M21" s="46"/>
      <c r="N21" s="46"/>
      <c r="O21" s="46"/>
      <c r="P21" s="46"/>
      <c r="Q21" s="46"/>
      <c r="R21" s="46"/>
      <c r="S21" s="46"/>
      <c r="T21" s="46"/>
      <c r="U21" s="46"/>
      <c r="V21" s="46"/>
      <c r="W21" s="46"/>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c r="BC21" s="46"/>
      <c r="BD21" s="46"/>
      <c r="BE21" s="46"/>
      <c r="BF21" s="46"/>
      <c r="BG21" s="46"/>
      <c r="BH21" s="46"/>
      <c r="BI21" s="46"/>
      <c r="BJ21" s="46"/>
      <c r="BK21" s="46"/>
      <c r="BL21" s="46"/>
      <c r="BM21" s="46"/>
      <c r="BN21" s="46"/>
      <c r="BO21" s="46"/>
      <c r="BP21" s="46"/>
      <c r="BQ21" s="46"/>
      <c r="BR21" s="46"/>
      <c r="BS21" s="46"/>
      <c r="BT21" s="46"/>
      <c r="BU21" s="46"/>
      <c r="BV21" s="46"/>
      <c r="BW21" s="46"/>
      <c r="BX21" s="46"/>
      <c r="BY21" s="46"/>
      <c r="BZ21" s="46"/>
      <c r="CA21" s="46"/>
      <c r="CB21" s="46"/>
      <c r="CC21" s="46"/>
      <c r="CD21" s="46"/>
      <c r="CE21" s="46"/>
      <c r="CF21" s="46"/>
      <c r="CG21" s="46"/>
      <c r="CH21" s="46"/>
      <c r="CI21" s="46"/>
      <c r="CJ21" s="46"/>
      <c r="CK21" s="46"/>
      <c r="CL21" s="46"/>
      <c r="CM21" s="46"/>
      <c r="CN21" s="46"/>
      <c r="CO21" s="46"/>
      <c r="CP21" s="46"/>
      <c r="CQ21" s="46"/>
      <c r="CR21" s="46"/>
      <c r="CS21" s="46"/>
      <c r="CT21" s="46"/>
      <c r="CU21" s="46"/>
      <c r="CV21" s="46"/>
      <c r="CW21" s="46"/>
      <c r="CX21" s="46"/>
      <c r="CY21" s="46"/>
      <c r="CZ21" s="46"/>
      <c r="DA21" s="46"/>
      <c r="DB21" s="46"/>
      <c r="DC21" s="46"/>
      <c r="DD21" s="46"/>
      <c r="DE21" s="46"/>
      <c r="DF21" s="46"/>
      <c r="DG21" s="46"/>
      <c r="DH21" s="46"/>
      <c r="DI21" s="46"/>
      <c r="DJ21" s="46"/>
      <c r="DK21" s="46"/>
      <c r="DL21" s="46"/>
      <c r="DM21" s="46"/>
      <c r="DN21" s="46"/>
      <c r="DO21" s="46"/>
      <c r="DP21" s="46"/>
      <c r="DQ21" s="46"/>
      <c r="DR21" s="46"/>
      <c r="DS21" s="46"/>
      <c r="DT21" s="46"/>
      <c r="DU21" s="46"/>
      <c r="DV21" s="46"/>
      <c r="DW21" s="46"/>
      <c r="DX21" s="46"/>
      <c r="DY21" s="46"/>
      <c r="DZ21" s="46"/>
      <c r="EA21" s="46"/>
      <c r="EB21" s="46"/>
      <c r="EC21" s="46"/>
      <c r="ED21" s="46"/>
      <c r="EE21" s="46"/>
      <c r="EF21" s="46"/>
      <c r="EG21" s="46"/>
      <c r="EH21" s="46"/>
      <c r="EI21" s="46"/>
      <c r="EJ21" s="46"/>
      <c r="EK21" s="46"/>
      <c r="EL21" s="46"/>
      <c r="EM21" s="46"/>
      <c r="EN21" s="46"/>
      <c r="EO21" s="46"/>
      <c r="EP21" s="46"/>
      <c r="EQ21" s="46"/>
      <c r="ER21" s="46"/>
      <c r="ES21" s="46"/>
      <c r="ET21" s="46"/>
      <c r="EU21" s="46"/>
      <c r="EV21" s="46"/>
      <c r="EW21" s="46"/>
      <c r="EX21" s="46"/>
      <c r="EY21" s="46"/>
      <c r="EZ21" s="46"/>
      <c r="FA21" s="46"/>
      <c r="FB21" s="46"/>
      <c r="FC21" s="46"/>
      <c r="FD21" s="46"/>
      <c r="FE21" s="46"/>
      <c r="FF21" s="46"/>
      <c r="FG21" s="46"/>
      <c r="FH21" s="46"/>
      <c r="FI21" s="46"/>
      <c r="FJ21" s="46"/>
      <c r="FK21" s="46"/>
      <c r="FL21" s="46"/>
      <c r="FM21" s="46"/>
      <c r="FN21" s="46"/>
      <c r="FO21" s="46"/>
      <c r="FP21" s="46"/>
      <c r="FQ21" s="46"/>
      <c r="FR21" s="46"/>
      <c r="FS21" s="46"/>
      <c r="FT21" s="46"/>
      <c r="FU21" s="46"/>
      <c r="FV21" s="46"/>
      <c r="FW21" s="46"/>
      <c r="FX21" s="46"/>
      <c r="FY21" s="46"/>
      <c r="FZ21" s="46"/>
      <c r="GA21" s="46"/>
      <c r="GB21" s="46"/>
      <c r="GC21" s="46"/>
      <c r="GD21" s="46"/>
      <c r="GE21" s="46"/>
      <c r="GF21" s="46"/>
      <c r="GG21" s="46"/>
      <c r="GH21" s="46"/>
      <c r="GI21" s="46"/>
      <c r="GJ21" s="46"/>
      <c r="GK21" s="46"/>
      <c r="GL21" s="46"/>
      <c r="GM21" s="46"/>
      <c r="GN21" s="46"/>
      <c r="GO21" s="46"/>
      <c r="GP21" s="46"/>
      <c r="GQ21" s="46"/>
      <c r="GR21" s="46"/>
      <c r="GS21" s="46"/>
      <c r="GT21" s="46"/>
      <c r="GU21" s="46"/>
      <c r="GV21" s="46"/>
      <c r="GW21" s="46"/>
      <c r="GX21" s="46"/>
      <c r="GY21" s="46"/>
      <c r="GZ21" s="46"/>
      <c r="HA21" s="46"/>
      <c r="HB21" s="46"/>
      <c r="HC21" s="46"/>
      <c r="HD21" s="46"/>
      <c r="HE21" s="46"/>
      <c r="HF21" s="46"/>
      <c r="HG21" s="46"/>
      <c r="HH21" s="46"/>
      <c r="HI21" s="46"/>
      <c r="HJ21" s="46"/>
      <c r="HK21" s="46"/>
      <c r="HL21" s="46"/>
      <c r="HM21" s="46"/>
      <c r="HN21" s="46"/>
      <c r="HO21" s="46"/>
      <c r="HP21" s="46"/>
      <c r="HQ21" s="46"/>
      <c r="HR21" s="46"/>
      <c r="HS21" s="46"/>
      <c r="HT21" s="46"/>
      <c r="HU21" s="46"/>
      <c r="HV21" s="46"/>
      <c r="HW21" s="46"/>
      <c r="HX21" s="46"/>
      <c r="HY21" s="46"/>
      <c r="HZ21" s="46"/>
      <c r="IA21" s="46"/>
      <c r="IB21" s="46"/>
      <c r="IC21" s="46"/>
      <c r="ID21" s="46"/>
      <c r="IE21" s="46"/>
      <c r="IF21" s="46"/>
      <c r="IG21" s="46"/>
      <c r="IH21" s="46"/>
      <c r="II21" s="46"/>
      <c r="IJ21" s="46"/>
      <c r="IK21" s="46"/>
      <c r="IL21" s="46"/>
      <c r="IM21" s="46"/>
      <c r="IN21" s="46"/>
      <c r="IO21" s="46"/>
      <c r="IP21" s="46"/>
      <c r="IQ21" s="46"/>
      <c r="IR21" s="46"/>
      <c r="IS21" s="46"/>
      <c r="IT21" s="46"/>
      <c r="IU21" s="46"/>
      <c r="IV21" s="46"/>
      <c r="IW21" s="46"/>
      <c r="IX21" s="46"/>
      <c r="IY21" s="46"/>
      <c r="IZ21" s="46"/>
      <c r="JA21" s="46"/>
      <c r="JB21" s="46"/>
      <c r="JC21" s="46"/>
      <c r="JD21" s="46"/>
      <c r="JE21" s="46"/>
      <c r="JF21" s="46"/>
      <c r="JG21" s="46"/>
      <c r="JH21" s="46"/>
      <c r="JI21" s="46"/>
      <c r="JJ21" s="46"/>
      <c r="JK21" s="46"/>
      <c r="JL21" s="46"/>
      <c r="JM21" s="46"/>
      <c r="JN21" s="46"/>
      <c r="JO21" s="46"/>
      <c r="JP21" s="46"/>
      <c r="JQ21" s="46"/>
      <c r="JR21" s="46"/>
      <c r="JS21" s="46"/>
      <c r="JT21" s="46"/>
      <c r="JU21" s="46"/>
      <c r="JV21" s="46"/>
      <c r="JW21" s="46"/>
      <c r="JX21" s="46"/>
      <c r="JY21" s="46"/>
      <c r="JZ21" s="46"/>
      <c r="KA21" s="46"/>
      <c r="KB21" s="46"/>
      <c r="KC21" s="46"/>
      <c r="KD21" s="46"/>
      <c r="KE21" s="46"/>
      <c r="KF21" s="46"/>
      <c r="KG21" s="46"/>
      <c r="KH21" s="46"/>
      <c r="KI21" s="46"/>
      <c r="KJ21" s="46"/>
      <c r="KK21" s="46"/>
      <c r="KL21" s="46"/>
      <c r="KM21" s="46"/>
      <c r="KN21" s="46"/>
      <c r="KO21" s="46"/>
      <c r="KP21" s="46"/>
      <c r="KQ21" s="46"/>
      <c r="KR21" s="46"/>
      <c r="KS21" s="46"/>
      <c r="KT21" s="46"/>
      <c r="KU21" s="46"/>
      <c r="KV21" s="46"/>
      <c r="KW21" s="46"/>
      <c r="KX21" s="46"/>
      <c r="KY21" s="46"/>
      <c r="KZ21" s="46"/>
      <c r="LA21" s="46"/>
      <c r="LB21" s="46"/>
      <c r="LC21" s="46"/>
      <c r="LD21" s="46"/>
      <c r="LE21" s="46"/>
      <c r="LF21" s="46"/>
      <c r="LG21" s="46"/>
      <c r="LH21" s="46"/>
      <c r="LI21" s="46"/>
      <c r="LJ21" s="46"/>
      <c r="LK21" s="46"/>
      <c r="LL21" s="46"/>
      <c r="LM21" s="46"/>
      <c r="LN21" s="46"/>
      <c r="LO21" s="46"/>
      <c r="LP21" s="46"/>
      <c r="LQ21" s="46"/>
      <c r="LR21" s="46"/>
      <c r="LS21" s="46"/>
      <c r="LT21" s="46"/>
      <c r="LU21" s="46"/>
      <c r="LV21" s="46"/>
      <c r="LW21" s="46"/>
      <c r="LX21" s="46"/>
      <c r="LY21" s="46"/>
      <c r="LZ21" s="46"/>
      <c r="MA21" s="46"/>
      <c r="MB21" s="46"/>
      <c r="MC21" s="46"/>
      <c r="MD21" s="46"/>
      <c r="ME21" s="46"/>
      <c r="MF21" s="46"/>
      <c r="MG21" s="46"/>
      <c r="MH21" s="46"/>
      <c r="MI21" s="46"/>
      <c r="MJ21" s="46"/>
      <c r="MK21" s="46"/>
      <c r="ML21" s="46"/>
      <c r="MM21" s="46"/>
      <c r="MN21" s="46"/>
      <c r="MO21" s="46"/>
      <c r="MP21" s="46"/>
      <c r="MQ21" s="46"/>
      <c r="MR21" s="46"/>
      <c r="MS21" s="46"/>
      <c r="MT21" s="46"/>
      <c r="MU21" s="46"/>
      <c r="MV21" s="46"/>
      <c r="MW21" s="46"/>
      <c r="MX21" s="46"/>
      <c r="MY21" s="46"/>
      <c r="MZ21" s="46"/>
      <c r="NA21" s="46"/>
      <c r="NB21" s="46"/>
      <c r="NC21" s="46"/>
      <c r="ND21" s="46"/>
      <c r="NE21" s="46"/>
      <c r="NF21" s="46"/>
      <c r="NG21" s="46"/>
      <c r="NH21" s="46"/>
      <c r="NI21" s="46"/>
      <c r="NJ21" s="46"/>
      <c r="NK21" s="46"/>
      <c r="NL21" s="46"/>
      <c r="NM21" s="46"/>
      <c r="NN21" s="46"/>
      <c r="NO21" s="46"/>
      <c r="NP21" s="46"/>
      <c r="NQ21" s="46"/>
      <c r="NR21" s="46"/>
      <c r="NS21" s="46"/>
      <c r="NT21" s="46"/>
      <c r="NU21" s="46"/>
      <c r="NV21" s="46"/>
      <c r="NW21" s="46"/>
      <c r="NX21" s="46"/>
      <c r="NY21" s="46"/>
      <c r="NZ21" s="46"/>
      <c r="OA21" s="46"/>
      <c r="OB21" s="46"/>
      <c r="OC21" s="46"/>
      <c r="OD21" s="46"/>
      <c r="OE21" s="46"/>
      <c r="OF21" s="46"/>
      <c r="OG21" s="46"/>
      <c r="OH21" s="46"/>
      <c r="OI21" s="46"/>
      <c r="OJ21" s="46"/>
      <c r="OK21" s="46"/>
      <c r="OL21" s="46"/>
      <c r="OM21" s="46"/>
      <c r="ON21" s="46"/>
      <c r="OO21" s="46"/>
      <c r="OP21" s="46"/>
      <c r="OQ21" s="46"/>
      <c r="OR21" s="46"/>
      <c r="OS21" s="46"/>
      <c r="OT21" s="46"/>
      <c r="OU21" s="46"/>
      <c r="OV21" s="46"/>
      <c r="OW21" s="46"/>
      <c r="OX21" s="46"/>
      <c r="OY21" s="46"/>
      <c r="OZ21" s="46"/>
      <c r="PA21" s="46"/>
      <c r="PB21" s="46"/>
      <c r="PC21" s="46"/>
      <c r="PD21" s="46"/>
      <c r="PE21" s="46"/>
      <c r="PF21" s="46"/>
      <c r="PG21" s="46"/>
      <c r="PH21" s="46"/>
      <c r="PI21" s="46"/>
      <c r="PJ21" s="46"/>
      <c r="PK21" s="46"/>
      <c r="PL21" s="46"/>
      <c r="PM21" s="46"/>
      <c r="PN21" s="46"/>
      <c r="PO21" s="46"/>
      <c r="PP21" s="46"/>
      <c r="PQ21" s="46"/>
      <c r="PR21" s="46"/>
      <c r="PS21" s="46"/>
      <c r="PT21" s="46"/>
      <c r="PU21" s="46"/>
      <c r="PV21" s="46"/>
      <c r="PW21" s="46"/>
      <c r="PX21" s="46"/>
      <c r="PY21" s="46"/>
      <c r="PZ21" s="46"/>
      <c r="QA21" s="46"/>
      <c r="QB21" s="46"/>
      <c r="QC21" s="46"/>
      <c r="QD21" s="46"/>
      <c r="QE21" s="46"/>
      <c r="QF21" s="46"/>
      <c r="QG21" s="46"/>
      <c r="QH21" s="46"/>
      <c r="QI21" s="46"/>
      <c r="QJ21" s="46"/>
      <c r="QK21" s="46"/>
      <c r="QL21" s="46"/>
      <c r="QM21" s="46"/>
      <c r="QN21" s="46"/>
      <c r="QO21" s="46"/>
      <c r="QP21" s="46"/>
      <c r="QQ21" s="46"/>
      <c r="QR21" s="46"/>
      <c r="QS21" s="46"/>
      <c r="QT21" s="46"/>
      <c r="QU21" s="46"/>
      <c r="QV21" s="46"/>
      <c r="QW21" s="46"/>
      <c r="QX21" s="46"/>
      <c r="QY21" s="46"/>
      <c r="QZ21" s="46"/>
      <c r="RA21" s="46"/>
      <c r="RB21" s="46"/>
      <c r="RC21" s="46"/>
      <c r="RD21" s="46"/>
      <c r="RE21" s="46"/>
      <c r="RF21" s="46"/>
      <c r="RG21" s="46"/>
      <c r="RH21" s="46"/>
      <c r="RI21" s="46"/>
      <c r="RJ21" s="46"/>
      <c r="RK21" s="46"/>
      <c r="RL21" s="46"/>
      <c r="RM21" s="46"/>
      <c r="RN21" s="46"/>
      <c r="RO21" s="46"/>
      <c r="RP21" s="46"/>
      <c r="RQ21" s="46"/>
      <c r="RR21" s="46"/>
      <c r="RS21" s="46"/>
      <c r="RT21" s="46"/>
      <c r="RU21" s="46"/>
      <c r="RV21" s="46"/>
      <c r="RW21" s="46"/>
      <c r="RX21" s="46"/>
      <c r="RY21" s="46"/>
      <c r="RZ21" s="46"/>
      <c r="SA21" s="46"/>
      <c r="SB21" s="46"/>
      <c r="SC21" s="46"/>
      <c r="SD21" s="46"/>
      <c r="SE21" s="46"/>
      <c r="SF21" s="46"/>
      <c r="SG21" s="46"/>
      <c r="SH21" s="46"/>
      <c r="SI21" s="46"/>
      <c r="SJ21" s="46"/>
      <c r="SK21" s="46"/>
      <c r="SL21" s="46"/>
      <c r="SM21" s="46"/>
      <c r="SN21" s="46"/>
      <c r="SO21" s="46"/>
      <c r="SP21" s="46"/>
      <c r="SQ21" s="46"/>
      <c r="SR21" s="46"/>
      <c r="SS21" s="46"/>
      <c r="ST21" s="46"/>
      <c r="SU21" s="46"/>
      <c r="SV21" s="46"/>
      <c r="SW21" s="46"/>
      <c r="SX21" s="46"/>
      <c r="SY21" s="46"/>
      <c r="SZ21" s="46"/>
      <c r="TA21" s="46"/>
      <c r="TB21" s="46"/>
      <c r="TC21" s="46"/>
      <c r="TD21" s="46"/>
      <c r="TE21" s="46"/>
      <c r="TF21" s="46"/>
      <c r="TG21" s="46"/>
      <c r="TH21" s="46"/>
      <c r="TI21" s="46"/>
      <c r="TJ21" s="46"/>
      <c r="TK21" s="46"/>
      <c r="TL21" s="46"/>
      <c r="TM21" s="46"/>
      <c r="TN21" s="46"/>
      <c r="TO21" s="46"/>
      <c r="TP21" s="46"/>
      <c r="TQ21" s="46"/>
      <c r="TR21" s="46"/>
      <c r="TS21" s="46"/>
      <c r="TT21" s="46"/>
      <c r="TU21" s="46"/>
      <c r="TV21" s="46"/>
      <c r="TW21" s="46"/>
      <c r="TX21" s="46"/>
      <c r="TY21" s="46"/>
      <c r="TZ21" s="46"/>
      <c r="UA21" s="46"/>
      <c r="UB21" s="46"/>
      <c r="UC21" s="46"/>
      <c r="UD21" s="46"/>
      <c r="UE21" s="46"/>
      <c r="UF21" s="46"/>
      <c r="UG21" s="46"/>
      <c r="UH21" s="46"/>
      <c r="UI21" s="46"/>
      <c r="UJ21" s="46"/>
      <c r="UK21" s="46"/>
      <c r="UL21" s="46"/>
      <c r="UM21" s="46"/>
      <c r="UN21" s="46"/>
      <c r="UO21" s="46"/>
      <c r="UP21" s="46"/>
      <c r="UQ21" s="46"/>
      <c r="UR21" s="46"/>
      <c r="US21" s="46"/>
      <c r="UT21" s="46"/>
      <c r="UU21" s="46"/>
      <c r="UV21" s="46"/>
      <c r="UW21" s="46"/>
      <c r="UX21" s="46"/>
      <c r="UY21" s="46"/>
      <c r="UZ21" s="46"/>
      <c r="VA21" s="46"/>
      <c r="VB21" s="46"/>
      <c r="VC21" s="46"/>
      <c r="VD21" s="46"/>
      <c r="VE21" s="46"/>
      <c r="VF21" s="46"/>
      <c r="VG21" s="46"/>
      <c r="VH21" s="46"/>
      <c r="VI21" s="46"/>
      <c r="VJ21" s="46"/>
      <c r="VK21" s="46"/>
      <c r="VL21" s="46"/>
      <c r="VM21" s="46"/>
      <c r="VN21" s="46"/>
      <c r="VO21" s="46"/>
      <c r="VP21" s="46"/>
      <c r="VQ21" s="46"/>
      <c r="VR21" s="46"/>
      <c r="VS21" s="46"/>
      <c r="VT21" s="46"/>
      <c r="VU21" s="46"/>
      <c r="VV21" s="46"/>
      <c r="VW21" s="46"/>
      <c r="VX21" s="46"/>
      <c r="VY21" s="46"/>
      <c r="VZ21" s="46"/>
      <c r="WA21" s="46"/>
      <c r="WB21" s="46"/>
      <c r="WC21" s="46"/>
      <c r="WD21" s="46"/>
      <c r="WE21" s="46"/>
      <c r="WF21" s="46"/>
      <c r="WG21" s="46"/>
      <c r="WH21" s="46"/>
      <c r="WI21" s="46"/>
      <c r="WJ21" s="46"/>
      <c r="WK21" s="46"/>
      <c r="WL21" s="46"/>
      <c r="WM21" s="46"/>
      <c r="WN21" s="46"/>
      <c r="WO21" s="46"/>
      <c r="WP21" s="46"/>
      <c r="WQ21" s="46"/>
      <c r="WR21" s="46"/>
      <c r="WS21" s="46"/>
      <c r="WT21" s="46"/>
      <c r="WU21" s="46"/>
      <c r="WV21" s="46"/>
      <c r="WW21" s="46"/>
      <c r="WX21" s="46"/>
      <c r="WY21" s="46"/>
      <c r="WZ21" s="46"/>
      <c r="XA21" s="46"/>
      <c r="XB21" s="46"/>
      <c r="XC21" s="46"/>
      <c r="XD21" s="46"/>
      <c r="XE21" s="46"/>
      <c r="XF21" s="46"/>
      <c r="XG21" s="46"/>
      <c r="XH21" s="46"/>
      <c r="XI21" s="46"/>
      <c r="XJ21" s="46"/>
      <c r="XK21" s="46"/>
      <c r="XL21" s="46"/>
      <c r="XM21" s="46"/>
      <c r="XN21" s="46"/>
      <c r="XO21" s="46"/>
      <c r="XP21" s="46"/>
      <c r="XQ21" s="46"/>
      <c r="XR21" s="46"/>
      <c r="XS21" s="46"/>
      <c r="XT21" s="46"/>
      <c r="XU21" s="46"/>
      <c r="XV21" s="46"/>
      <c r="XW21" s="46"/>
      <c r="XX21" s="46"/>
      <c r="XY21" s="46"/>
      <c r="XZ21" s="46"/>
      <c r="YA21" s="46"/>
      <c r="YB21" s="46"/>
      <c r="YC21" s="46"/>
      <c r="YD21" s="46"/>
      <c r="YE21" s="46"/>
      <c r="YF21" s="46"/>
      <c r="YG21" s="46"/>
      <c r="YH21" s="46"/>
      <c r="YI21" s="46"/>
      <c r="YJ21" s="46"/>
      <c r="YK21" s="46"/>
      <c r="YL21" s="46"/>
      <c r="YM21" s="46"/>
      <c r="YN21" s="46"/>
      <c r="YO21" s="46"/>
      <c r="YP21" s="46"/>
      <c r="YQ21" s="46"/>
      <c r="YR21" s="46"/>
      <c r="YS21" s="46"/>
      <c r="YT21" s="46"/>
      <c r="YU21" s="46"/>
      <c r="YV21" s="46"/>
      <c r="YW21" s="46"/>
      <c r="YX21" s="46"/>
      <c r="YY21" s="46"/>
      <c r="YZ21" s="46"/>
      <c r="ZA21" s="46"/>
      <c r="ZB21" s="46"/>
      <c r="ZC21" s="46"/>
      <c r="ZD21" s="46"/>
      <c r="ZE21" s="46"/>
      <c r="ZF21" s="46"/>
      <c r="ZG21" s="46"/>
      <c r="ZH21" s="46"/>
      <c r="ZI21" s="46"/>
      <c r="ZJ21" s="46"/>
      <c r="ZK21" s="46"/>
      <c r="ZL21" s="46"/>
      <c r="ZM21" s="46"/>
      <c r="ZN21" s="46"/>
      <c r="ZO21" s="46"/>
      <c r="ZP21" s="46"/>
      <c r="ZQ21" s="46"/>
      <c r="ZR21" s="46"/>
      <c r="ZS21" s="46"/>
      <c r="ZT21" s="46"/>
      <c r="ZU21" s="46"/>
      <c r="ZV21" s="46"/>
      <c r="ZW21" s="46"/>
      <c r="ZX21" s="46"/>
      <c r="ZY21" s="46"/>
      <c r="ZZ21" s="46"/>
      <c r="AAA21" s="46"/>
      <c r="AAB21" s="46"/>
      <c r="AAC21" s="46"/>
      <c r="AAD21" s="46"/>
      <c r="AAE21" s="46"/>
      <c r="AAF21" s="46"/>
      <c r="AAG21" s="46"/>
      <c r="AAH21" s="46"/>
      <c r="AAI21" s="46"/>
      <c r="AAJ21" s="46"/>
      <c r="AAK21" s="46"/>
      <c r="AAL21" s="46"/>
      <c r="AAM21" s="46"/>
      <c r="AAN21" s="46"/>
      <c r="AAO21" s="46"/>
      <c r="AAP21" s="46"/>
      <c r="AAQ21" s="46"/>
      <c r="AAR21" s="46"/>
      <c r="AAS21" s="46"/>
      <c r="AAT21" s="46"/>
      <c r="AAU21" s="46"/>
      <c r="AAV21" s="46"/>
      <c r="AAW21" s="46"/>
      <c r="AAX21" s="46"/>
      <c r="AAY21" s="46"/>
      <c r="AAZ21" s="46"/>
      <c r="ABA21" s="46"/>
      <c r="ABB21" s="46"/>
      <c r="ABC21" s="46"/>
      <c r="ABD21" s="46"/>
      <c r="ABE21" s="46"/>
      <c r="ABF21" s="46"/>
      <c r="ABG21" s="46"/>
      <c r="ABH21" s="46"/>
      <c r="ABI21" s="46"/>
      <c r="ABJ21" s="46"/>
      <c r="ABK21" s="46"/>
      <c r="ABL21" s="46"/>
      <c r="ABM21" s="46"/>
      <c r="ABN21" s="46"/>
      <c r="ABO21" s="46"/>
      <c r="ABP21" s="46"/>
      <c r="ABQ21" s="46"/>
      <c r="ABR21" s="46"/>
      <c r="ABS21" s="46"/>
      <c r="ABT21" s="46"/>
      <c r="ABU21" s="46"/>
      <c r="ABV21" s="46"/>
      <c r="ABW21" s="46"/>
      <c r="ABX21" s="46"/>
      <c r="ABY21" s="46"/>
      <c r="ABZ21" s="46"/>
      <c r="ACA21" s="46"/>
      <c r="ACB21" s="46"/>
      <c r="ACC21" s="46"/>
      <c r="ACD21" s="46"/>
      <c r="ACE21" s="46"/>
      <c r="ACF21" s="46"/>
      <c r="ACG21" s="46"/>
      <c r="ACH21" s="46"/>
      <c r="ACI21" s="46"/>
      <c r="ACJ21" s="46"/>
      <c r="ACK21" s="46"/>
      <c r="ACL21" s="46"/>
      <c r="ACM21" s="46"/>
      <c r="ACN21" s="46"/>
      <c r="ACO21" s="46"/>
      <c r="ACP21" s="46"/>
      <c r="ACQ21" s="46"/>
      <c r="ACR21" s="46"/>
      <c r="ACS21" s="46"/>
      <c r="ACT21" s="46"/>
      <c r="ACU21" s="46"/>
      <c r="ACV21" s="46"/>
      <c r="ACW21" s="46"/>
      <c r="ACX21" s="46"/>
      <c r="ACY21" s="46"/>
      <c r="ACZ21" s="46"/>
      <c r="ADA21" s="46"/>
      <c r="ADB21" s="46"/>
      <c r="ADC21" s="46"/>
      <c r="ADD21" s="46"/>
      <c r="ADE21" s="46"/>
      <c r="ADF21" s="46"/>
      <c r="ADG21" s="46"/>
      <c r="ADH21" s="46"/>
      <c r="ADI21" s="46"/>
      <c r="ADJ21" s="46"/>
      <c r="ADK21" s="46"/>
      <c r="ADL21" s="46"/>
      <c r="ADM21" s="46"/>
      <c r="ADN21" s="46"/>
      <c r="ADO21" s="46"/>
      <c r="ADP21" s="46"/>
      <c r="ADQ21" s="46"/>
      <c r="ADR21" s="46"/>
      <c r="ADS21" s="46"/>
      <c r="ADT21" s="46"/>
      <c r="ADU21" s="46"/>
      <c r="ADV21" s="46"/>
      <c r="ADW21" s="46"/>
      <c r="ADX21" s="46"/>
      <c r="ADY21" s="46"/>
      <c r="ADZ21" s="46"/>
      <c r="AEA21" s="46"/>
      <c r="AEB21" s="46"/>
      <c r="AEC21" s="46"/>
      <c r="AED21" s="46"/>
      <c r="AEE21" s="46"/>
      <c r="AEF21" s="46"/>
      <c r="AEG21" s="46"/>
      <c r="AEH21" s="46"/>
      <c r="AEI21" s="46"/>
      <c r="AEJ21" s="46"/>
      <c r="AEK21" s="46"/>
      <c r="AEL21" s="46"/>
      <c r="AEM21" s="46"/>
      <c r="AEN21" s="46"/>
      <c r="AEO21" s="46"/>
      <c r="AEP21" s="46"/>
      <c r="AEQ21" s="46"/>
      <c r="AER21" s="46"/>
      <c r="AES21" s="46"/>
      <c r="AET21" s="46"/>
      <c r="AEU21" s="46"/>
      <c r="AEV21" s="46"/>
      <c r="AEW21" s="46"/>
      <c r="AEX21" s="46"/>
      <c r="AEY21" s="46"/>
      <c r="AEZ21" s="46"/>
      <c r="AFA21" s="46"/>
      <c r="AFB21" s="46"/>
      <c r="AFC21" s="46"/>
      <c r="AFD21" s="46"/>
      <c r="AFE21" s="46"/>
      <c r="AFF21" s="46"/>
      <c r="AFG21" s="46"/>
      <c r="AFH21" s="46"/>
      <c r="AFI21" s="46"/>
      <c r="AFJ21" s="46"/>
      <c r="AFK21" s="46"/>
      <c r="AFL21" s="46"/>
      <c r="AFM21" s="46"/>
      <c r="AFN21" s="46"/>
      <c r="AFO21" s="46"/>
      <c r="AFP21" s="46"/>
      <c r="AFQ21" s="46"/>
      <c r="AFR21" s="46"/>
      <c r="AFS21" s="46"/>
      <c r="AFT21" s="46"/>
      <c r="AFU21" s="46"/>
      <c r="AFV21" s="46"/>
      <c r="AFW21" s="46"/>
      <c r="AFX21" s="46"/>
      <c r="AFY21" s="46"/>
      <c r="AFZ21" s="46"/>
      <c r="AGA21" s="46"/>
      <c r="AGB21" s="46"/>
      <c r="AGC21" s="46"/>
      <c r="AGD21" s="46"/>
      <c r="AGE21" s="46"/>
      <c r="AGF21" s="46"/>
      <c r="AGG21" s="46"/>
      <c r="AGH21" s="46"/>
      <c r="AGI21" s="46"/>
      <c r="AGJ21" s="46"/>
      <c r="AGK21" s="46"/>
      <c r="AGL21" s="46"/>
      <c r="AGM21" s="46"/>
      <c r="AGN21" s="46"/>
      <c r="AGO21" s="46"/>
      <c r="AGP21" s="46"/>
      <c r="AGQ21" s="46"/>
      <c r="AGR21" s="46"/>
      <c r="AGS21" s="46"/>
      <c r="AGT21" s="46"/>
      <c r="AGU21" s="46"/>
      <c r="AGV21" s="46"/>
      <c r="AGW21" s="46"/>
      <c r="AGX21" s="46"/>
      <c r="AGY21" s="46"/>
      <c r="AGZ21" s="46"/>
      <c r="AHA21" s="46"/>
      <c r="AHB21" s="46"/>
      <c r="AHC21" s="46"/>
      <c r="AHD21" s="46"/>
      <c r="AHE21" s="46"/>
      <c r="AHF21" s="46"/>
      <c r="AHG21" s="46"/>
      <c r="AHH21" s="46"/>
      <c r="AHI21" s="46"/>
      <c r="AHJ21" s="46"/>
      <c r="AHK21" s="46"/>
      <c r="AHL21" s="46"/>
      <c r="AHM21" s="46"/>
      <c r="AHN21" s="46"/>
      <c r="AHO21" s="46"/>
      <c r="AHP21" s="46"/>
      <c r="AHQ21" s="46"/>
      <c r="AHR21" s="46"/>
      <c r="AHS21" s="46"/>
      <c r="AHT21" s="46"/>
      <c r="AHU21" s="46"/>
      <c r="AHV21" s="46"/>
      <c r="AHW21" s="46"/>
      <c r="AHX21" s="46"/>
      <c r="AHY21" s="46"/>
      <c r="AHZ21" s="46"/>
      <c r="AIA21" s="46"/>
      <c r="AIB21" s="46"/>
      <c r="AIC21" s="46"/>
      <c r="AID21" s="46"/>
      <c r="AIE21" s="46"/>
      <c r="AIF21" s="46"/>
      <c r="AIG21" s="46"/>
      <c r="AIH21" s="46"/>
      <c r="AII21" s="46"/>
      <c r="AIJ21" s="46"/>
      <c r="AIK21" s="46"/>
      <c r="AIL21" s="46"/>
      <c r="AIM21" s="46"/>
      <c r="AIN21" s="46"/>
      <c r="AIO21" s="46"/>
      <c r="AIP21" s="46"/>
      <c r="AIQ21" s="46"/>
      <c r="AIR21" s="46"/>
      <c r="AIS21" s="46"/>
      <c r="AIT21" s="46"/>
      <c r="AIU21" s="46"/>
      <c r="AIV21" s="46"/>
      <c r="AIW21" s="46"/>
      <c r="AIX21" s="46"/>
      <c r="AIY21" s="46"/>
      <c r="AIZ21" s="46"/>
      <c r="AJA21" s="46"/>
      <c r="AJB21" s="46"/>
      <c r="AJC21" s="46"/>
      <c r="AJD21" s="46"/>
      <c r="AJE21" s="46"/>
      <c r="AJF21" s="46"/>
      <c r="AJG21" s="46"/>
      <c r="AJH21" s="46"/>
      <c r="AJI21" s="46"/>
      <c r="AJJ21" s="46"/>
      <c r="AJK21" s="46"/>
      <c r="AJL21" s="46"/>
      <c r="AJM21" s="46"/>
      <c r="AJN21" s="46"/>
      <c r="AJO21" s="46"/>
      <c r="AJP21" s="46"/>
      <c r="AJQ21" s="46"/>
      <c r="AJR21" s="46"/>
      <c r="AJS21" s="46"/>
      <c r="AJT21" s="46"/>
      <c r="AJU21" s="46"/>
      <c r="AJV21" s="46"/>
      <c r="AJW21" s="46"/>
      <c r="AJX21" s="46"/>
      <c r="AJY21" s="46"/>
      <c r="AJZ21" s="46"/>
      <c r="AKA21" s="46"/>
      <c r="AKB21" s="46"/>
      <c r="AKC21" s="46"/>
      <c r="AKD21" s="46"/>
      <c r="AKE21" s="46"/>
      <c r="AKF21" s="46"/>
      <c r="AKG21" s="46"/>
      <c r="AKH21" s="46"/>
      <c r="AKI21" s="46"/>
      <c r="AKJ21" s="46"/>
      <c r="AKK21" s="46"/>
      <c r="AKL21" s="46"/>
      <c r="AKM21" s="46"/>
      <c r="AKN21" s="46"/>
      <c r="AKO21" s="46"/>
      <c r="AKP21" s="46"/>
      <c r="AKQ21" s="46"/>
      <c r="AKR21" s="46"/>
      <c r="AKS21" s="46"/>
      <c r="AKT21" s="46"/>
      <c r="AKU21" s="46"/>
      <c r="AKV21" s="46"/>
      <c r="AKW21" s="46"/>
      <c r="AKX21" s="46"/>
      <c r="AKY21" s="46"/>
      <c r="AKZ21" s="46"/>
      <c r="ALA21" s="46"/>
      <c r="ALB21" s="46"/>
      <c r="ALC21" s="46"/>
      <c r="ALD21" s="46"/>
      <c r="ALE21" s="46"/>
      <c r="ALF21" s="46"/>
      <c r="ALG21" s="46"/>
      <c r="ALH21" s="46"/>
      <c r="ALI21" s="46"/>
      <c r="ALJ21" s="46"/>
      <c r="ALK21" s="46"/>
      <c r="ALL21" s="46"/>
      <c r="ALM21" s="46"/>
      <c r="ALN21" s="46"/>
      <c r="ALO21" s="46"/>
      <c r="ALP21" s="46"/>
      <c r="ALQ21" s="46"/>
      <c r="ALR21" s="46"/>
      <c r="ALS21" s="46"/>
      <c r="ALT21" s="46"/>
      <c r="ALU21" s="46"/>
      <c r="ALV21" s="46"/>
      <c r="ALW21" s="46"/>
      <c r="ALX21" s="46"/>
      <c r="ALY21" s="46"/>
      <c r="ALZ21" s="46"/>
      <c r="AMA21" s="46"/>
      <c r="AMB21" s="46"/>
      <c r="AMC21" s="46"/>
      <c r="AMD21" s="46"/>
      <c r="AME21" s="46"/>
      <c r="AMF21" s="46"/>
      <c r="AMG21" s="46"/>
      <c r="AMH21" s="46"/>
      <c r="AMI21" s="46"/>
      <c r="AMJ21" s="46"/>
    </row>
    <row r="22" spans="1:1024" s="104" customFormat="1">
      <c r="A22" s="1219" t="s">
        <v>165</v>
      </c>
      <c r="B22" s="1220" t="s">
        <v>172</v>
      </c>
      <c r="C22" s="1178"/>
      <c r="D22" s="1221"/>
      <c r="E22" s="1093"/>
      <c r="F22" s="1222"/>
      <c r="H22" s="106"/>
    </row>
    <row r="23" spans="1:1024" s="104" customFormat="1" ht="42.75">
      <c r="A23" s="1219"/>
      <c r="B23" s="1223" t="s">
        <v>173</v>
      </c>
      <c r="C23" s="1178" t="s">
        <v>15</v>
      </c>
      <c r="D23" s="1221">
        <v>1</v>
      </c>
      <c r="E23" s="1093"/>
      <c r="F23" s="1208"/>
      <c r="H23" s="106">
        <v>783900</v>
      </c>
    </row>
    <row r="24" spans="1:1024" s="104" customFormat="1" ht="100.5" thickBot="1">
      <c r="A24" s="1224" t="s">
        <v>174</v>
      </c>
      <c r="B24" s="1225" t="s">
        <v>500</v>
      </c>
      <c r="C24" s="1226" t="s">
        <v>171</v>
      </c>
      <c r="D24" s="1227">
        <v>1</v>
      </c>
      <c r="E24" s="1228"/>
      <c r="F24" s="1229"/>
      <c r="H24" s="837"/>
    </row>
    <row r="25" spans="1:1024" s="104" customFormat="1" ht="99.75">
      <c r="A25" s="1230" t="s">
        <v>175</v>
      </c>
      <c r="B25" s="1231" t="s">
        <v>499</v>
      </c>
      <c r="C25" s="1232" t="s">
        <v>171</v>
      </c>
      <c r="D25" s="1233">
        <v>1</v>
      </c>
      <c r="E25" s="1234"/>
      <c r="F25" s="1235"/>
      <c r="H25" s="837"/>
    </row>
    <row r="26" spans="1:1024" s="104" customFormat="1" ht="85.5">
      <c r="A26" s="1236" t="s">
        <v>191</v>
      </c>
      <c r="B26" s="1140" t="s">
        <v>501</v>
      </c>
      <c r="C26" s="1177" t="s">
        <v>171</v>
      </c>
      <c r="D26" s="1221">
        <v>2</v>
      </c>
      <c r="E26" s="1093"/>
      <c r="F26" s="1208"/>
      <c r="H26" s="837"/>
    </row>
    <row r="27" spans="1:1024" s="104" customFormat="1" ht="99.75">
      <c r="A27" s="1236" t="s">
        <v>195</v>
      </c>
      <c r="B27" s="1140" t="s">
        <v>502</v>
      </c>
      <c r="C27" s="1177" t="s">
        <v>171</v>
      </c>
      <c r="D27" s="1221">
        <v>1</v>
      </c>
      <c r="E27" s="1093"/>
      <c r="F27" s="1208"/>
      <c r="H27" s="837"/>
    </row>
    <row r="28" spans="1:1024" s="65" customFormat="1" ht="30">
      <c r="A28" s="1237"/>
      <c r="B28" s="1130" t="s">
        <v>642</v>
      </c>
      <c r="C28" s="1179"/>
      <c r="D28" s="1139"/>
      <c r="E28" s="1093"/>
      <c r="F28" s="1208"/>
      <c r="G28" s="75"/>
      <c r="H28" s="71"/>
      <c r="I28" s="112"/>
    </row>
    <row r="29" spans="1:1024" s="65" customFormat="1">
      <c r="A29" s="1238"/>
      <c r="B29" s="1143" t="s">
        <v>178</v>
      </c>
      <c r="C29" s="1036"/>
      <c r="D29" s="1198"/>
      <c r="E29" s="1093"/>
      <c r="F29" s="1208"/>
      <c r="G29" s="63"/>
      <c r="H29" s="80"/>
      <c r="I29" s="63"/>
    </row>
    <row r="30" spans="1:1024" s="65" customFormat="1" ht="45">
      <c r="A30" s="1238" t="s">
        <v>131</v>
      </c>
      <c r="B30" s="1180" t="s">
        <v>179</v>
      </c>
      <c r="C30" s="1036"/>
      <c r="D30" s="1198"/>
      <c r="E30" s="1093"/>
      <c r="F30" s="1208"/>
      <c r="G30" s="63"/>
      <c r="H30" s="80"/>
      <c r="I30" s="63"/>
    </row>
    <row r="31" spans="1:1024" s="65" customFormat="1" ht="45">
      <c r="A31" s="1238" t="s">
        <v>180</v>
      </c>
      <c r="B31" s="1180" t="s">
        <v>181</v>
      </c>
      <c r="C31" s="1036"/>
      <c r="D31" s="1198"/>
      <c r="E31" s="1093"/>
      <c r="F31" s="1208"/>
      <c r="G31" s="63"/>
      <c r="H31" s="80"/>
      <c r="I31" s="63"/>
    </row>
    <row r="32" spans="1:1024" s="65" customFormat="1" ht="30">
      <c r="A32" s="1238" t="s">
        <v>135</v>
      </c>
      <c r="B32" s="1180" t="s">
        <v>485</v>
      </c>
      <c r="C32" s="1036"/>
      <c r="D32" s="1198"/>
      <c r="E32" s="1093"/>
      <c r="F32" s="1208"/>
      <c r="G32" s="63"/>
      <c r="H32" s="80"/>
      <c r="I32" s="63"/>
    </row>
    <row r="33" spans="1:1025" ht="71.25">
      <c r="A33" s="1239" t="s">
        <v>163</v>
      </c>
      <c r="B33" s="1025" t="s">
        <v>503</v>
      </c>
      <c r="C33" s="1096" t="s">
        <v>183</v>
      </c>
      <c r="D33" s="1116">
        <v>20</v>
      </c>
      <c r="E33" s="1093"/>
      <c r="F33" s="1208"/>
      <c r="G33" s="39"/>
      <c r="H33" s="82">
        <v>2916000</v>
      </c>
      <c r="I33" s="40"/>
      <c r="J33" s="46"/>
      <c r="K33" s="46"/>
      <c r="L33" s="46"/>
      <c r="M33" s="46"/>
      <c r="N33" s="46"/>
      <c r="O33" s="46"/>
      <c r="P33" s="46"/>
      <c r="Q33" s="46"/>
      <c r="R33" s="46"/>
      <c r="S33" s="46"/>
      <c r="T33" s="46"/>
      <c r="U33" s="46"/>
      <c r="V33" s="46"/>
      <c r="W33" s="46"/>
      <c r="X33" s="46"/>
      <c r="Y33" s="46"/>
      <c r="Z33" s="46"/>
      <c r="AA33" s="46"/>
      <c r="AB33" s="46"/>
      <c r="AC33" s="46"/>
      <c r="AD33" s="46"/>
      <c r="AE33" s="46"/>
      <c r="AF33" s="46"/>
      <c r="AG33" s="46"/>
      <c r="AH33" s="46"/>
      <c r="AI33" s="46"/>
      <c r="AJ33" s="46"/>
      <c r="AK33" s="46"/>
      <c r="AL33" s="46"/>
      <c r="AM33" s="46"/>
      <c r="AN33" s="46"/>
      <c r="AO33" s="46"/>
      <c r="AP33" s="46"/>
      <c r="AQ33" s="46"/>
      <c r="AR33" s="46"/>
      <c r="AS33" s="46"/>
      <c r="AT33" s="46"/>
      <c r="AU33" s="46"/>
      <c r="AV33" s="46"/>
      <c r="AW33" s="46"/>
      <c r="AX33" s="46"/>
      <c r="AY33" s="46"/>
      <c r="AZ33" s="46"/>
      <c r="BA33" s="46"/>
      <c r="BB33" s="46"/>
      <c r="BC33" s="46"/>
      <c r="BD33" s="46"/>
      <c r="BE33" s="46"/>
      <c r="BF33" s="46"/>
      <c r="BG33" s="46"/>
      <c r="BH33" s="46"/>
      <c r="BI33" s="46"/>
      <c r="BJ33" s="46"/>
      <c r="BK33" s="46"/>
      <c r="BL33" s="46"/>
      <c r="BM33" s="46"/>
      <c r="BN33" s="46"/>
      <c r="BO33" s="46"/>
      <c r="BP33" s="46"/>
      <c r="BQ33" s="46"/>
      <c r="BR33" s="46"/>
      <c r="BS33" s="46"/>
      <c r="BT33" s="46"/>
      <c r="BU33" s="46"/>
      <c r="BV33" s="46"/>
      <c r="BW33" s="46"/>
      <c r="BX33" s="46"/>
      <c r="BY33" s="46"/>
      <c r="BZ33" s="46"/>
      <c r="CA33" s="46"/>
      <c r="CB33" s="46"/>
      <c r="CC33" s="46"/>
      <c r="CD33" s="46"/>
      <c r="CE33" s="46"/>
      <c r="CF33" s="46"/>
      <c r="CG33" s="46"/>
      <c r="CH33" s="46"/>
      <c r="CI33" s="46"/>
      <c r="CJ33" s="46"/>
      <c r="CK33" s="46"/>
      <c r="CL33" s="46"/>
      <c r="CM33" s="46"/>
      <c r="CN33" s="46"/>
      <c r="CO33" s="46"/>
      <c r="CP33" s="46"/>
      <c r="CQ33" s="46"/>
      <c r="CR33" s="46"/>
      <c r="CS33" s="46"/>
      <c r="CT33" s="46"/>
      <c r="CU33" s="46"/>
      <c r="CV33" s="46"/>
      <c r="CW33" s="46"/>
      <c r="CX33" s="46"/>
      <c r="CY33" s="46"/>
      <c r="CZ33" s="46"/>
      <c r="DA33" s="46"/>
      <c r="DB33" s="46"/>
      <c r="DC33" s="46"/>
      <c r="DD33" s="46"/>
      <c r="DE33" s="46"/>
      <c r="DF33" s="46"/>
      <c r="DG33" s="46"/>
      <c r="DH33" s="46"/>
      <c r="DI33" s="46"/>
      <c r="DJ33" s="46"/>
      <c r="DK33" s="46"/>
      <c r="DL33" s="46"/>
      <c r="DM33" s="46"/>
      <c r="DN33" s="46"/>
      <c r="DO33" s="46"/>
      <c r="DP33" s="46"/>
      <c r="DQ33" s="46"/>
      <c r="DR33" s="46"/>
      <c r="DS33" s="46"/>
      <c r="DT33" s="46"/>
      <c r="DU33" s="46"/>
      <c r="DV33" s="46"/>
      <c r="DW33" s="46"/>
      <c r="DX33" s="46"/>
      <c r="DY33" s="46"/>
      <c r="DZ33" s="46"/>
      <c r="EA33" s="46"/>
      <c r="EB33" s="46"/>
      <c r="EC33" s="46"/>
      <c r="ED33" s="46"/>
      <c r="EE33" s="46"/>
      <c r="EF33" s="46"/>
      <c r="EG33" s="46"/>
      <c r="EH33" s="46"/>
      <c r="EI33" s="46"/>
      <c r="EJ33" s="46"/>
      <c r="EK33" s="46"/>
      <c r="EL33" s="46"/>
      <c r="EM33" s="46"/>
      <c r="EN33" s="46"/>
      <c r="EO33" s="46"/>
      <c r="EP33" s="46"/>
      <c r="EQ33" s="46"/>
      <c r="ER33" s="46"/>
      <c r="ES33" s="46"/>
      <c r="ET33" s="46"/>
      <c r="EU33" s="46"/>
      <c r="EV33" s="46"/>
      <c r="EW33" s="46"/>
      <c r="EX33" s="46"/>
      <c r="EY33" s="46"/>
      <c r="EZ33" s="46"/>
      <c r="FA33" s="46"/>
      <c r="FB33" s="46"/>
      <c r="FC33" s="46"/>
      <c r="FD33" s="46"/>
      <c r="FE33" s="46"/>
      <c r="FF33" s="46"/>
      <c r="FG33" s="46"/>
      <c r="FH33" s="46"/>
      <c r="FI33" s="46"/>
      <c r="FJ33" s="46"/>
      <c r="FK33" s="46"/>
      <c r="FL33" s="46"/>
      <c r="FM33" s="46"/>
      <c r="FN33" s="46"/>
      <c r="FO33" s="46"/>
      <c r="FP33" s="46"/>
      <c r="FQ33" s="46"/>
      <c r="FR33" s="46"/>
      <c r="FS33" s="46"/>
      <c r="FT33" s="46"/>
      <c r="FU33" s="46"/>
      <c r="FV33" s="46"/>
      <c r="FW33" s="46"/>
      <c r="FX33" s="46"/>
      <c r="FY33" s="46"/>
      <c r="FZ33" s="46"/>
      <c r="GA33" s="46"/>
      <c r="GB33" s="46"/>
      <c r="GC33" s="46"/>
      <c r="GD33" s="46"/>
      <c r="GE33" s="46"/>
      <c r="GF33" s="46"/>
      <c r="GG33" s="46"/>
      <c r="GH33" s="46"/>
      <c r="GI33" s="46"/>
      <c r="GJ33" s="46"/>
      <c r="GK33" s="46"/>
      <c r="GL33" s="46"/>
      <c r="GM33" s="46"/>
      <c r="GN33" s="46"/>
      <c r="GO33" s="46"/>
      <c r="GP33" s="46"/>
      <c r="GQ33" s="46"/>
      <c r="GR33" s="46"/>
      <c r="GS33" s="46"/>
      <c r="GT33" s="46"/>
      <c r="GU33" s="46"/>
      <c r="GV33" s="46"/>
      <c r="GW33" s="46"/>
      <c r="GX33" s="46"/>
      <c r="GY33" s="46"/>
      <c r="GZ33" s="46"/>
      <c r="HA33" s="46"/>
      <c r="HB33" s="46"/>
      <c r="HC33" s="46"/>
      <c r="HD33" s="46"/>
      <c r="HE33" s="46"/>
      <c r="HF33" s="46"/>
      <c r="HG33" s="46"/>
      <c r="HH33" s="46"/>
      <c r="HI33" s="46"/>
      <c r="HJ33" s="46"/>
      <c r="HK33" s="46"/>
      <c r="HL33" s="46"/>
      <c r="HM33" s="46"/>
      <c r="HN33" s="46"/>
      <c r="HO33" s="46"/>
      <c r="HP33" s="46"/>
      <c r="HQ33" s="46"/>
      <c r="HR33" s="46"/>
      <c r="HS33" s="46"/>
      <c r="HT33" s="46"/>
      <c r="HU33" s="46"/>
      <c r="HV33" s="46"/>
      <c r="HW33" s="46"/>
      <c r="HX33" s="46"/>
      <c r="HY33" s="46"/>
      <c r="HZ33" s="46"/>
      <c r="IA33" s="46"/>
      <c r="IB33" s="46"/>
      <c r="IC33" s="46"/>
      <c r="ID33" s="46"/>
      <c r="IE33" s="46"/>
      <c r="IF33" s="46"/>
      <c r="IG33" s="46"/>
      <c r="IH33" s="46"/>
      <c r="II33" s="46"/>
      <c r="IJ33" s="46"/>
      <c r="IK33" s="46"/>
      <c r="IL33" s="46"/>
      <c r="IM33" s="46"/>
      <c r="IN33" s="46"/>
      <c r="IO33" s="46"/>
      <c r="IP33" s="46"/>
      <c r="IQ33" s="46"/>
      <c r="IR33" s="46"/>
      <c r="IS33" s="46"/>
      <c r="IT33" s="46"/>
      <c r="IU33" s="46"/>
      <c r="IV33" s="46"/>
      <c r="IW33" s="46"/>
      <c r="IX33" s="46"/>
      <c r="IY33" s="46"/>
      <c r="IZ33" s="46"/>
      <c r="JA33" s="46"/>
      <c r="JB33" s="46"/>
      <c r="JC33" s="46"/>
      <c r="JD33" s="46"/>
      <c r="JE33" s="46"/>
      <c r="JF33" s="46"/>
      <c r="JG33" s="46"/>
      <c r="JH33" s="46"/>
      <c r="JI33" s="46"/>
      <c r="JJ33" s="46"/>
      <c r="JK33" s="46"/>
      <c r="JL33" s="46"/>
      <c r="JM33" s="46"/>
      <c r="JN33" s="46"/>
      <c r="JO33" s="46"/>
      <c r="JP33" s="46"/>
      <c r="JQ33" s="46"/>
      <c r="JR33" s="46"/>
      <c r="JS33" s="46"/>
      <c r="JT33" s="46"/>
      <c r="JU33" s="46"/>
      <c r="JV33" s="46"/>
      <c r="JW33" s="46"/>
      <c r="JX33" s="46"/>
      <c r="JY33" s="46"/>
      <c r="JZ33" s="46"/>
      <c r="KA33" s="46"/>
      <c r="KB33" s="46"/>
      <c r="KC33" s="46"/>
      <c r="KD33" s="46"/>
      <c r="KE33" s="46"/>
      <c r="KF33" s="46"/>
      <c r="KG33" s="46"/>
      <c r="KH33" s="46"/>
      <c r="KI33" s="46"/>
      <c r="KJ33" s="46"/>
      <c r="KK33" s="46"/>
      <c r="KL33" s="46"/>
      <c r="KM33" s="46"/>
      <c r="KN33" s="46"/>
      <c r="KO33" s="46"/>
      <c r="KP33" s="46"/>
      <c r="KQ33" s="46"/>
      <c r="KR33" s="46"/>
      <c r="KS33" s="46"/>
      <c r="KT33" s="46"/>
      <c r="KU33" s="46"/>
      <c r="KV33" s="46"/>
      <c r="KW33" s="46"/>
      <c r="KX33" s="46"/>
      <c r="KY33" s="46"/>
      <c r="KZ33" s="46"/>
      <c r="LA33" s="46"/>
      <c r="LB33" s="46"/>
      <c r="LC33" s="46"/>
      <c r="LD33" s="46"/>
      <c r="LE33" s="46"/>
      <c r="LF33" s="46"/>
      <c r="LG33" s="46"/>
      <c r="LH33" s="46"/>
      <c r="LI33" s="46"/>
      <c r="LJ33" s="46"/>
      <c r="LK33" s="46"/>
      <c r="LL33" s="46"/>
      <c r="LM33" s="46"/>
      <c r="LN33" s="46"/>
      <c r="LO33" s="46"/>
      <c r="LP33" s="46"/>
      <c r="LQ33" s="46"/>
      <c r="LR33" s="46"/>
      <c r="LS33" s="46"/>
      <c r="LT33" s="46"/>
      <c r="LU33" s="46"/>
      <c r="LV33" s="46"/>
      <c r="LW33" s="46"/>
      <c r="LX33" s="46"/>
      <c r="LY33" s="46"/>
      <c r="LZ33" s="46"/>
      <c r="MA33" s="46"/>
      <c r="MB33" s="46"/>
      <c r="MC33" s="46"/>
      <c r="MD33" s="46"/>
      <c r="ME33" s="46"/>
      <c r="MF33" s="46"/>
      <c r="MG33" s="46"/>
      <c r="MH33" s="46"/>
      <c r="MI33" s="46"/>
      <c r="MJ33" s="46"/>
      <c r="MK33" s="46"/>
      <c r="ML33" s="46"/>
      <c r="MM33" s="46"/>
      <c r="MN33" s="46"/>
      <c r="MO33" s="46"/>
      <c r="MP33" s="46"/>
      <c r="MQ33" s="46"/>
      <c r="MR33" s="46"/>
      <c r="MS33" s="46"/>
      <c r="MT33" s="46"/>
      <c r="MU33" s="46"/>
      <c r="MV33" s="46"/>
      <c r="MW33" s="46"/>
      <c r="MX33" s="46"/>
      <c r="MY33" s="46"/>
      <c r="MZ33" s="46"/>
      <c r="NA33" s="46"/>
      <c r="NB33" s="46"/>
      <c r="NC33" s="46"/>
      <c r="ND33" s="46"/>
      <c r="NE33" s="46"/>
      <c r="NF33" s="46"/>
      <c r="NG33" s="46"/>
      <c r="NH33" s="46"/>
      <c r="NI33" s="46"/>
      <c r="NJ33" s="46"/>
      <c r="NK33" s="46"/>
      <c r="NL33" s="46"/>
      <c r="NM33" s="46"/>
      <c r="NN33" s="46"/>
      <c r="NO33" s="46"/>
      <c r="NP33" s="46"/>
      <c r="NQ33" s="46"/>
      <c r="NR33" s="46"/>
      <c r="NS33" s="46"/>
      <c r="NT33" s="46"/>
      <c r="NU33" s="46"/>
      <c r="NV33" s="46"/>
      <c r="NW33" s="46"/>
      <c r="NX33" s="46"/>
      <c r="NY33" s="46"/>
      <c r="NZ33" s="46"/>
      <c r="OA33" s="46"/>
      <c r="OB33" s="46"/>
      <c r="OC33" s="46"/>
      <c r="OD33" s="46"/>
      <c r="OE33" s="46"/>
      <c r="OF33" s="46"/>
      <c r="OG33" s="46"/>
      <c r="OH33" s="46"/>
      <c r="OI33" s="46"/>
      <c r="OJ33" s="46"/>
      <c r="OK33" s="46"/>
      <c r="OL33" s="46"/>
      <c r="OM33" s="46"/>
      <c r="ON33" s="46"/>
      <c r="OO33" s="46"/>
      <c r="OP33" s="46"/>
      <c r="OQ33" s="46"/>
      <c r="OR33" s="46"/>
      <c r="OS33" s="46"/>
      <c r="OT33" s="46"/>
      <c r="OU33" s="46"/>
      <c r="OV33" s="46"/>
      <c r="OW33" s="46"/>
      <c r="OX33" s="46"/>
      <c r="OY33" s="46"/>
      <c r="OZ33" s="46"/>
      <c r="PA33" s="46"/>
      <c r="PB33" s="46"/>
      <c r="PC33" s="46"/>
      <c r="PD33" s="46"/>
      <c r="PE33" s="46"/>
      <c r="PF33" s="46"/>
      <c r="PG33" s="46"/>
      <c r="PH33" s="46"/>
      <c r="PI33" s="46"/>
      <c r="PJ33" s="46"/>
      <c r="PK33" s="46"/>
      <c r="PL33" s="46"/>
      <c r="PM33" s="46"/>
      <c r="PN33" s="46"/>
      <c r="PO33" s="46"/>
      <c r="PP33" s="46"/>
      <c r="PQ33" s="46"/>
      <c r="PR33" s="46"/>
      <c r="PS33" s="46"/>
      <c r="PT33" s="46"/>
      <c r="PU33" s="46"/>
      <c r="PV33" s="46"/>
      <c r="PW33" s="46"/>
      <c r="PX33" s="46"/>
      <c r="PY33" s="46"/>
      <c r="PZ33" s="46"/>
      <c r="QA33" s="46"/>
      <c r="QB33" s="46"/>
      <c r="QC33" s="46"/>
      <c r="QD33" s="46"/>
      <c r="QE33" s="46"/>
      <c r="QF33" s="46"/>
      <c r="QG33" s="46"/>
      <c r="QH33" s="46"/>
      <c r="QI33" s="46"/>
      <c r="QJ33" s="46"/>
      <c r="QK33" s="46"/>
      <c r="QL33" s="46"/>
      <c r="QM33" s="46"/>
      <c r="QN33" s="46"/>
      <c r="QO33" s="46"/>
      <c r="QP33" s="46"/>
      <c r="QQ33" s="46"/>
      <c r="QR33" s="46"/>
      <c r="QS33" s="46"/>
      <c r="QT33" s="46"/>
      <c r="QU33" s="46"/>
      <c r="QV33" s="46"/>
      <c r="QW33" s="46"/>
      <c r="QX33" s="46"/>
      <c r="QY33" s="46"/>
      <c r="QZ33" s="46"/>
      <c r="RA33" s="46"/>
      <c r="RB33" s="46"/>
      <c r="RC33" s="46"/>
      <c r="RD33" s="46"/>
      <c r="RE33" s="46"/>
      <c r="RF33" s="46"/>
      <c r="RG33" s="46"/>
      <c r="RH33" s="46"/>
      <c r="RI33" s="46"/>
      <c r="RJ33" s="46"/>
      <c r="RK33" s="46"/>
      <c r="RL33" s="46"/>
      <c r="RM33" s="46"/>
      <c r="RN33" s="46"/>
      <c r="RO33" s="46"/>
      <c r="RP33" s="46"/>
      <c r="RQ33" s="46"/>
      <c r="RR33" s="46"/>
      <c r="RS33" s="46"/>
      <c r="RT33" s="46"/>
      <c r="RU33" s="46"/>
      <c r="RV33" s="46"/>
      <c r="RW33" s="46"/>
      <c r="RX33" s="46"/>
      <c r="RY33" s="46"/>
      <c r="RZ33" s="46"/>
      <c r="SA33" s="46"/>
      <c r="SB33" s="46"/>
      <c r="SC33" s="46"/>
      <c r="SD33" s="46"/>
      <c r="SE33" s="46"/>
      <c r="SF33" s="46"/>
      <c r="SG33" s="46"/>
      <c r="SH33" s="46"/>
      <c r="SI33" s="46"/>
      <c r="SJ33" s="46"/>
      <c r="SK33" s="46"/>
      <c r="SL33" s="46"/>
      <c r="SM33" s="46"/>
      <c r="SN33" s="46"/>
      <c r="SO33" s="46"/>
      <c r="SP33" s="46"/>
      <c r="SQ33" s="46"/>
      <c r="SR33" s="46"/>
      <c r="SS33" s="46"/>
      <c r="ST33" s="46"/>
      <c r="SU33" s="46"/>
      <c r="SV33" s="46"/>
      <c r="SW33" s="46"/>
      <c r="SX33" s="46"/>
      <c r="SY33" s="46"/>
      <c r="SZ33" s="46"/>
      <c r="TA33" s="46"/>
      <c r="TB33" s="46"/>
      <c r="TC33" s="46"/>
      <c r="TD33" s="46"/>
      <c r="TE33" s="46"/>
      <c r="TF33" s="46"/>
      <c r="TG33" s="46"/>
      <c r="TH33" s="46"/>
      <c r="TI33" s="46"/>
      <c r="TJ33" s="46"/>
      <c r="TK33" s="46"/>
      <c r="TL33" s="46"/>
      <c r="TM33" s="46"/>
      <c r="TN33" s="46"/>
      <c r="TO33" s="46"/>
      <c r="TP33" s="46"/>
      <c r="TQ33" s="46"/>
      <c r="TR33" s="46"/>
      <c r="TS33" s="46"/>
      <c r="TT33" s="46"/>
      <c r="TU33" s="46"/>
      <c r="TV33" s="46"/>
      <c r="TW33" s="46"/>
      <c r="TX33" s="46"/>
      <c r="TY33" s="46"/>
      <c r="TZ33" s="46"/>
      <c r="UA33" s="46"/>
      <c r="UB33" s="46"/>
      <c r="UC33" s="46"/>
      <c r="UD33" s="46"/>
      <c r="UE33" s="46"/>
      <c r="UF33" s="46"/>
      <c r="UG33" s="46"/>
      <c r="UH33" s="46"/>
      <c r="UI33" s="46"/>
      <c r="UJ33" s="46"/>
      <c r="UK33" s="46"/>
      <c r="UL33" s="46"/>
      <c r="UM33" s="46"/>
      <c r="UN33" s="46"/>
      <c r="UO33" s="46"/>
      <c r="UP33" s="46"/>
      <c r="UQ33" s="46"/>
      <c r="UR33" s="46"/>
      <c r="US33" s="46"/>
      <c r="UT33" s="46"/>
      <c r="UU33" s="46"/>
      <c r="UV33" s="46"/>
      <c r="UW33" s="46"/>
      <c r="UX33" s="46"/>
      <c r="UY33" s="46"/>
      <c r="UZ33" s="46"/>
      <c r="VA33" s="46"/>
      <c r="VB33" s="46"/>
      <c r="VC33" s="46"/>
      <c r="VD33" s="46"/>
      <c r="VE33" s="46"/>
      <c r="VF33" s="46"/>
      <c r="VG33" s="46"/>
      <c r="VH33" s="46"/>
      <c r="VI33" s="46"/>
      <c r="VJ33" s="46"/>
      <c r="VK33" s="46"/>
      <c r="VL33" s="46"/>
      <c r="VM33" s="46"/>
      <c r="VN33" s="46"/>
      <c r="VO33" s="46"/>
      <c r="VP33" s="46"/>
      <c r="VQ33" s="46"/>
      <c r="VR33" s="46"/>
      <c r="VS33" s="46"/>
      <c r="VT33" s="46"/>
      <c r="VU33" s="46"/>
      <c r="VV33" s="46"/>
      <c r="VW33" s="46"/>
      <c r="VX33" s="46"/>
      <c r="VY33" s="46"/>
      <c r="VZ33" s="46"/>
      <c r="WA33" s="46"/>
      <c r="WB33" s="46"/>
      <c r="WC33" s="46"/>
      <c r="WD33" s="46"/>
      <c r="WE33" s="46"/>
      <c r="WF33" s="46"/>
      <c r="WG33" s="46"/>
      <c r="WH33" s="46"/>
      <c r="WI33" s="46"/>
      <c r="WJ33" s="46"/>
      <c r="WK33" s="46"/>
      <c r="WL33" s="46"/>
      <c r="WM33" s="46"/>
      <c r="WN33" s="46"/>
      <c r="WO33" s="46"/>
      <c r="WP33" s="46"/>
      <c r="WQ33" s="46"/>
      <c r="WR33" s="46"/>
      <c r="WS33" s="46"/>
      <c r="WT33" s="46"/>
      <c r="WU33" s="46"/>
      <c r="WV33" s="46"/>
      <c r="WW33" s="46"/>
      <c r="WX33" s="46"/>
      <c r="WY33" s="46"/>
      <c r="WZ33" s="46"/>
      <c r="XA33" s="46"/>
      <c r="XB33" s="46"/>
      <c r="XC33" s="46"/>
      <c r="XD33" s="46"/>
      <c r="XE33" s="46"/>
      <c r="XF33" s="46"/>
      <c r="XG33" s="46"/>
      <c r="XH33" s="46"/>
      <c r="XI33" s="46"/>
      <c r="XJ33" s="46"/>
      <c r="XK33" s="46"/>
      <c r="XL33" s="46"/>
      <c r="XM33" s="46"/>
      <c r="XN33" s="46"/>
      <c r="XO33" s="46"/>
      <c r="XP33" s="46"/>
      <c r="XQ33" s="46"/>
      <c r="XR33" s="46"/>
      <c r="XS33" s="46"/>
      <c r="XT33" s="46"/>
      <c r="XU33" s="46"/>
      <c r="XV33" s="46"/>
      <c r="XW33" s="46"/>
      <c r="XX33" s="46"/>
      <c r="XY33" s="46"/>
      <c r="XZ33" s="46"/>
      <c r="YA33" s="46"/>
      <c r="YB33" s="46"/>
      <c r="YC33" s="46"/>
      <c r="YD33" s="46"/>
      <c r="YE33" s="46"/>
      <c r="YF33" s="46"/>
      <c r="YG33" s="46"/>
      <c r="YH33" s="46"/>
      <c r="YI33" s="46"/>
      <c r="YJ33" s="46"/>
      <c r="YK33" s="46"/>
      <c r="YL33" s="46"/>
      <c r="YM33" s="46"/>
      <c r="YN33" s="46"/>
      <c r="YO33" s="46"/>
      <c r="YP33" s="46"/>
      <c r="YQ33" s="46"/>
      <c r="YR33" s="46"/>
      <c r="YS33" s="46"/>
      <c r="YT33" s="46"/>
      <c r="YU33" s="46"/>
      <c r="YV33" s="46"/>
      <c r="YW33" s="46"/>
      <c r="YX33" s="46"/>
      <c r="YY33" s="46"/>
      <c r="YZ33" s="46"/>
      <c r="ZA33" s="46"/>
      <c r="ZB33" s="46"/>
      <c r="ZC33" s="46"/>
      <c r="ZD33" s="46"/>
      <c r="ZE33" s="46"/>
      <c r="ZF33" s="46"/>
      <c r="ZG33" s="46"/>
      <c r="ZH33" s="46"/>
      <c r="ZI33" s="46"/>
      <c r="ZJ33" s="46"/>
      <c r="ZK33" s="46"/>
      <c r="ZL33" s="46"/>
      <c r="ZM33" s="46"/>
      <c r="ZN33" s="46"/>
      <c r="ZO33" s="46"/>
      <c r="ZP33" s="46"/>
      <c r="ZQ33" s="46"/>
      <c r="ZR33" s="46"/>
      <c r="ZS33" s="46"/>
      <c r="ZT33" s="46"/>
      <c r="ZU33" s="46"/>
      <c r="ZV33" s="46"/>
      <c r="ZW33" s="46"/>
      <c r="ZX33" s="46"/>
      <c r="ZY33" s="46"/>
      <c r="ZZ33" s="46"/>
      <c r="AAA33" s="46"/>
      <c r="AAB33" s="46"/>
      <c r="AAC33" s="46"/>
      <c r="AAD33" s="46"/>
      <c r="AAE33" s="46"/>
      <c r="AAF33" s="46"/>
      <c r="AAG33" s="46"/>
      <c r="AAH33" s="46"/>
      <c r="AAI33" s="46"/>
      <c r="AAJ33" s="46"/>
      <c r="AAK33" s="46"/>
      <c r="AAL33" s="46"/>
      <c r="AAM33" s="46"/>
      <c r="AAN33" s="46"/>
      <c r="AAO33" s="46"/>
      <c r="AAP33" s="46"/>
      <c r="AAQ33" s="46"/>
      <c r="AAR33" s="46"/>
      <c r="AAS33" s="46"/>
      <c r="AAT33" s="46"/>
      <c r="AAU33" s="46"/>
      <c r="AAV33" s="46"/>
      <c r="AAW33" s="46"/>
      <c r="AAX33" s="46"/>
      <c r="AAY33" s="46"/>
      <c r="AAZ33" s="46"/>
      <c r="ABA33" s="46"/>
      <c r="ABB33" s="46"/>
      <c r="ABC33" s="46"/>
      <c r="ABD33" s="46"/>
      <c r="ABE33" s="46"/>
      <c r="ABF33" s="46"/>
      <c r="ABG33" s="46"/>
      <c r="ABH33" s="46"/>
      <c r="ABI33" s="46"/>
      <c r="ABJ33" s="46"/>
      <c r="ABK33" s="46"/>
      <c r="ABL33" s="46"/>
      <c r="ABM33" s="46"/>
      <c r="ABN33" s="46"/>
      <c r="ABO33" s="46"/>
      <c r="ABP33" s="46"/>
      <c r="ABQ33" s="46"/>
      <c r="ABR33" s="46"/>
      <c r="ABS33" s="46"/>
      <c r="ABT33" s="46"/>
      <c r="ABU33" s="46"/>
      <c r="ABV33" s="46"/>
      <c r="ABW33" s="46"/>
      <c r="ABX33" s="46"/>
      <c r="ABY33" s="46"/>
      <c r="ABZ33" s="46"/>
      <c r="ACA33" s="46"/>
      <c r="ACB33" s="46"/>
      <c r="ACC33" s="46"/>
      <c r="ACD33" s="46"/>
      <c r="ACE33" s="46"/>
      <c r="ACF33" s="46"/>
      <c r="ACG33" s="46"/>
      <c r="ACH33" s="46"/>
      <c r="ACI33" s="46"/>
      <c r="ACJ33" s="46"/>
      <c r="ACK33" s="46"/>
      <c r="ACL33" s="46"/>
      <c r="ACM33" s="46"/>
      <c r="ACN33" s="46"/>
      <c r="ACO33" s="46"/>
      <c r="ACP33" s="46"/>
      <c r="ACQ33" s="46"/>
      <c r="ACR33" s="46"/>
      <c r="ACS33" s="46"/>
      <c r="ACT33" s="46"/>
      <c r="ACU33" s="46"/>
      <c r="ACV33" s="46"/>
      <c r="ACW33" s="46"/>
      <c r="ACX33" s="46"/>
      <c r="ACY33" s="46"/>
      <c r="ACZ33" s="46"/>
      <c r="ADA33" s="46"/>
      <c r="ADB33" s="46"/>
      <c r="ADC33" s="46"/>
      <c r="ADD33" s="46"/>
      <c r="ADE33" s="46"/>
      <c r="ADF33" s="46"/>
      <c r="ADG33" s="46"/>
      <c r="ADH33" s="46"/>
      <c r="ADI33" s="46"/>
      <c r="ADJ33" s="46"/>
      <c r="ADK33" s="46"/>
      <c r="ADL33" s="46"/>
      <c r="ADM33" s="46"/>
      <c r="ADN33" s="46"/>
      <c r="ADO33" s="46"/>
      <c r="ADP33" s="46"/>
      <c r="ADQ33" s="46"/>
      <c r="ADR33" s="46"/>
      <c r="ADS33" s="46"/>
      <c r="ADT33" s="46"/>
      <c r="ADU33" s="46"/>
      <c r="ADV33" s="46"/>
      <c r="ADW33" s="46"/>
      <c r="ADX33" s="46"/>
      <c r="ADY33" s="46"/>
      <c r="ADZ33" s="46"/>
      <c r="AEA33" s="46"/>
      <c r="AEB33" s="46"/>
      <c r="AEC33" s="46"/>
      <c r="AED33" s="46"/>
      <c r="AEE33" s="46"/>
      <c r="AEF33" s="46"/>
      <c r="AEG33" s="46"/>
      <c r="AEH33" s="46"/>
      <c r="AEI33" s="46"/>
      <c r="AEJ33" s="46"/>
      <c r="AEK33" s="46"/>
      <c r="AEL33" s="46"/>
      <c r="AEM33" s="46"/>
      <c r="AEN33" s="46"/>
      <c r="AEO33" s="46"/>
      <c r="AEP33" s="46"/>
      <c r="AEQ33" s="46"/>
      <c r="AER33" s="46"/>
      <c r="AES33" s="46"/>
      <c r="AET33" s="46"/>
      <c r="AEU33" s="46"/>
      <c r="AEV33" s="46"/>
      <c r="AEW33" s="46"/>
      <c r="AEX33" s="46"/>
      <c r="AEY33" s="46"/>
      <c r="AEZ33" s="46"/>
      <c r="AFA33" s="46"/>
      <c r="AFB33" s="46"/>
      <c r="AFC33" s="46"/>
      <c r="AFD33" s="46"/>
      <c r="AFE33" s="46"/>
      <c r="AFF33" s="46"/>
      <c r="AFG33" s="46"/>
      <c r="AFH33" s="46"/>
      <c r="AFI33" s="46"/>
      <c r="AFJ33" s="46"/>
      <c r="AFK33" s="46"/>
      <c r="AFL33" s="46"/>
      <c r="AFM33" s="46"/>
      <c r="AFN33" s="46"/>
      <c r="AFO33" s="46"/>
      <c r="AFP33" s="46"/>
      <c r="AFQ33" s="46"/>
      <c r="AFR33" s="46"/>
      <c r="AFS33" s="46"/>
      <c r="AFT33" s="46"/>
      <c r="AFU33" s="46"/>
      <c r="AFV33" s="46"/>
      <c r="AFW33" s="46"/>
      <c r="AFX33" s="46"/>
      <c r="AFY33" s="46"/>
      <c r="AFZ33" s="46"/>
      <c r="AGA33" s="46"/>
      <c r="AGB33" s="46"/>
      <c r="AGC33" s="46"/>
      <c r="AGD33" s="46"/>
      <c r="AGE33" s="46"/>
      <c r="AGF33" s="46"/>
      <c r="AGG33" s="46"/>
      <c r="AGH33" s="46"/>
      <c r="AGI33" s="46"/>
      <c r="AGJ33" s="46"/>
      <c r="AGK33" s="46"/>
      <c r="AGL33" s="46"/>
      <c r="AGM33" s="46"/>
      <c r="AGN33" s="46"/>
      <c r="AGO33" s="46"/>
      <c r="AGP33" s="46"/>
      <c r="AGQ33" s="46"/>
      <c r="AGR33" s="46"/>
      <c r="AGS33" s="46"/>
      <c r="AGT33" s="46"/>
      <c r="AGU33" s="46"/>
      <c r="AGV33" s="46"/>
      <c r="AGW33" s="46"/>
      <c r="AGX33" s="46"/>
      <c r="AGY33" s="46"/>
      <c r="AGZ33" s="46"/>
      <c r="AHA33" s="46"/>
      <c r="AHB33" s="46"/>
      <c r="AHC33" s="46"/>
      <c r="AHD33" s="46"/>
      <c r="AHE33" s="46"/>
      <c r="AHF33" s="46"/>
      <c r="AHG33" s="46"/>
      <c r="AHH33" s="46"/>
      <c r="AHI33" s="46"/>
      <c r="AHJ33" s="46"/>
      <c r="AHK33" s="46"/>
      <c r="AHL33" s="46"/>
      <c r="AHM33" s="46"/>
      <c r="AHN33" s="46"/>
      <c r="AHO33" s="46"/>
      <c r="AHP33" s="46"/>
      <c r="AHQ33" s="46"/>
      <c r="AHR33" s="46"/>
      <c r="AHS33" s="46"/>
      <c r="AHT33" s="46"/>
      <c r="AHU33" s="46"/>
      <c r="AHV33" s="46"/>
      <c r="AHW33" s="46"/>
      <c r="AHX33" s="46"/>
      <c r="AHY33" s="46"/>
      <c r="AHZ33" s="46"/>
      <c r="AIA33" s="46"/>
      <c r="AIB33" s="46"/>
      <c r="AIC33" s="46"/>
      <c r="AID33" s="46"/>
      <c r="AIE33" s="46"/>
      <c r="AIF33" s="46"/>
      <c r="AIG33" s="46"/>
      <c r="AIH33" s="46"/>
      <c r="AII33" s="46"/>
      <c r="AIJ33" s="46"/>
      <c r="AIK33" s="46"/>
      <c r="AIL33" s="46"/>
      <c r="AIM33" s="46"/>
      <c r="AIN33" s="46"/>
      <c r="AIO33" s="46"/>
      <c r="AIP33" s="46"/>
      <c r="AIQ33" s="46"/>
      <c r="AIR33" s="46"/>
      <c r="AIS33" s="46"/>
      <c r="AIT33" s="46"/>
      <c r="AIU33" s="46"/>
      <c r="AIV33" s="46"/>
      <c r="AIW33" s="46"/>
      <c r="AIX33" s="46"/>
      <c r="AIY33" s="46"/>
      <c r="AIZ33" s="46"/>
      <c r="AJA33" s="46"/>
      <c r="AJB33" s="46"/>
      <c r="AJC33" s="46"/>
      <c r="AJD33" s="46"/>
      <c r="AJE33" s="46"/>
      <c r="AJF33" s="46"/>
      <c r="AJG33" s="46"/>
      <c r="AJH33" s="46"/>
      <c r="AJI33" s="46"/>
      <c r="AJJ33" s="46"/>
      <c r="AJK33" s="46"/>
      <c r="AJL33" s="46"/>
      <c r="AJM33" s="46"/>
      <c r="AJN33" s="46"/>
      <c r="AJO33" s="46"/>
      <c r="AJP33" s="46"/>
      <c r="AJQ33" s="46"/>
      <c r="AJR33" s="46"/>
      <c r="AJS33" s="46"/>
      <c r="AJT33" s="46"/>
      <c r="AJU33" s="46"/>
      <c r="AJV33" s="46"/>
      <c r="AJW33" s="46"/>
      <c r="AJX33" s="46"/>
      <c r="AJY33" s="46"/>
      <c r="AJZ33" s="46"/>
      <c r="AKA33" s="46"/>
      <c r="AKB33" s="46"/>
      <c r="AKC33" s="46"/>
      <c r="AKD33" s="46"/>
      <c r="AKE33" s="46"/>
      <c r="AKF33" s="46"/>
      <c r="AKG33" s="46"/>
      <c r="AKH33" s="46"/>
      <c r="AKI33" s="46"/>
      <c r="AKJ33" s="46"/>
      <c r="AKK33" s="46"/>
      <c r="AKL33" s="46"/>
      <c r="AKM33" s="46"/>
      <c r="AKN33" s="46"/>
      <c r="AKO33" s="46"/>
      <c r="AKP33" s="46"/>
      <c r="AKQ33" s="46"/>
      <c r="AKR33" s="46"/>
      <c r="AKS33" s="46"/>
      <c r="AKT33" s="46"/>
      <c r="AKU33" s="46"/>
      <c r="AKV33" s="46"/>
      <c r="AKW33" s="46"/>
      <c r="AKX33" s="46"/>
      <c r="AKY33" s="46"/>
      <c r="AKZ33" s="46"/>
      <c r="ALA33" s="46"/>
      <c r="ALB33" s="46"/>
      <c r="ALC33" s="46"/>
      <c r="ALD33" s="46"/>
      <c r="ALE33" s="46"/>
      <c r="ALF33" s="46"/>
      <c r="ALG33" s="46"/>
      <c r="ALH33" s="46"/>
      <c r="ALI33" s="46"/>
      <c r="ALJ33" s="46"/>
      <c r="ALK33" s="46"/>
      <c r="ALL33" s="46"/>
      <c r="ALM33" s="46"/>
      <c r="ALN33" s="46"/>
      <c r="ALO33" s="46"/>
      <c r="ALP33" s="46"/>
      <c r="ALQ33" s="46"/>
      <c r="ALR33" s="46"/>
      <c r="ALS33" s="46"/>
      <c r="ALT33" s="46"/>
      <c r="ALU33" s="46"/>
      <c r="ALV33" s="46"/>
      <c r="ALW33" s="46"/>
      <c r="ALX33" s="46"/>
      <c r="ALY33" s="46"/>
      <c r="ALZ33" s="46"/>
      <c r="AMA33" s="46"/>
      <c r="AMB33" s="46"/>
      <c r="AMC33" s="46"/>
      <c r="AMD33" s="46"/>
      <c r="AME33" s="46"/>
      <c r="AMF33" s="46"/>
      <c r="AMG33" s="46"/>
      <c r="AMH33" s="46"/>
      <c r="AMI33" s="46"/>
      <c r="AMJ33" s="46"/>
    </row>
    <row r="34" spans="1:1025" ht="57">
      <c r="A34" s="1239" t="s">
        <v>165</v>
      </c>
      <c r="B34" s="1025" t="s">
        <v>505</v>
      </c>
      <c r="C34" s="1096" t="s">
        <v>183</v>
      </c>
      <c r="D34" s="1116">
        <v>5</v>
      </c>
      <c r="E34" s="1093"/>
      <c r="F34" s="1208"/>
      <c r="G34" s="39"/>
      <c r="H34" s="82">
        <v>2916000</v>
      </c>
      <c r="I34" s="40"/>
      <c r="J34" s="46"/>
      <c r="K34" s="46"/>
      <c r="L34" s="46"/>
      <c r="M34" s="46"/>
      <c r="N34" s="4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6"/>
      <c r="BC34" s="46"/>
      <c r="BD34" s="46"/>
      <c r="BE34" s="46"/>
      <c r="BF34" s="46"/>
      <c r="BG34" s="46"/>
      <c r="BH34" s="46"/>
      <c r="BI34" s="46"/>
      <c r="BJ34" s="46"/>
      <c r="BK34" s="46"/>
      <c r="BL34" s="46"/>
      <c r="BM34" s="46"/>
      <c r="BN34" s="46"/>
      <c r="BO34" s="46"/>
      <c r="BP34" s="46"/>
      <c r="BQ34" s="46"/>
      <c r="BR34" s="46"/>
      <c r="BS34" s="46"/>
      <c r="BT34" s="46"/>
      <c r="BU34" s="46"/>
      <c r="BV34" s="46"/>
      <c r="BW34" s="46"/>
      <c r="BX34" s="46"/>
      <c r="BY34" s="46"/>
      <c r="BZ34" s="46"/>
      <c r="CA34" s="46"/>
      <c r="CB34" s="46"/>
      <c r="CC34" s="46"/>
      <c r="CD34" s="46"/>
      <c r="CE34" s="46"/>
      <c r="CF34" s="46"/>
      <c r="CG34" s="46"/>
      <c r="CH34" s="46"/>
      <c r="CI34" s="46"/>
      <c r="CJ34" s="46"/>
      <c r="CK34" s="46"/>
      <c r="CL34" s="46"/>
      <c r="CM34" s="46"/>
      <c r="CN34" s="46"/>
      <c r="CO34" s="46"/>
      <c r="CP34" s="46"/>
      <c r="CQ34" s="46"/>
      <c r="CR34" s="46"/>
      <c r="CS34" s="46"/>
      <c r="CT34" s="46"/>
      <c r="CU34" s="46"/>
      <c r="CV34" s="46"/>
      <c r="CW34" s="46"/>
      <c r="CX34" s="46"/>
      <c r="CY34" s="46"/>
      <c r="CZ34" s="46"/>
      <c r="DA34" s="46"/>
      <c r="DB34" s="46"/>
      <c r="DC34" s="46"/>
      <c r="DD34" s="46"/>
      <c r="DE34" s="46"/>
      <c r="DF34" s="46"/>
      <c r="DG34" s="46"/>
      <c r="DH34" s="46"/>
      <c r="DI34" s="46"/>
      <c r="DJ34" s="46"/>
      <c r="DK34" s="46"/>
      <c r="DL34" s="46"/>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6"/>
      <c r="EZ34" s="46"/>
      <c r="FA34" s="46"/>
      <c r="FB34" s="46"/>
      <c r="FC34" s="46"/>
      <c r="FD34" s="46"/>
      <c r="FE34" s="46"/>
      <c r="FF34" s="46"/>
      <c r="FG34" s="46"/>
      <c r="FH34" s="46"/>
      <c r="FI34" s="46"/>
      <c r="FJ34" s="46"/>
      <c r="FK34" s="46"/>
      <c r="FL34" s="46"/>
      <c r="FM34" s="46"/>
      <c r="FN34" s="46"/>
      <c r="FO34" s="46"/>
      <c r="FP34" s="46"/>
      <c r="FQ34" s="46"/>
      <c r="FR34" s="46"/>
      <c r="FS34" s="46"/>
      <c r="FT34" s="46"/>
      <c r="FU34" s="46"/>
      <c r="FV34" s="46"/>
      <c r="FW34" s="46"/>
      <c r="FX34" s="46"/>
      <c r="FY34" s="46"/>
      <c r="FZ34" s="46"/>
      <c r="GA34" s="46"/>
      <c r="GB34" s="46"/>
      <c r="GC34" s="46"/>
      <c r="GD34" s="46"/>
      <c r="GE34" s="46"/>
      <c r="GF34" s="46"/>
      <c r="GG34" s="46"/>
      <c r="GH34" s="46"/>
      <c r="GI34" s="46"/>
      <c r="GJ34" s="46"/>
      <c r="GK34" s="46"/>
      <c r="GL34" s="46"/>
      <c r="GM34" s="46"/>
      <c r="GN34" s="46"/>
      <c r="GO34" s="46"/>
      <c r="GP34" s="46"/>
      <c r="GQ34" s="46"/>
      <c r="GR34" s="46"/>
      <c r="GS34" s="46"/>
      <c r="GT34" s="46"/>
      <c r="GU34" s="46"/>
      <c r="GV34" s="46"/>
      <c r="GW34" s="46"/>
      <c r="GX34" s="46"/>
      <c r="GY34" s="46"/>
      <c r="GZ34" s="46"/>
      <c r="HA34" s="46"/>
      <c r="HB34" s="46"/>
      <c r="HC34" s="46"/>
      <c r="HD34" s="46"/>
      <c r="HE34" s="46"/>
      <c r="HF34" s="46"/>
      <c r="HG34" s="46"/>
      <c r="HH34" s="46"/>
      <c r="HI34" s="46"/>
      <c r="HJ34" s="46"/>
      <c r="HK34" s="46"/>
      <c r="HL34" s="46"/>
      <c r="HM34" s="46"/>
      <c r="HN34" s="46"/>
      <c r="HO34" s="46"/>
      <c r="HP34" s="46"/>
      <c r="HQ34" s="46"/>
      <c r="HR34" s="46"/>
      <c r="HS34" s="46"/>
      <c r="HT34" s="46"/>
      <c r="HU34" s="46"/>
      <c r="HV34" s="46"/>
      <c r="HW34" s="46"/>
      <c r="HX34" s="46"/>
      <c r="HY34" s="46"/>
      <c r="HZ34" s="46"/>
      <c r="IA34" s="46"/>
      <c r="IB34" s="46"/>
      <c r="IC34" s="46"/>
      <c r="ID34" s="46"/>
      <c r="IE34" s="46"/>
      <c r="IF34" s="46"/>
      <c r="IG34" s="46"/>
      <c r="IH34" s="46"/>
      <c r="II34" s="46"/>
      <c r="IJ34" s="46"/>
      <c r="IK34" s="46"/>
      <c r="IL34" s="46"/>
      <c r="IM34" s="46"/>
      <c r="IN34" s="46"/>
      <c r="IO34" s="46"/>
      <c r="IP34" s="46"/>
      <c r="IQ34" s="46"/>
      <c r="IR34" s="46"/>
      <c r="IS34" s="46"/>
      <c r="IT34" s="46"/>
      <c r="IU34" s="46"/>
      <c r="IV34" s="46"/>
      <c r="IW34" s="46"/>
      <c r="IX34" s="46"/>
      <c r="IY34" s="46"/>
      <c r="IZ34" s="46"/>
      <c r="JA34" s="46"/>
      <c r="JB34" s="46"/>
      <c r="JC34" s="46"/>
      <c r="JD34" s="46"/>
      <c r="JE34" s="46"/>
      <c r="JF34" s="46"/>
      <c r="JG34" s="46"/>
      <c r="JH34" s="46"/>
      <c r="JI34" s="46"/>
      <c r="JJ34" s="46"/>
      <c r="JK34" s="46"/>
      <c r="JL34" s="46"/>
      <c r="JM34" s="46"/>
      <c r="JN34" s="46"/>
      <c r="JO34" s="46"/>
      <c r="JP34" s="46"/>
      <c r="JQ34" s="46"/>
      <c r="JR34" s="46"/>
      <c r="JS34" s="46"/>
      <c r="JT34" s="46"/>
      <c r="JU34" s="46"/>
      <c r="JV34" s="46"/>
      <c r="JW34" s="46"/>
      <c r="JX34" s="46"/>
      <c r="JY34" s="46"/>
      <c r="JZ34" s="46"/>
      <c r="KA34" s="46"/>
      <c r="KB34" s="46"/>
      <c r="KC34" s="46"/>
      <c r="KD34" s="46"/>
      <c r="KE34" s="46"/>
      <c r="KF34" s="46"/>
      <c r="KG34" s="46"/>
      <c r="KH34" s="46"/>
      <c r="KI34" s="46"/>
      <c r="KJ34" s="46"/>
      <c r="KK34" s="46"/>
      <c r="KL34" s="46"/>
      <c r="KM34" s="46"/>
      <c r="KN34" s="46"/>
      <c r="KO34" s="46"/>
      <c r="KP34" s="46"/>
      <c r="KQ34" s="46"/>
      <c r="KR34" s="46"/>
      <c r="KS34" s="46"/>
      <c r="KT34" s="46"/>
      <c r="KU34" s="46"/>
      <c r="KV34" s="46"/>
      <c r="KW34" s="46"/>
      <c r="KX34" s="46"/>
      <c r="KY34" s="46"/>
      <c r="KZ34" s="46"/>
      <c r="LA34" s="46"/>
      <c r="LB34" s="46"/>
      <c r="LC34" s="46"/>
      <c r="LD34" s="46"/>
      <c r="LE34" s="46"/>
      <c r="LF34" s="46"/>
      <c r="LG34" s="46"/>
      <c r="LH34" s="46"/>
      <c r="LI34" s="46"/>
      <c r="LJ34" s="46"/>
      <c r="LK34" s="46"/>
      <c r="LL34" s="46"/>
      <c r="LM34" s="46"/>
      <c r="LN34" s="46"/>
      <c r="LO34" s="46"/>
      <c r="LP34" s="46"/>
      <c r="LQ34" s="46"/>
      <c r="LR34" s="46"/>
      <c r="LS34" s="46"/>
      <c r="LT34" s="46"/>
      <c r="LU34" s="46"/>
      <c r="LV34" s="46"/>
      <c r="LW34" s="46"/>
      <c r="LX34" s="46"/>
      <c r="LY34" s="46"/>
      <c r="LZ34" s="46"/>
      <c r="MA34" s="46"/>
      <c r="MB34" s="46"/>
      <c r="MC34" s="46"/>
      <c r="MD34" s="46"/>
      <c r="ME34" s="46"/>
      <c r="MF34" s="46"/>
      <c r="MG34" s="46"/>
      <c r="MH34" s="46"/>
      <c r="MI34" s="46"/>
      <c r="MJ34" s="46"/>
      <c r="MK34" s="46"/>
      <c r="ML34" s="46"/>
      <c r="MM34" s="46"/>
      <c r="MN34" s="46"/>
      <c r="MO34" s="46"/>
      <c r="MP34" s="46"/>
      <c r="MQ34" s="46"/>
      <c r="MR34" s="46"/>
      <c r="MS34" s="46"/>
      <c r="MT34" s="46"/>
      <c r="MU34" s="46"/>
      <c r="MV34" s="46"/>
      <c r="MW34" s="46"/>
      <c r="MX34" s="46"/>
      <c r="MY34" s="46"/>
      <c r="MZ34" s="46"/>
      <c r="NA34" s="46"/>
      <c r="NB34" s="46"/>
      <c r="NC34" s="46"/>
      <c r="ND34" s="46"/>
      <c r="NE34" s="46"/>
      <c r="NF34" s="46"/>
      <c r="NG34" s="46"/>
      <c r="NH34" s="46"/>
      <c r="NI34" s="46"/>
      <c r="NJ34" s="46"/>
      <c r="NK34" s="46"/>
      <c r="NL34" s="46"/>
      <c r="NM34" s="46"/>
      <c r="NN34" s="46"/>
      <c r="NO34" s="46"/>
      <c r="NP34" s="46"/>
      <c r="NQ34" s="46"/>
      <c r="NR34" s="46"/>
      <c r="NS34" s="46"/>
      <c r="NT34" s="46"/>
      <c r="NU34" s="46"/>
      <c r="NV34" s="46"/>
      <c r="NW34" s="46"/>
      <c r="NX34" s="46"/>
      <c r="NY34" s="46"/>
      <c r="NZ34" s="46"/>
      <c r="OA34" s="46"/>
      <c r="OB34" s="46"/>
      <c r="OC34" s="46"/>
      <c r="OD34" s="46"/>
      <c r="OE34" s="46"/>
      <c r="OF34" s="46"/>
      <c r="OG34" s="46"/>
      <c r="OH34" s="46"/>
      <c r="OI34" s="46"/>
      <c r="OJ34" s="46"/>
      <c r="OK34" s="46"/>
      <c r="OL34" s="46"/>
      <c r="OM34" s="46"/>
      <c r="ON34" s="46"/>
      <c r="OO34" s="46"/>
      <c r="OP34" s="46"/>
      <c r="OQ34" s="46"/>
      <c r="OR34" s="46"/>
      <c r="OS34" s="46"/>
      <c r="OT34" s="46"/>
      <c r="OU34" s="46"/>
      <c r="OV34" s="46"/>
      <c r="OW34" s="46"/>
      <c r="OX34" s="46"/>
      <c r="OY34" s="46"/>
      <c r="OZ34" s="46"/>
      <c r="PA34" s="46"/>
      <c r="PB34" s="46"/>
      <c r="PC34" s="46"/>
      <c r="PD34" s="46"/>
      <c r="PE34" s="46"/>
      <c r="PF34" s="46"/>
      <c r="PG34" s="46"/>
      <c r="PH34" s="46"/>
      <c r="PI34" s="46"/>
      <c r="PJ34" s="46"/>
      <c r="PK34" s="46"/>
      <c r="PL34" s="46"/>
      <c r="PM34" s="46"/>
      <c r="PN34" s="46"/>
      <c r="PO34" s="46"/>
      <c r="PP34" s="46"/>
      <c r="PQ34" s="46"/>
      <c r="PR34" s="46"/>
      <c r="PS34" s="46"/>
      <c r="PT34" s="46"/>
      <c r="PU34" s="46"/>
      <c r="PV34" s="46"/>
      <c r="PW34" s="46"/>
      <c r="PX34" s="46"/>
      <c r="PY34" s="46"/>
      <c r="PZ34" s="46"/>
      <c r="QA34" s="46"/>
      <c r="QB34" s="46"/>
      <c r="QC34" s="46"/>
      <c r="QD34" s="46"/>
      <c r="QE34" s="46"/>
      <c r="QF34" s="46"/>
      <c r="QG34" s="46"/>
      <c r="QH34" s="46"/>
      <c r="QI34" s="46"/>
      <c r="QJ34" s="46"/>
      <c r="QK34" s="46"/>
      <c r="QL34" s="46"/>
      <c r="QM34" s="46"/>
      <c r="QN34" s="46"/>
      <c r="QO34" s="46"/>
      <c r="QP34" s="46"/>
      <c r="QQ34" s="46"/>
      <c r="QR34" s="46"/>
      <c r="QS34" s="46"/>
      <c r="QT34" s="46"/>
      <c r="QU34" s="46"/>
      <c r="QV34" s="46"/>
      <c r="QW34" s="46"/>
      <c r="QX34" s="46"/>
      <c r="QY34" s="46"/>
      <c r="QZ34" s="46"/>
      <c r="RA34" s="46"/>
      <c r="RB34" s="46"/>
      <c r="RC34" s="46"/>
      <c r="RD34" s="46"/>
      <c r="RE34" s="46"/>
      <c r="RF34" s="46"/>
      <c r="RG34" s="46"/>
      <c r="RH34" s="46"/>
      <c r="RI34" s="46"/>
      <c r="RJ34" s="46"/>
      <c r="RK34" s="46"/>
      <c r="RL34" s="46"/>
      <c r="RM34" s="46"/>
      <c r="RN34" s="46"/>
      <c r="RO34" s="46"/>
      <c r="RP34" s="46"/>
      <c r="RQ34" s="46"/>
      <c r="RR34" s="46"/>
      <c r="RS34" s="46"/>
      <c r="RT34" s="46"/>
      <c r="RU34" s="46"/>
      <c r="RV34" s="46"/>
      <c r="RW34" s="46"/>
      <c r="RX34" s="46"/>
      <c r="RY34" s="46"/>
      <c r="RZ34" s="46"/>
      <c r="SA34" s="46"/>
      <c r="SB34" s="46"/>
      <c r="SC34" s="46"/>
      <c r="SD34" s="46"/>
      <c r="SE34" s="46"/>
      <c r="SF34" s="46"/>
      <c r="SG34" s="46"/>
      <c r="SH34" s="46"/>
      <c r="SI34" s="46"/>
      <c r="SJ34" s="46"/>
      <c r="SK34" s="46"/>
      <c r="SL34" s="46"/>
      <c r="SM34" s="46"/>
      <c r="SN34" s="46"/>
      <c r="SO34" s="46"/>
      <c r="SP34" s="46"/>
      <c r="SQ34" s="46"/>
      <c r="SR34" s="46"/>
      <c r="SS34" s="46"/>
      <c r="ST34" s="46"/>
      <c r="SU34" s="46"/>
      <c r="SV34" s="46"/>
      <c r="SW34" s="46"/>
      <c r="SX34" s="46"/>
      <c r="SY34" s="46"/>
      <c r="SZ34" s="46"/>
      <c r="TA34" s="46"/>
      <c r="TB34" s="46"/>
      <c r="TC34" s="46"/>
      <c r="TD34" s="46"/>
      <c r="TE34" s="46"/>
      <c r="TF34" s="46"/>
      <c r="TG34" s="46"/>
      <c r="TH34" s="46"/>
      <c r="TI34" s="46"/>
      <c r="TJ34" s="46"/>
      <c r="TK34" s="46"/>
      <c r="TL34" s="46"/>
      <c r="TM34" s="46"/>
      <c r="TN34" s="46"/>
      <c r="TO34" s="46"/>
      <c r="TP34" s="46"/>
      <c r="TQ34" s="46"/>
      <c r="TR34" s="46"/>
      <c r="TS34" s="46"/>
      <c r="TT34" s="46"/>
      <c r="TU34" s="46"/>
      <c r="TV34" s="46"/>
      <c r="TW34" s="46"/>
      <c r="TX34" s="46"/>
      <c r="TY34" s="46"/>
      <c r="TZ34" s="46"/>
      <c r="UA34" s="46"/>
      <c r="UB34" s="46"/>
      <c r="UC34" s="46"/>
      <c r="UD34" s="46"/>
      <c r="UE34" s="46"/>
      <c r="UF34" s="46"/>
      <c r="UG34" s="46"/>
      <c r="UH34" s="46"/>
      <c r="UI34" s="46"/>
      <c r="UJ34" s="46"/>
      <c r="UK34" s="46"/>
      <c r="UL34" s="46"/>
      <c r="UM34" s="46"/>
      <c r="UN34" s="46"/>
      <c r="UO34" s="46"/>
      <c r="UP34" s="46"/>
      <c r="UQ34" s="46"/>
      <c r="UR34" s="46"/>
      <c r="US34" s="46"/>
      <c r="UT34" s="46"/>
      <c r="UU34" s="46"/>
      <c r="UV34" s="46"/>
      <c r="UW34" s="46"/>
      <c r="UX34" s="46"/>
      <c r="UY34" s="46"/>
      <c r="UZ34" s="46"/>
      <c r="VA34" s="46"/>
      <c r="VB34" s="46"/>
      <c r="VC34" s="46"/>
      <c r="VD34" s="46"/>
      <c r="VE34" s="46"/>
      <c r="VF34" s="46"/>
      <c r="VG34" s="46"/>
      <c r="VH34" s="46"/>
      <c r="VI34" s="46"/>
      <c r="VJ34" s="46"/>
      <c r="VK34" s="46"/>
      <c r="VL34" s="46"/>
      <c r="VM34" s="46"/>
      <c r="VN34" s="46"/>
      <c r="VO34" s="46"/>
      <c r="VP34" s="46"/>
      <c r="VQ34" s="46"/>
      <c r="VR34" s="46"/>
      <c r="VS34" s="46"/>
      <c r="VT34" s="46"/>
      <c r="VU34" s="46"/>
      <c r="VV34" s="46"/>
      <c r="VW34" s="46"/>
      <c r="VX34" s="46"/>
      <c r="VY34" s="46"/>
      <c r="VZ34" s="46"/>
      <c r="WA34" s="46"/>
      <c r="WB34" s="46"/>
      <c r="WC34" s="46"/>
      <c r="WD34" s="46"/>
      <c r="WE34" s="46"/>
      <c r="WF34" s="46"/>
      <c r="WG34" s="46"/>
      <c r="WH34" s="46"/>
      <c r="WI34" s="46"/>
      <c r="WJ34" s="46"/>
      <c r="WK34" s="46"/>
      <c r="WL34" s="46"/>
      <c r="WM34" s="46"/>
      <c r="WN34" s="46"/>
      <c r="WO34" s="46"/>
      <c r="WP34" s="46"/>
      <c r="WQ34" s="46"/>
      <c r="WR34" s="46"/>
      <c r="WS34" s="46"/>
      <c r="WT34" s="46"/>
      <c r="WU34" s="46"/>
      <c r="WV34" s="46"/>
      <c r="WW34" s="46"/>
      <c r="WX34" s="46"/>
      <c r="WY34" s="46"/>
      <c r="WZ34" s="46"/>
      <c r="XA34" s="46"/>
      <c r="XB34" s="46"/>
      <c r="XC34" s="46"/>
      <c r="XD34" s="46"/>
      <c r="XE34" s="46"/>
      <c r="XF34" s="46"/>
      <c r="XG34" s="46"/>
      <c r="XH34" s="46"/>
      <c r="XI34" s="46"/>
      <c r="XJ34" s="46"/>
      <c r="XK34" s="46"/>
      <c r="XL34" s="46"/>
      <c r="XM34" s="46"/>
      <c r="XN34" s="46"/>
      <c r="XO34" s="46"/>
      <c r="XP34" s="46"/>
      <c r="XQ34" s="46"/>
      <c r="XR34" s="46"/>
      <c r="XS34" s="46"/>
      <c r="XT34" s="46"/>
      <c r="XU34" s="46"/>
      <c r="XV34" s="46"/>
      <c r="XW34" s="46"/>
      <c r="XX34" s="46"/>
      <c r="XY34" s="46"/>
      <c r="XZ34" s="46"/>
      <c r="YA34" s="46"/>
      <c r="YB34" s="46"/>
      <c r="YC34" s="46"/>
      <c r="YD34" s="46"/>
      <c r="YE34" s="46"/>
      <c r="YF34" s="46"/>
      <c r="YG34" s="46"/>
      <c r="YH34" s="46"/>
      <c r="YI34" s="46"/>
      <c r="YJ34" s="46"/>
      <c r="YK34" s="46"/>
      <c r="YL34" s="46"/>
      <c r="YM34" s="46"/>
      <c r="YN34" s="46"/>
      <c r="YO34" s="46"/>
      <c r="YP34" s="46"/>
      <c r="YQ34" s="46"/>
      <c r="YR34" s="46"/>
      <c r="YS34" s="46"/>
      <c r="YT34" s="46"/>
      <c r="YU34" s="46"/>
      <c r="YV34" s="46"/>
      <c r="YW34" s="46"/>
      <c r="YX34" s="46"/>
      <c r="YY34" s="46"/>
      <c r="YZ34" s="46"/>
      <c r="ZA34" s="46"/>
      <c r="ZB34" s="46"/>
      <c r="ZC34" s="46"/>
      <c r="ZD34" s="46"/>
      <c r="ZE34" s="46"/>
      <c r="ZF34" s="46"/>
      <c r="ZG34" s="46"/>
      <c r="ZH34" s="46"/>
      <c r="ZI34" s="46"/>
      <c r="ZJ34" s="46"/>
      <c r="ZK34" s="46"/>
      <c r="ZL34" s="46"/>
      <c r="ZM34" s="46"/>
      <c r="ZN34" s="46"/>
      <c r="ZO34" s="46"/>
      <c r="ZP34" s="46"/>
      <c r="ZQ34" s="46"/>
      <c r="ZR34" s="46"/>
      <c r="ZS34" s="46"/>
      <c r="ZT34" s="46"/>
      <c r="ZU34" s="46"/>
      <c r="ZV34" s="46"/>
      <c r="ZW34" s="46"/>
      <c r="ZX34" s="46"/>
      <c r="ZY34" s="46"/>
      <c r="ZZ34" s="46"/>
      <c r="AAA34" s="46"/>
      <c r="AAB34" s="46"/>
      <c r="AAC34" s="46"/>
      <c r="AAD34" s="46"/>
      <c r="AAE34" s="46"/>
      <c r="AAF34" s="46"/>
      <c r="AAG34" s="46"/>
      <c r="AAH34" s="46"/>
      <c r="AAI34" s="46"/>
      <c r="AAJ34" s="46"/>
      <c r="AAK34" s="46"/>
      <c r="AAL34" s="46"/>
      <c r="AAM34" s="46"/>
      <c r="AAN34" s="46"/>
      <c r="AAO34" s="46"/>
      <c r="AAP34" s="46"/>
      <c r="AAQ34" s="46"/>
      <c r="AAR34" s="46"/>
      <c r="AAS34" s="46"/>
      <c r="AAT34" s="46"/>
      <c r="AAU34" s="46"/>
      <c r="AAV34" s="46"/>
      <c r="AAW34" s="46"/>
      <c r="AAX34" s="46"/>
      <c r="AAY34" s="46"/>
      <c r="AAZ34" s="46"/>
      <c r="ABA34" s="46"/>
      <c r="ABB34" s="46"/>
      <c r="ABC34" s="46"/>
      <c r="ABD34" s="46"/>
      <c r="ABE34" s="46"/>
      <c r="ABF34" s="46"/>
      <c r="ABG34" s="46"/>
      <c r="ABH34" s="46"/>
      <c r="ABI34" s="46"/>
      <c r="ABJ34" s="46"/>
      <c r="ABK34" s="46"/>
      <c r="ABL34" s="46"/>
      <c r="ABM34" s="46"/>
      <c r="ABN34" s="46"/>
      <c r="ABO34" s="46"/>
      <c r="ABP34" s="46"/>
      <c r="ABQ34" s="46"/>
      <c r="ABR34" s="46"/>
      <c r="ABS34" s="46"/>
      <c r="ABT34" s="46"/>
      <c r="ABU34" s="46"/>
      <c r="ABV34" s="46"/>
      <c r="ABW34" s="46"/>
      <c r="ABX34" s="46"/>
      <c r="ABY34" s="46"/>
      <c r="ABZ34" s="46"/>
      <c r="ACA34" s="46"/>
      <c r="ACB34" s="46"/>
      <c r="ACC34" s="46"/>
      <c r="ACD34" s="46"/>
      <c r="ACE34" s="46"/>
      <c r="ACF34" s="46"/>
      <c r="ACG34" s="46"/>
      <c r="ACH34" s="46"/>
      <c r="ACI34" s="46"/>
      <c r="ACJ34" s="46"/>
      <c r="ACK34" s="46"/>
      <c r="ACL34" s="46"/>
      <c r="ACM34" s="46"/>
      <c r="ACN34" s="46"/>
      <c r="ACO34" s="46"/>
      <c r="ACP34" s="46"/>
      <c r="ACQ34" s="46"/>
      <c r="ACR34" s="46"/>
      <c r="ACS34" s="46"/>
      <c r="ACT34" s="46"/>
      <c r="ACU34" s="46"/>
      <c r="ACV34" s="46"/>
      <c r="ACW34" s="46"/>
      <c r="ACX34" s="46"/>
      <c r="ACY34" s="46"/>
      <c r="ACZ34" s="46"/>
      <c r="ADA34" s="46"/>
      <c r="ADB34" s="46"/>
      <c r="ADC34" s="46"/>
      <c r="ADD34" s="46"/>
      <c r="ADE34" s="46"/>
      <c r="ADF34" s="46"/>
      <c r="ADG34" s="46"/>
      <c r="ADH34" s="46"/>
      <c r="ADI34" s="46"/>
      <c r="ADJ34" s="46"/>
      <c r="ADK34" s="46"/>
      <c r="ADL34" s="46"/>
      <c r="ADM34" s="46"/>
      <c r="ADN34" s="46"/>
      <c r="ADO34" s="46"/>
      <c r="ADP34" s="46"/>
      <c r="ADQ34" s="46"/>
      <c r="ADR34" s="46"/>
      <c r="ADS34" s="46"/>
      <c r="ADT34" s="46"/>
      <c r="ADU34" s="46"/>
      <c r="ADV34" s="46"/>
      <c r="ADW34" s="46"/>
      <c r="ADX34" s="46"/>
      <c r="ADY34" s="46"/>
      <c r="ADZ34" s="46"/>
      <c r="AEA34" s="46"/>
      <c r="AEB34" s="46"/>
      <c r="AEC34" s="46"/>
      <c r="AED34" s="46"/>
      <c r="AEE34" s="46"/>
      <c r="AEF34" s="46"/>
      <c r="AEG34" s="46"/>
      <c r="AEH34" s="46"/>
      <c r="AEI34" s="46"/>
      <c r="AEJ34" s="46"/>
      <c r="AEK34" s="46"/>
      <c r="AEL34" s="46"/>
      <c r="AEM34" s="46"/>
      <c r="AEN34" s="46"/>
      <c r="AEO34" s="46"/>
      <c r="AEP34" s="46"/>
      <c r="AEQ34" s="46"/>
      <c r="AER34" s="46"/>
      <c r="AES34" s="46"/>
      <c r="AET34" s="46"/>
      <c r="AEU34" s="46"/>
      <c r="AEV34" s="46"/>
      <c r="AEW34" s="46"/>
      <c r="AEX34" s="46"/>
      <c r="AEY34" s="46"/>
      <c r="AEZ34" s="46"/>
      <c r="AFA34" s="46"/>
      <c r="AFB34" s="46"/>
      <c r="AFC34" s="46"/>
      <c r="AFD34" s="46"/>
      <c r="AFE34" s="46"/>
      <c r="AFF34" s="46"/>
      <c r="AFG34" s="46"/>
      <c r="AFH34" s="46"/>
      <c r="AFI34" s="46"/>
      <c r="AFJ34" s="46"/>
      <c r="AFK34" s="46"/>
      <c r="AFL34" s="46"/>
      <c r="AFM34" s="46"/>
      <c r="AFN34" s="46"/>
      <c r="AFO34" s="46"/>
      <c r="AFP34" s="46"/>
      <c r="AFQ34" s="46"/>
      <c r="AFR34" s="46"/>
      <c r="AFS34" s="46"/>
      <c r="AFT34" s="46"/>
      <c r="AFU34" s="46"/>
      <c r="AFV34" s="46"/>
      <c r="AFW34" s="46"/>
      <c r="AFX34" s="46"/>
      <c r="AFY34" s="46"/>
      <c r="AFZ34" s="46"/>
      <c r="AGA34" s="46"/>
      <c r="AGB34" s="46"/>
      <c r="AGC34" s="46"/>
      <c r="AGD34" s="46"/>
      <c r="AGE34" s="46"/>
      <c r="AGF34" s="46"/>
      <c r="AGG34" s="46"/>
      <c r="AGH34" s="46"/>
      <c r="AGI34" s="46"/>
      <c r="AGJ34" s="46"/>
      <c r="AGK34" s="46"/>
      <c r="AGL34" s="46"/>
      <c r="AGM34" s="46"/>
      <c r="AGN34" s="46"/>
      <c r="AGO34" s="46"/>
      <c r="AGP34" s="46"/>
      <c r="AGQ34" s="46"/>
      <c r="AGR34" s="46"/>
      <c r="AGS34" s="46"/>
      <c r="AGT34" s="46"/>
      <c r="AGU34" s="46"/>
      <c r="AGV34" s="46"/>
      <c r="AGW34" s="46"/>
      <c r="AGX34" s="46"/>
      <c r="AGY34" s="46"/>
      <c r="AGZ34" s="46"/>
      <c r="AHA34" s="46"/>
      <c r="AHB34" s="46"/>
      <c r="AHC34" s="46"/>
      <c r="AHD34" s="46"/>
      <c r="AHE34" s="46"/>
      <c r="AHF34" s="46"/>
      <c r="AHG34" s="46"/>
      <c r="AHH34" s="46"/>
      <c r="AHI34" s="46"/>
      <c r="AHJ34" s="46"/>
      <c r="AHK34" s="46"/>
      <c r="AHL34" s="46"/>
      <c r="AHM34" s="46"/>
      <c r="AHN34" s="46"/>
      <c r="AHO34" s="46"/>
      <c r="AHP34" s="46"/>
      <c r="AHQ34" s="46"/>
      <c r="AHR34" s="46"/>
      <c r="AHS34" s="46"/>
      <c r="AHT34" s="46"/>
      <c r="AHU34" s="46"/>
      <c r="AHV34" s="46"/>
      <c r="AHW34" s="46"/>
      <c r="AHX34" s="46"/>
      <c r="AHY34" s="46"/>
      <c r="AHZ34" s="46"/>
      <c r="AIA34" s="46"/>
      <c r="AIB34" s="46"/>
      <c r="AIC34" s="46"/>
      <c r="AID34" s="46"/>
      <c r="AIE34" s="46"/>
      <c r="AIF34" s="46"/>
      <c r="AIG34" s="46"/>
      <c r="AIH34" s="46"/>
      <c r="AII34" s="46"/>
      <c r="AIJ34" s="46"/>
      <c r="AIK34" s="46"/>
      <c r="AIL34" s="46"/>
      <c r="AIM34" s="46"/>
      <c r="AIN34" s="46"/>
      <c r="AIO34" s="46"/>
      <c r="AIP34" s="46"/>
      <c r="AIQ34" s="46"/>
      <c r="AIR34" s="46"/>
      <c r="AIS34" s="46"/>
      <c r="AIT34" s="46"/>
      <c r="AIU34" s="46"/>
      <c r="AIV34" s="46"/>
      <c r="AIW34" s="46"/>
      <c r="AIX34" s="46"/>
      <c r="AIY34" s="46"/>
      <c r="AIZ34" s="46"/>
      <c r="AJA34" s="46"/>
      <c r="AJB34" s="46"/>
      <c r="AJC34" s="46"/>
      <c r="AJD34" s="46"/>
      <c r="AJE34" s="46"/>
      <c r="AJF34" s="46"/>
      <c r="AJG34" s="46"/>
      <c r="AJH34" s="46"/>
      <c r="AJI34" s="46"/>
      <c r="AJJ34" s="46"/>
      <c r="AJK34" s="46"/>
      <c r="AJL34" s="46"/>
      <c r="AJM34" s="46"/>
      <c r="AJN34" s="46"/>
      <c r="AJO34" s="46"/>
      <c r="AJP34" s="46"/>
      <c r="AJQ34" s="46"/>
      <c r="AJR34" s="46"/>
      <c r="AJS34" s="46"/>
      <c r="AJT34" s="46"/>
      <c r="AJU34" s="46"/>
      <c r="AJV34" s="46"/>
      <c r="AJW34" s="46"/>
      <c r="AJX34" s="46"/>
      <c r="AJY34" s="46"/>
      <c r="AJZ34" s="46"/>
      <c r="AKA34" s="46"/>
      <c r="AKB34" s="46"/>
      <c r="AKC34" s="46"/>
      <c r="AKD34" s="46"/>
      <c r="AKE34" s="46"/>
      <c r="AKF34" s="46"/>
      <c r="AKG34" s="46"/>
      <c r="AKH34" s="46"/>
      <c r="AKI34" s="46"/>
      <c r="AKJ34" s="46"/>
      <c r="AKK34" s="46"/>
      <c r="AKL34" s="46"/>
      <c r="AKM34" s="46"/>
      <c r="AKN34" s="46"/>
      <c r="AKO34" s="46"/>
      <c r="AKP34" s="46"/>
      <c r="AKQ34" s="46"/>
      <c r="AKR34" s="46"/>
      <c r="AKS34" s="46"/>
      <c r="AKT34" s="46"/>
      <c r="AKU34" s="46"/>
      <c r="AKV34" s="46"/>
      <c r="AKW34" s="46"/>
      <c r="AKX34" s="46"/>
      <c r="AKY34" s="46"/>
      <c r="AKZ34" s="46"/>
      <c r="ALA34" s="46"/>
      <c r="ALB34" s="46"/>
      <c r="ALC34" s="46"/>
      <c r="ALD34" s="46"/>
      <c r="ALE34" s="46"/>
      <c r="ALF34" s="46"/>
      <c r="ALG34" s="46"/>
      <c r="ALH34" s="46"/>
      <c r="ALI34" s="46"/>
      <c r="ALJ34" s="46"/>
      <c r="ALK34" s="46"/>
      <c r="ALL34" s="46"/>
      <c r="ALM34" s="46"/>
      <c r="ALN34" s="46"/>
      <c r="ALO34" s="46"/>
      <c r="ALP34" s="46"/>
      <c r="ALQ34" s="46"/>
      <c r="ALR34" s="46"/>
      <c r="ALS34" s="46"/>
      <c r="ALT34" s="46"/>
      <c r="ALU34" s="46"/>
      <c r="ALV34" s="46"/>
      <c r="ALW34" s="46"/>
      <c r="ALX34" s="46"/>
      <c r="ALY34" s="46"/>
      <c r="ALZ34" s="46"/>
      <c r="AMA34" s="46"/>
      <c r="AMB34" s="46"/>
      <c r="AMC34" s="46"/>
      <c r="AMD34" s="46"/>
      <c r="AME34" s="46"/>
      <c r="AMF34" s="46"/>
      <c r="AMG34" s="46"/>
      <c r="AMH34" s="46"/>
      <c r="AMI34" s="46"/>
      <c r="AMJ34" s="46"/>
    </row>
    <row r="35" spans="1:1025" ht="28.5">
      <c r="A35" s="1239" t="s">
        <v>174</v>
      </c>
      <c r="B35" s="1025" t="s">
        <v>624</v>
      </c>
      <c r="C35" s="1096" t="s">
        <v>625</v>
      </c>
      <c r="D35" s="1116">
        <v>1</v>
      </c>
      <c r="E35" s="1093"/>
      <c r="F35" s="1208"/>
      <c r="G35" s="39"/>
      <c r="H35" s="82"/>
      <c r="I35" s="40"/>
      <c r="J35" s="46"/>
      <c r="K35" s="46"/>
      <c r="L35" s="46"/>
      <c r="M35" s="46"/>
      <c r="N35" s="46"/>
      <c r="O35" s="46"/>
      <c r="P35" s="46"/>
      <c r="Q35" s="46"/>
      <c r="R35" s="46"/>
      <c r="S35" s="46"/>
      <c r="T35" s="46"/>
      <c r="U35" s="46"/>
      <c r="V35" s="46"/>
      <c r="W35" s="46"/>
      <c r="X35" s="46"/>
      <c r="Y35" s="46"/>
      <c r="Z35" s="46"/>
      <c r="AA35" s="46"/>
      <c r="AB35" s="46"/>
      <c r="AC35" s="46"/>
      <c r="AD35" s="46"/>
      <c r="AE35" s="46"/>
      <c r="AF35" s="46"/>
      <c r="AG35" s="46"/>
      <c r="AH35" s="46"/>
      <c r="AI35" s="46"/>
      <c r="AJ35" s="46"/>
      <c r="AK35" s="46"/>
      <c r="AL35" s="46"/>
      <c r="AM35" s="46"/>
      <c r="AN35" s="46"/>
      <c r="AO35" s="46"/>
      <c r="AP35" s="46"/>
      <c r="AQ35" s="46"/>
      <c r="AR35" s="46"/>
      <c r="AS35" s="46"/>
      <c r="AT35" s="46"/>
      <c r="AU35" s="46"/>
      <c r="AV35" s="46"/>
      <c r="AW35" s="46"/>
      <c r="AX35" s="46"/>
      <c r="AY35" s="46"/>
      <c r="AZ35" s="46"/>
      <c r="BA35" s="46"/>
      <c r="BB35" s="46"/>
      <c r="BC35" s="46"/>
      <c r="BD35" s="46"/>
      <c r="BE35" s="46"/>
      <c r="BF35" s="46"/>
      <c r="BG35" s="46"/>
      <c r="BH35" s="46"/>
      <c r="BI35" s="46"/>
      <c r="BJ35" s="46"/>
      <c r="BK35" s="46"/>
      <c r="BL35" s="46"/>
      <c r="BM35" s="46"/>
      <c r="BN35" s="46"/>
      <c r="BO35" s="46"/>
      <c r="BP35" s="46"/>
      <c r="BQ35" s="46"/>
      <c r="BR35" s="46"/>
      <c r="BS35" s="46"/>
      <c r="BT35" s="46"/>
      <c r="BU35" s="46"/>
      <c r="BV35" s="46"/>
      <c r="BW35" s="46"/>
      <c r="BX35" s="46"/>
      <c r="BY35" s="46"/>
      <c r="BZ35" s="46"/>
      <c r="CA35" s="46"/>
      <c r="CB35" s="46"/>
      <c r="CC35" s="46"/>
      <c r="CD35" s="46"/>
      <c r="CE35" s="46"/>
      <c r="CF35" s="46"/>
      <c r="CG35" s="46"/>
      <c r="CH35" s="46"/>
      <c r="CI35" s="46"/>
      <c r="CJ35" s="46"/>
      <c r="CK35" s="46"/>
      <c r="CL35" s="46"/>
      <c r="CM35" s="46"/>
      <c r="CN35" s="46"/>
      <c r="CO35" s="46"/>
      <c r="CP35" s="46"/>
      <c r="CQ35" s="46"/>
      <c r="CR35" s="46"/>
      <c r="CS35" s="46"/>
      <c r="CT35" s="46"/>
      <c r="CU35" s="46"/>
      <c r="CV35" s="46"/>
      <c r="CW35" s="46"/>
      <c r="CX35" s="46"/>
      <c r="CY35" s="46"/>
      <c r="CZ35" s="46"/>
      <c r="DA35" s="46"/>
      <c r="DB35" s="46"/>
      <c r="DC35" s="46"/>
      <c r="DD35" s="46"/>
      <c r="DE35" s="46"/>
      <c r="DF35" s="46"/>
      <c r="DG35" s="46"/>
      <c r="DH35" s="46"/>
      <c r="DI35" s="46"/>
      <c r="DJ35" s="46"/>
      <c r="DK35" s="46"/>
      <c r="DL35" s="46"/>
      <c r="DM35" s="46"/>
      <c r="DN35" s="46"/>
      <c r="DO35" s="46"/>
      <c r="DP35" s="46"/>
      <c r="DQ35" s="46"/>
      <c r="DR35" s="46"/>
      <c r="DS35" s="46"/>
      <c r="DT35" s="46"/>
      <c r="DU35" s="46"/>
      <c r="DV35" s="46"/>
      <c r="DW35" s="46"/>
      <c r="DX35" s="46"/>
      <c r="DY35" s="46"/>
      <c r="DZ35" s="46"/>
      <c r="EA35" s="46"/>
      <c r="EB35" s="46"/>
      <c r="EC35" s="46"/>
      <c r="ED35" s="46"/>
      <c r="EE35" s="46"/>
      <c r="EF35" s="46"/>
      <c r="EG35" s="46"/>
      <c r="EH35" s="46"/>
      <c r="EI35" s="46"/>
      <c r="EJ35" s="46"/>
      <c r="EK35" s="46"/>
      <c r="EL35" s="46"/>
      <c r="EM35" s="46"/>
      <c r="EN35" s="46"/>
      <c r="EO35" s="46"/>
      <c r="EP35" s="46"/>
      <c r="EQ35" s="46"/>
      <c r="ER35" s="46"/>
      <c r="ES35" s="46"/>
      <c r="ET35" s="46"/>
      <c r="EU35" s="46"/>
      <c r="EV35" s="46"/>
      <c r="EW35" s="46"/>
      <c r="EX35" s="46"/>
      <c r="EY35" s="46"/>
      <c r="EZ35" s="46"/>
      <c r="FA35" s="46"/>
      <c r="FB35" s="46"/>
      <c r="FC35" s="46"/>
      <c r="FD35" s="46"/>
      <c r="FE35" s="46"/>
      <c r="FF35" s="46"/>
      <c r="FG35" s="46"/>
      <c r="FH35" s="46"/>
      <c r="FI35" s="46"/>
      <c r="FJ35" s="46"/>
      <c r="FK35" s="46"/>
      <c r="FL35" s="46"/>
      <c r="FM35" s="46"/>
      <c r="FN35" s="46"/>
      <c r="FO35" s="46"/>
      <c r="FP35" s="46"/>
      <c r="FQ35" s="46"/>
      <c r="FR35" s="46"/>
      <c r="FS35" s="46"/>
      <c r="FT35" s="46"/>
      <c r="FU35" s="46"/>
      <c r="FV35" s="46"/>
      <c r="FW35" s="46"/>
      <c r="FX35" s="46"/>
      <c r="FY35" s="46"/>
      <c r="FZ35" s="46"/>
      <c r="GA35" s="46"/>
      <c r="GB35" s="46"/>
      <c r="GC35" s="46"/>
      <c r="GD35" s="46"/>
      <c r="GE35" s="46"/>
      <c r="GF35" s="46"/>
      <c r="GG35" s="46"/>
      <c r="GH35" s="46"/>
      <c r="GI35" s="46"/>
      <c r="GJ35" s="46"/>
      <c r="GK35" s="46"/>
      <c r="GL35" s="46"/>
      <c r="GM35" s="46"/>
      <c r="GN35" s="46"/>
      <c r="GO35" s="46"/>
      <c r="GP35" s="46"/>
      <c r="GQ35" s="46"/>
      <c r="GR35" s="46"/>
      <c r="GS35" s="46"/>
      <c r="GT35" s="46"/>
      <c r="GU35" s="46"/>
      <c r="GV35" s="46"/>
      <c r="GW35" s="46"/>
      <c r="GX35" s="46"/>
      <c r="GY35" s="46"/>
      <c r="GZ35" s="46"/>
      <c r="HA35" s="46"/>
      <c r="HB35" s="46"/>
      <c r="HC35" s="46"/>
      <c r="HD35" s="46"/>
      <c r="HE35" s="46"/>
      <c r="HF35" s="46"/>
      <c r="HG35" s="46"/>
      <c r="HH35" s="46"/>
      <c r="HI35" s="46"/>
      <c r="HJ35" s="46"/>
      <c r="HK35" s="46"/>
      <c r="HL35" s="46"/>
      <c r="HM35" s="46"/>
      <c r="HN35" s="46"/>
      <c r="HO35" s="46"/>
      <c r="HP35" s="46"/>
      <c r="HQ35" s="46"/>
      <c r="HR35" s="46"/>
      <c r="HS35" s="46"/>
      <c r="HT35" s="46"/>
      <c r="HU35" s="46"/>
      <c r="HV35" s="46"/>
      <c r="HW35" s="46"/>
      <c r="HX35" s="46"/>
      <c r="HY35" s="46"/>
      <c r="HZ35" s="46"/>
      <c r="IA35" s="46"/>
      <c r="IB35" s="46"/>
      <c r="IC35" s="46"/>
      <c r="ID35" s="46"/>
      <c r="IE35" s="46"/>
      <c r="IF35" s="46"/>
      <c r="IG35" s="46"/>
      <c r="IH35" s="46"/>
      <c r="II35" s="46"/>
      <c r="IJ35" s="46"/>
      <c r="IK35" s="46"/>
      <c r="IL35" s="46"/>
      <c r="IM35" s="46"/>
      <c r="IN35" s="46"/>
      <c r="IO35" s="46"/>
      <c r="IP35" s="46"/>
      <c r="IQ35" s="46"/>
      <c r="IR35" s="46"/>
      <c r="IS35" s="46"/>
      <c r="IT35" s="46"/>
      <c r="IU35" s="46"/>
      <c r="IV35" s="46"/>
      <c r="IW35" s="46"/>
      <c r="IX35" s="46"/>
      <c r="IY35" s="46"/>
      <c r="IZ35" s="46"/>
      <c r="JA35" s="46"/>
      <c r="JB35" s="46"/>
      <c r="JC35" s="46"/>
      <c r="JD35" s="46"/>
      <c r="JE35" s="46"/>
      <c r="JF35" s="46"/>
      <c r="JG35" s="46"/>
      <c r="JH35" s="46"/>
      <c r="JI35" s="46"/>
      <c r="JJ35" s="46"/>
      <c r="JK35" s="46"/>
      <c r="JL35" s="46"/>
      <c r="JM35" s="46"/>
      <c r="JN35" s="46"/>
      <c r="JO35" s="46"/>
      <c r="JP35" s="46"/>
      <c r="JQ35" s="46"/>
      <c r="JR35" s="46"/>
      <c r="JS35" s="46"/>
      <c r="JT35" s="46"/>
      <c r="JU35" s="46"/>
      <c r="JV35" s="46"/>
      <c r="JW35" s="46"/>
      <c r="JX35" s="46"/>
      <c r="JY35" s="46"/>
      <c r="JZ35" s="46"/>
      <c r="KA35" s="46"/>
      <c r="KB35" s="46"/>
      <c r="KC35" s="46"/>
      <c r="KD35" s="46"/>
      <c r="KE35" s="46"/>
      <c r="KF35" s="46"/>
      <c r="KG35" s="46"/>
      <c r="KH35" s="46"/>
      <c r="KI35" s="46"/>
      <c r="KJ35" s="46"/>
      <c r="KK35" s="46"/>
      <c r="KL35" s="46"/>
      <c r="KM35" s="46"/>
      <c r="KN35" s="46"/>
      <c r="KO35" s="46"/>
      <c r="KP35" s="46"/>
      <c r="KQ35" s="46"/>
      <c r="KR35" s="46"/>
      <c r="KS35" s="46"/>
      <c r="KT35" s="46"/>
      <c r="KU35" s="46"/>
      <c r="KV35" s="46"/>
      <c r="KW35" s="46"/>
      <c r="KX35" s="46"/>
      <c r="KY35" s="46"/>
      <c r="KZ35" s="46"/>
      <c r="LA35" s="46"/>
      <c r="LB35" s="46"/>
      <c r="LC35" s="46"/>
      <c r="LD35" s="46"/>
      <c r="LE35" s="46"/>
      <c r="LF35" s="46"/>
      <c r="LG35" s="46"/>
      <c r="LH35" s="46"/>
      <c r="LI35" s="46"/>
      <c r="LJ35" s="46"/>
      <c r="LK35" s="46"/>
      <c r="LL35" s="46"/>
      <c r="LM35" s="46"/>
      <c r="LN35" s="46"/>
      <c r="LO35" s="46"/>
      <c r="LP35" s="46"/>
      <c r="LQ35" s="46"/>
      <c r="LR35" s="46"/>
      <c r="LS35" s="46"/>
      <c r="LT35" s="46"/>
      <c r="LU35" s="46"/>
      <c r="LV35" s="46"/>
      <c r="LW35" s="46"/>
      <c r="LX35" s="46"/>
      <c r="LY35" s="46"/>
      <c r="LZ35" s="46"/>
      <c r="MA35" s="46"/>
      <c r="MB35" s="46"/>
      <c r="MC35" s="46"/>
      <c r="MD35" s="46"/>
      <c r="ME35" s="46"/>
      <c r="MF35" s="46"/>
      <c r="MG35" s="46"/>
      <c r="MH35" s="46"/>
      <c r="MI35" s="46"/>
      <c r="MJ35" s="46"/>
      <c r="MK35" s="46"/>
      <c r="ML35" s="46"/>
      <c r="MM35" s="46"/>
      <c r="MN35" s="46"/>
      <c r="MO35" s="46"/>
      <c r="MP35" s="46"/>
      <c r="MQ35" s="46"/>
      <c r="MR35" s="46"/>
      <c r="MS35" s="46"/>
      <c r="MT35" s="46"/>
      <c r="MU35" s="46"/>
      <c r="MV35" s="46"/>
      <c r="MW35" s="46"/>
      <c r="MX35" s="46"/>
      <c r="MY35" s="46"/>
      <c r="MZ35" s="46"/>
      <c r="NA35" s="46"/>
      <c r="NB35" s="46"/>
      <c r="NC35" s="46"/>
      <c r="ND35" s="46"/>
      <c r="NE35" s="46"/>
      <c r="NF35" s="46"/>
      <c r="NG35" s="46"/>
      <c r="NH35" s="46"/>
      <c r="NI35" s="46"/>
      <c r="NJ35" s="46"/>
      <c r="NK35" s="46"/>
      <c r="NL35" s="46"/>
      <c r="NM35" s="46"/>
      <c r="NN35" s="46"/>
      <c r="NO35" s="46"/>
      <c r="NP35" s="46"/>
      <c r="NQ35" s="46"/>
      <c r="NR35" s="46"/>
      <c r="NS35" s="46"/>
      <c r="NT35" s="46"/>
      <c r="NU35" s="46"/>
      <c r="NV35" s="46"/>
      <c r="NW35" s="46"/>
      <c r="NX35" s="46"/>
      <c r="NY35" s="46"/>
      <c r="NZ35" s="46"/>
      <c r="OA35" s="46"/>
      <c r="OB35" s="46"/>
      <c r="OC35" s="46"/>
      <c r="OD35" s="46"/>
      <c r="OE35" s="46"/>
      <c r="OF35" s="46"/>
      <c r="OG35" s="46"/>
      <c r="OH35" s="46"/>
      <c r="OI35" s="46"/>
      <c r="OJ35" s="46"/>
      <c r="OK35" s="46"/>
      <c r="OL35" s="46"/>
      <c r="OM35" s="46"/>
      <c r="ON35" s="46"/>
      <c r="OO35" s="46"/>
      <c r="OP35" s="46"/>
      <c r="OQ35" s="46"/>
      <c r="OR35" s="46"/>
      <c r="OS35" s="46"/>
      <c r="OT35" s="46"/>
      <c r="OU35" s="46"/>
      <c r="OV35" s="46"/>
      <c r="OW35" s="46"/>
      <c r="OX35" s="46"/>
      <c r="OY35" s="46"/>
      <c r="OZ35" s="46"/>
      <c r="PA35" s="46"/>
      <c r="PB35" s="46"/>
      <c r="PC35" s="46"/>
      <c r="PD35" s="46"/>
      <c r="PE35" s="46"/>
      <c r="PF35" s="46"/>
      <c r="PG35" s="46"/>
      <c r="PH35" s="46"/>
      <c r="PI35" s="46"/>
      <c r="PJ35" s="46"/>
      <c r="PK35" s="46"/>
      <c r="PL35" s="46"/>
      <c r="PM35" s="46"/>
      <c r="PN35" s="46"/>
      <c r="PO35" s="46"/>
      <c r="PP35" s="46"/>
      <c r="PQ35" s="46"/>
      <c r="PR35" s="46"/>
      <c r="PS35" s="46"/>
      <c r="PT35" s="46"/>
      <c r="PU35" s="46"/>
      <c r="PV35" s="46"/>
      <c r="PW35" s="46"/>
      <c r="PX35" s="46"/>
      <c r="PY35" s="46"/>
      <c r="PZ35" s="46"/>
      <c r="QA35" s="46"/>
      <c r="QB35" s="46"/>
      <c r="QC35" s="46"/>
      <c r="QD35" s="46"/>
      <c r="QE35" s="46"/>
      <c r="QF35" s="46"/>
      <c r="QG35" s="46"/>
      <c r="QH35" s="46"/>
      <c r="QI35" s="46"/>
      <c r="QJ35" s="46"/>
      <c r="QK35" s="46"/>
      <c r="QL35" s="46"/>
      <c r="QM35" s="46"/>
      <c r="QN35" s="46"/>
      <c r="QO35" s="46"/>
      <c r="QP35" s="46"/>
      <c r="QQ35" s="46"/>
      <c r="QR35" s="46"/>
      <c r="QS35" s="46"/>
      <c r="QT35" s="46"/>
      <c r="QU35" s="46"/>
      <c r="QV35" s="46"/>
      <c r="QW35" s="46"/>
      <c r="QX35" s="46"/>
      <c r="QY35" s="46"/>
      <c r="QZ35" s="46"/>
      <c r="RA35" s="46"/>
      <c r="RB35" s="46"/>
      <c r="RC35" s="46"/>
      <c r="RD35" s="46"/>
      <c r="RE35" s="46"/>
      <c r="RF35" s="46"/>
      <c r="RG35" s="46"/>
      <c r="RH35" s="46"/>
      <c r="RI35" s="46"/>
      <c r="RJ35" s="46"/>
      <c r="RK35" s="46"/>
      <c r="RL35" s="46"/>
      <c r="RM35" s="46"/>
      <c r="RN35" s="46"/>
      <c r="RO35" s="46"/>
      <c r="RP35" s="46"/>
      <c r="RQ35" s="46"/>
      <c r="RR35" s="46"/>
      <c r="RS35" s="46"/>
      <c r="RT35" s="46"/>
      <c r="RU35" s="46"/>
      <c r="RV35" s="46"/>
      <c r="RW35" s="46"/>
      <c r="RX35" s="46"/>
      <c r="RY35" s="46"/>
      <c r="RZ35" s="46"/>
      <c r="SA35" s="46"/>
      <c r="SB35" s="46"/>
      <c r="SC35" s="46"/>
      <c r="SD35" s="46"/>
      <c r="SE35" s="46"/>
      <c r="SF35" s="46"/>
      <c r="SG35" s="46"/>
      <c r="SH35" s="46"/>
      <c r="SI35" s="46"/>
      <c r="SJ35" s="46"/>
      <c r="SK35" s="46"/>
      <c r="SL35" s="46"/>
      <c r="SM35" s="46"/>
      <c r="SN35" s="46"/>
      <c r="SO35" s="46"/>
      <c r="SP35" s="46"/>
      <c r="SQ35" s="46"/>
      <c r="SR35" s="46"/>
      <c r="SS35" s="46"/>
      <c r="ST35" s="46"/>
      <c r="SU35" s="46"/>
      <c r="SV35" s="46"/>
      <c r="SW35" s="46"/>
      <c r="SX35" s="46"/>
      <c r="SY35" s="46"/>
      <c r="SZ35" s="46"/>
      <c r="TA35" s="46"/>
      <c r="TB35" s="46"/>
      <c r="TC35" s="46"/>
      <c r="TD35" s="46"/>
      <c r="TE35" s="46"/>
      <c r="TF35" s="46"/>
      <c r="TG35" s="46"/>
      <c r="TH35" s="46"/>
      <c r="TI35" s="46"/>
      <c r="TJ35" s="46"/>
      <c r="TK35" s="46"/>
      <c r="TL35" s="46"/>
      <c r="TM35" s="46"/>
      <c r="TN35" s="46"/>
      <c r="TO35" s="46"/>
      <c r="TP35" s="46"/>
      <c r="TQ35" s="46"/>
      <c r="TR35" s="46"/>
      <c r="TS35" s="46"/>
      <c r="TT35" s="46"/>
      <c r="TU35" s="46"/>
      <c r="TV35" s="46"/>
      <c r="TW35" s="46"/>
      <c r="TX35" s="46"/>
      <c r="TY35" s="46"/>
      <c r="TZ35" s="46"/>
      <c r="UA35" s="46"/>
      <c r="UB35" s="46"/>
      <c r="UC35" s="46"/>
      <c r="UD35" s="46"/>
      <c r="UE35" s="46"/>
      <c r="UF35" s="46"/>
      <c r="UG35" s="46"/>
      <c r="UH35" s="46"/>
      <c r="UI35" s="46"/>
      <c r="UJ35" s="46"/>
      <c r="UK35" s="46"/>
      <c r="UL35" s="46"/>
      <c r="UM35" s="46"/>
      <c r="UN35" s="46"/>
      <c r="UO35" s="46"/>
      <c r="UP35" s="46"/>
      <c r="UQ35" s="46"/>
      <c r="UR35" s="46"/>
      <c r="US35" s="46"/>
      <c r="UT35" s="46"/>
      <c r="UU35" s="46"/>
      <c r="UV35" s="46"/>
      <c r="UW35" s="46"/>
      <c r="UX35" s="46"/>
      <c r="UY35" s="46"/>
      <c r="UZ35" s="46"/>
      <c r="VA35" s="46"/>
      <c r="VB35" s="46"/>
      <c r="VC35" s="46"/>
      <c r="VD35" s="46"/>
      <c r="VE35" s="46"/>
      <c r="VF35" s="46"/>
      <c r="VG35" s="46"/>
      <c r="VH35" s="46"/>
      <c r="VI35" s="46"/>
      <c r="VJ35" s="46"/>
      <c r="VK35" s="46"/>
      <c r="VL35" s="46"/>
      <c r="VM35" s="46"/>
      <c r="VN35" s="46"/>
      <c r="VO35" s="46"/>
      <c r="VP35" s="46"/>
      <c r="VQ35" s="46"/>
      <c r="VR35" s="46"/>
      <c r="VS35" s="46"/>
      <c r="VT35" s="46"/>
      <c r="VU35" s="46"/>
      <c r="VV35" s="46"/>
      <c r="VW35" s="46"/>
      <c r="VX35" s="46"/>
      <c r="VY35" s="46"/>
      <c r="VZ35" s="46"/>
      <c r="WA35" s="46"/>
      <c r="WB35" s="46"/>
      <c r="WC35" s="46"/>
      <c r="WD35" s="46"/>
      <c r="WE35" s="46"/>
      <c r="WF35" s="46"/>
      <c r="WG35" s="46"/>
      <c r="WH35" s="46"/>
      <c r="WI35" s="46"/>
      <c r="WJ35" s="46"/>
      <c r="WK35" s="46"/>
      <c r="WL35" s="46"/>
      <c r="WM35" s="46"/>
      <c r="WN35" s="46"/>
      <c r="WO35" s="46"/>
      <c r="WP35" s="46"/>
      <c r="WQ35" s="46"/>
      <c r="WR35" s="46"/>
      <c r="WS35" s="46"/>
      <c r="WT35" s="46"/>
      <c r="WU35" s="46"/>
      <c r="WV35" s="46"/>
      <c r="WW35" s="46"/>
      <c r="WX35" s="46"/>
      <c r="WY35" s="46"/>
      <c r="WZ35" s="46"/>
      <c r="XA35" s="46"/>
      <c r="XB35" s="46"/>
      <c r="XC35" s="46"/>
      <c r="XD35" s="46"/>
      <c r="XE35" s="46"/>
      <c r="XF35" s="46"/>
      <c r="XG35" s="46"/>
      <c r="XH35" s="46"/>
      <c r="XI35" s="46"/>
      <c r="XJ35" s="46"/>
      <c r="XK35" s="46"/>
      <c r="XL35" s="46"/>
      <c r="XM35" s="46"/>
      <c r="XN35" s="46"/>
      <c r="XO35" s="46"/>
      <c r="XP35" s="46"/>
      <c r="XQ35" s="46"/>
      <c r="XR35" s="46"/>
      <c r="XS35" s="46"/>
      <c r="XT35" s="46"/>
      <c r="XU35" s="46"/>
      <c r="XV35" s="46"/>
      <c r="XW35" s="46"/>
      <c r="XX35" s="46"/>
      <c r="XY35" s="46"/>
      <c r="XZ35" s="46"/>
      <c r="YA35" s="46"/>
      <c r="YB35" s="46"/>
      <c r="YC35" s="46"/>
      <c r="YD35" s="46"/>
      <c r="YE35" s="46"/>
      <c r="YF35" s="46"/>
      <c r="YG35" s="46"/>
      <c r="YH35" s="46"/>
      <c r="YI35" s="46"/>
      <c r="YJ35" s="46"/>
      <c r="YK35" s="46"/>
      <c r="YL35" s="46"/>
      <c r="YM35" s="46"/>
      <c r="YN35" s="46"/>
      <c r="YO35" s="46"/>
      <c r="YP35" s="46"/>
      <c r="YQ35" s="46"/>
      <c r="YR35" s="46"/>
      <c r="YS35" s="46"/>
      <c r="YT35" s="46"/>
      <c r="YU35" s="46"/>
      <c r="YV35" s="46"/>
      <c r="YW35" s="46"/>
      <c r="YX35" s="46"/>
      <c r="YY35" s="46"/>
      <c r="YZ35" s="46"/>
      <c r="ZA35" s="46"/>
      <c r="ZB35" s="46"/>
      <c r="ZC35" s="46"/>
      <c r="ZD35" s="46"/>
      <c r="ZE35" s="46"/>
      <c r="ZF35" s="46"/>
      <c r="ZG35" s="46"/>
      <c r="ZH35" s="46"/>
      <c r="ZI35" s="46"/>
      <c r="ZJ35" s="46"/>
      <c r="ZK35" s="46"/>
      <c r="ZL35" s="46"/>
      <c r="ZM35" s="46"/>
      <c r="ZN35" s="46"/>
      <c r="ZO35" s="46"/>
      <c r="ZP35" s="46"/>
      <c r="ZQ35" s="46"/>
      <c r="ZR35" s="46"/>
      <c r="ZS35" s="46"/>
      <c r="ZT35" s="46"/>
      <c r="ZU35" s="46"/>
      <c r="ZV35" s="46"/>
      <c r="ZW35" s="46"/>
      <c r="ZX35" s="46"/>
      <c r="ZY35" s="46"/>
      <c r="ZZ35" s="46"/>
      <c r="AAA35" s="46"/>
      <c r="AAB35" s="46"/>
      <c r="AAC35" s="46"/>
      <c r="AAD35" s="46"/>
      <c r="AAE35" s="46"/>
      <c r="AAF35" s="46"/>
      <c r="AAG35" s="46"/>
      <c r="AAH35" s="46"/>
      <c r="AAI35" s="46"/>
      <c r="AAJ35" s="46"/>
      <c r="AAK35" s="46"/>
      <c r="AAL35" s="46"/>
      <c r="AAM35" s="46"/>
      <c r="AAN35" s="46"/>
      <c r="AAO35" s="46"/>
      <c r="AAP35" s="46"/>
      <c r="AAQ35" s="46"/>
      <c r="AAR35" s="46"/>
      <c r="AAS35" s="46"/>
      <c r="AAT35" s="46"/>
      <c r="AAU35" s="46"/>
      <c r="AAV35" s="46"/>
      <c r="AAW35" s="46"/>
      <c r="AAX35" s="46"/>
      <c r="AAY35" s="46"/>
      <c r="AAZ35" s="46"/>
      <c r="ABA35" s="46"/>
      <c r="ABB35" s="46"/>
      <c r="ABC35" s="46"/>
      <c r="ABD35" s="46"/>
      <c r="ABE35" s="46"/>
      <c r="ABF35" s="46"/>
      <c r="ABG35" s="46"/>
      <c r="ABH35" s="46"/>
      <c r="ABI35" s="46"/>
      <c r="ABJ35" s="46"/>
      <c r="ABK35" s="46"/>
      <c r="ABL35" s="46"/>
      <c r="ABM35" s="46"/>
      <c r="ABN35" s="46"/>
      <c r="ABO35" s="46"/>
      <c r="ABP35" s="46"/>
      <c r="ABQ35" s="46"/>
      <c r="ABR35" s="46"/>
      <c r="ABS35" s="46"/>
      <c r="ABT35" s="46"/>
      <c r="ABU35" s="46"/>
      <c r="ABV35" s="46"/>
      <c r="ABW35" s="46"/>
      <c r="ABX35" s="46"/>
      <c r="ABY35" s="46"/>
      <c r="ABZ35" s="46"/>
      <c r="ACA35" s="46"/>
      <c r="ACB35" s="46"/>
      <c r="ACC35" s="46"/>
      <c r="ACD35" s="46"/>
      <c r="ACE35" s="46"/>
      <c r="ACF35" s="46"/>
      <c r="ACG35" s="46"/>
      <c r="ACH35" s="46"/>
      <c r="ACI35" s="46"/>
      <c r="ACJ35" s="46"/>
      <c r="ACK35" s="46"/>
      <c r="ACL35" s="46"/>
      <c r="ACM35" s="46"/>
      <c r="ACN35" s="46"/>
      <c r="ACO35" s="46"/>
      <c r="ACP35" s="46"/>
      <c r="ACQ35" s="46"/>
      <c r="ACR35" s="46"/>
      <c r="ACS35" s="46"/>
      <c r="ACT35" s="46"/>
      <c r="ACU35" s="46"/>
      <c r="ACV35" s="46"/>
      <c r="ACW35" s="46"/>
      <c r="ACX35" s="46"/>
      <c r="ACY35" s="46"/>
      <c r="ACZ35" s="46"/>
      <c r="ADA35" s="46"/>
      <c r="ADB35" s="46"/>
      <c r="ADC35" s="46"/>
      <c r="ADD35" s="46"/>
      <c r="ADE35" s="46"/>
      <c r="ADF35" s="46"/>
      <c r="ADG35" s="46"/>
      <c r="ADH35" s="46"/>
      <c r="ADI35" s="46"/>
      <c r="ADJ35" s="46"/>
      <c r="ADK35" s="46"/>
      <c r="ADL35" s="46"/>
      <c r="ADM35" s="46"/>
      <c r="ADN35" s="46"/>
      <c r="ADO35" s="46"/>
      <c r="ADP35" s="46"/>
      <c r="ADQ35" s="46"/>
      <c r="ADR35" s="46"/>
      <c r="ADS35" s="46"/>
      <c r="ADT35" s="46"/>
      <c r="ADU35" s="46"/>
      <c r="ADV35" s="46"/>
      <c r="ADW35" s="46"/>
      <c r="ADX35" s="46"/>
      <c r="ADY35" s="46"/>
      <c r="ADZ35" s="46"/>
      <c r="AEA35" s="46"/>
      <c r="AEB35" s="46"/>
      <c r="AEC35" s="46"/>
      <c r="AED35" s="46"/>
      <c r="AEE35" s="46"/>
      <c r="AEF35" s="46"/>
      <c r="AEG35" s="46"/>
      <c r="AEH35" s="46"/>
      <c r="AEI35" s="46"/>
      <c r="AEJ35" s="46"/>
      <c r="AEK35" s="46"/>
      <c r="AEL35" s="46"/>
      <c r="AEM35" s="46"/>
      <c r="AEN35" s="46"/>
      <c r="AEO35" s="46"/>
      <c r="AEP35" s="46"/>
      <c r="AEQ35" s="46"/>
      <c r="AER35" s="46"/>
      <c r="AES35" s="46"/>
      <c r="AET35" s="46"/>
      <c r="AEU35" s="46"/>
      <c r="AEV35" s="46"/>
      <c r="AEW35" s="46"/>
      <c r="AEX35" s="46"/>
      <c r="AEY35" s="46"/>
      <c r="AEZ35" s="46"/>
      <c r="AFA35" s="46"/>
      <c r="AFB35" s="46"/>
      <c r="AFC35" s="46"/>
      <c r="AFD35" s="46"/>
      <c r="AFE35" s="46"/>
      <c r="AFF35" s="46"/>
      <c r="AFG35" s="46"/>
      <c r="AFH35" s="46"/>
      <c r="AFI35" s="46"/>
      <c r="AFJ35" s="46"/>
      <c r="AFK35" s="46"/>
      <c r="AFL35" s="46"/>
      <c r="AFM35" s="46"/>
      <c r="AFN35" s="46"/>
      <c r="AFO35" s="46"/>
      <c r="AFP35" s="46"/>
      <c r="AFQ35" s="46"/>
      <c r="AFR35" s="46"/>
      <c r="AFS35" s="46"/>
      <c r="AFT35" s="46"/>
      <c r="AFU35" s="46"/>
      <c r="AFV35" s="46"/>
      <c r="AFW35" s="46"/>
      <c r="AFX35" s="46"/>
      <c r="AFY35" s="46"/>
      <c r="AFZ35" s="46"/>
      <c r="AGA35" s="46"/>
      <c r="AGB35" s="46"/>
      <c r="AGC35" s="46"/>
      <c r="AGD35" s="46"/>
      <c r="AGE35" s="46"/>
      <c r="AGF35" s="46"/>
      <c r="AGG35" s="46"/>
      <c r="AGH35" s="46"/>
      <c r="AGI35" s="46"/>
      <c r="AGJ35" s="46"/>
      <c r="AGK35" s="46"/>
      <c r="AGL35" s="46"/>
      <c r="AGM35" s="46"/>
      <c r="AGN35" s="46"/>
      <c r="AGO35" s="46"/>
      <c r="AGP35" s="46"/>
      <c r="AGQ35" s="46"/>
      <c r="AGR35" s="46"/>
      <c r="AGS35" s="46"/>
      <c r="AGT35" s="46"/>
      <c r="AGU35" s="46"/>
      <c r="AGV35" s="46"/>
      <c r="AGW35" s="46"/>
      <c r="AGX35" s="46"/>
      <c r="AGY35" s="46"/>
      <c r="AGZ35" s="46"/>
      <c r="AHA35" s="46"/>
      <c r="AHB35" s="46"/>
      <c r="AHC35" s="46"/>
      <c r="AHD35" s="46"/>
      <c r="AHE35" s="46"/>
      <c r="AHF35" s="46"/>
      <c r="AHG35" s="46"/>
      <c r="AHH35" s="46"/>
      <c r="AHI35" s="46"/>
      <c r="AHJ35" s="46"/>
      <c r="AHK35" s="46"/>
      <c r="AHL35" s="46"/>
      <c r="AHM35" s="46"/>
      <c r="AHN35" s="46"/>
      <c r="AHO35" s="46"/>
      <c r="AHP35" s="46"/>
      <c r="AHQ35" s="46"/>
      <c r="AHR35" s="46"/>
      <c r="AHS35" s="46"/>
      <c r="AHT35" s="46"/>
      <c r="AHU35" s="46"/>
      <c r="AHV35" s="46"/>
      <c r="AHW35" s="46"/>
      <c r="AHX35" s="46"/>
      <c r="AHY35" s="46"/>
      <c r="AHZ35" s="46"/>
      <c r="AIA35" s="46"/>
      <c r="AIB35" s="46"/>
      <c r="AIC35" s="46"/>
      <c r="AID35" s="46"/>
      <c r="AIE35" s="46"/>
      <c r="AIF35" s="46"/>
      <c r="AIG35" s="46"/>
      <c r="AIH35" s="46"/>
      <c r="AII35" s="46"/>
      <c r="AIJ35" s="46"/>
      <c r="AIK35" s="46"/>
      <c r="AIL35" s="46"/>
      <c r="AIM35" s="46"/>
      <c r="AIN35" s="46"/>
      <c r="AIO35" s="46"/>
      <c r="AIP35" s="46"/>
      <c r="AIQ35" s="46"/>
      <c r="AIR35" s="46"/>
      <c r="AIS35" s="46"/>
      <c r="AIT35" s="46"/>
      <c r="AIU35" s="46"/>
      <c r="AIV35" s="46"/>
      <c r="AIW35" s="46"/>
      <c r="AIX35" s="46"/>
      <c r="AIY35" s="46"/>
      <c r="AIZ35" s="46"/>
      <c r="AJA35" s="46"/>
      <c r="AJB35" s="46"/>
      <c r="AJC35" s="46"/>
      <c r="AJD35" s="46"/>
      <c r="AJE35" s="46"/>
      <c r="AJF35" s="46"/>
      <c r="AJG35" s="46"/>
      <c r="AJH35" s="46"/>
      <c r="AJI35" s="46"/>
      <c r="AJJ35" s="46"/>
      <c r="AJK35" s="46"/>
      <c r="AJL35" s="46"/>
      <c r="AJM35" s="46"/>
      <c r="AJN35" s="46"/>
      <c r="AJO35" s="46"/>
      <c r="AJP35" s="46"/>
      <c r="AJQ35" s="46"/>
      <c r="AJR35" s="46"/>
      <c r="AJS35" s="46"/>
      <c r="AJT35" s="46"/>
      <c r="AJU35" s="46"/>
      <c r="AJV35" s="46"/>
      <c r="AJW35" s="46"/>
      <c r="AJX35" s="46"/>
      <c r="AJY35" s="46"/>
      <c r="AJZ35" s="46"/>
      <c r="AKA35" s="46"/>
      <c r="AKB35" s="46"/>
      <c r="AKC35" s="46"/>
      <c r="AKD35" s="46"/>
      <c r="AKE35" s="46"/>
      <c r="AKF35" s="46"/>
      <c r="AKG35" s="46"/>
      <c r="AKH35" s="46"/>
      <c r="AKI35" s="46"/>
      <c r="AKJ35" s="46"/>
      <c r="AKK35" s="46"/>
      <c r="AKL35" s="46"/>
      <c r="AKM35" s="46"/>
      <c r="AKN35" s="46"/>
      <c r="AKO35" s="46"/>
      <c r="AKP35" s="46"/>
      <c r="AKQ35" s="46"/>
      <c r="AKR35" s="46"/>
      <c r="AKS35" s="46"/>
      <c r="AKT35" s="46"/>
      <c r="AKU35" s="46"/>
      <c r="AKV35" s="46"/>
      <c r="AKW35" s="46"/>
      <c r="AKX35" s="46"/>
      <c r="AKY35" s="46"/>
      <c r="AKZ35" s="46"/>
      <c r="ALA35" s="46"/>
      <c r="ALB35" s="46"/>
      <c r="ALC35" s="46"/>
      <c r="ALD35" s="46"/>
      <c r="ALE35" s="46"/>
      <c r="ALF35" s="46"/>
      <c r="ALG35" s="46"/>
      <c r="ALH35" s="46"/>
      <c r="ALI35" s="46"/>
      <c r="ALJ35" s="46"/>
      <c r="ALK35" s="46"/>
      <c r="ALL35" s="46"/>
      <c r="ALM35" s="46"/>
      <c r="ALN35" s="46"/>
      <c r="ALO35" s="46"/>
      <c r="ALP35" s="46"/>
      <c r="ALQ35" s="46"/>
      <c r="ALR35" s="46"/>
      <c r="ALS35" s="46"/>
      <c r="ALT35" s="46"/>
      <c r="ALU35" s="46"/>
      <c r="ALV35" s="46"/>
      <c r="ALW35" s="46"/>
      <c r="ALX35" s="46"/>
      <c r="ALY35" s="46"/>
      <c r="ALZ35" s="46"/>
      <c r="AMA35" s="46"/>
      <c r="AMB35" s="46"/>
      <c r="AMC35" s="46"/>
      <c r="AMD35" s="46"/>
      <c r="AME35" s="46"/>
      <c r="AMF35" s="46"/>
      <c r="AMG35" s="46"/>
      <c r="AMH35" s="46"/>
      <c r="AMI35" s="46"/>
      <c r="AMJ35" s="46"/>
    </row>
    <row r="36" spans="1:1025" s="86" customFormat="1">
      <c r="A36" s="1240" t="s">
        <v>176</v>
      </c>
      <c r="B36" s="1241" t="s">
        <v>481</v>
      </c>
      <c r="C36" s="975"/>
      <c r="D36" s="1242"/>
      <c r="E36" s="1169"/>
      <c r="F36" s="1210"/>
      <c r="G36" s="39"/>
      <c r="H36" s="85"/>
      <c r="I36" s="40"/>
      <c r="AMK36" s="41"/>
    </row>
    <row r="37" spans="1:1025" s="65" customFormat="1">
      <c r="A37" s="1238"/>
      <c r="B37" s="1180"/>
      <c r="C37" s="1036"/>
      <c r="D37" s="1198"/>
      <c r="E37" s="1093"/>
      <c r="F37" s="1208"/>
      <c r="G37" s="63"/>
      <c r="H37" s="80"/>
      <c r="I37" s="63"/>
    </row>
    <row r="38" spans="1:1025" s="140" customFormat="1" ht="30">
      <c r="A38" s="1243"/>
      <c r="B38" s="1181" t="s">
        <v>480</v>
      </c>
      <c r="C38" s="1088"/>
      <c r="D38" s="1116"/>
      <c r="E38" s="1182"/>
      <c r="F38" s="1244"/>
      <c r="H38" s="141"/>
    </row>
    <row r="39" spans="1:1025">
      <c r="A39" s="1243"/>
      <c r="B39" s="1105" t="s">
        <v>186</v>
      </c>
      <c r="C39" s="1096"/>
      <c r="D39" s="1116"/>
      <c r="E39" s="1182"/>
      <c r="F39" s="1245"/>
      <c r="G39" s="46"/>
      <c r="H39" s="141"/>
      <c r="I39" s="46"/>
      <c r="J39" s="46"/>
      <c r="K39" s="46"/>
      <c r="L39" s="46"/>
      <c r="M39" s="46"/>
      <c r="N39" s="46"/>
      <c r="O39" s="46"/>
      <c r="P39" s="46"/>
      <c r="Q39" s="46"/>
      <c r="R39" s="46"/>
      <c r="S39" s="46"/>
      <c r="T39" s="46"/>
      <c r="U39" s="46"/>
      <c r="V39" s="46"/>
      <c r="W39" s="46"/>
      <c r="X39" s="46"/>
      <c r="Y39" s="46"/>
      <c r="Z39" s="46"/>
      <c r="AA39" s="46"/>
      <c r="AB39" s="46"/>
      <c r="AC39" s="46"/>
      <c r="AD39" s="46"/>
      <c r="AE39" s="46"/>
      <c r="AF39" s="46"/>
      <c r="AG39" s="46"/>
      <c r="AH39" s="46"/>
      <c r="AI39" s="46"/>
      <c r="AJ39" s="46"/>
      <c r="AK39" s="46"/>
      <c r="AL39" s="46"/>
      <c r="AM39" s="46"/>
      <c r="AN39" s="46"/>
      <c r="AO39" s="46"/>
      <c r="AP39" s="46"/>
      <c r="AQ39" s="46"/>
      <c r="AR39" s="46"/>
      <c r="AS39" s="46"/>
      <c r="AT39" s="46"/>
      <c r="AU39" s="46"/>
      <c r="AV39" s="46"/>
      <c r="AW39" s="46"/>
      <c r="AX39" s="46"/>
      <c r="AY39" s="46"/>
      <c r="AZ39" s="46"/>
      <c r="BA39" s="46"/>
      <c r="BB39" s="46"/>
      <c r="BC39" s="46"/>
      <c r="BD39" s="46"/>
      <c r="BE39" s="46"/>
      <c r="BF39" s="46"/>
      <c r="BG39" s="46"/>
      <c r="BH39" s="46"/>
      <c r="BI39" s="46"/>
      <c r="BJ39" s="46"/>
      <c r="BK39" s="46"/>
      <c r="BL39" s="46"/>
      <c r="BM39" s="46"/>
      <c r="BN39" s="46"/>
      <c r="BO39" s="46"/>
      <c r="BP39" s="46"/>
      <c r="BQ39" s="46"/>
      <c r="BR39" s="46"/>
      <c r="BS39" s="46"/>
      <c r="BT39" s="46"/>
      <c r="BU39" s="46"/>
      <c r="BV39" s="46"/>
      <c r="BW39" s="46"/>
      <c r="BX39" s="46"/>
      <c r="BY39" s="46"/>
      <c r="BZ39" s="46"/>
      <c r="CA39" s="46"/>
      <c r="CB39" s="46"/>
      <c r="CC39" s="46"/>
      <c r="CD39" s="46"/>
      <c r="CE39" s="46"/>
      <c r="CF39" s="46"/>
      <c r="CG39" s="46"/>
      <c r="CH39" s="46"/>
      <c r="CI39" s="46"/>
      <c r="CJ39" s="46"/>
      <c r="CK39" s="46"/>
      <c r="CL39" s="46"/>
      <c r="CM39" s="46"/>
      <c r="CN39" s="46"/>
      <c r="CO39" s="46"/>
      <c r="CP39" s="46"/>
      <c r="CQ39" s="46"/>
      <c r="CR39" s="46"/>
      <c r="CS39" s="46"/>
      <c r="CT39" s="46"/>
      <c r="CU39" s="46"/>
      <c r="CV39" s="46"/>
      <c r="CW39" s="46"/>
      <c r="CX39" s="46"/>
      <c r="CY39" s="46"/>
      <c r="CZ39" s="46"/>
      <c r="DA39" s="46"/>
      <c r="DB39" s="46"/>
      <c r="DC39" s="46"/>
      <c r="DD39" s="46"/>
      <c r="DE39" s="46"/>
      <c r="DF39" s="46"/>
      <c r="DG39" s="46"/>
      <c r="DH39" s="46"/>
      <c r="DI39" s="46"/>
      <c r="DJ39" s="46"/>
      <c r="DK39" s="46"/>
      <c r="DL39" s="46"/>
      <c r="DM39" s="46"/>
      <c r="DN39" s="46"/>
      <c r="DO39" s="46"/>
      <c r="DP39" s="46"/>
      <c r="DQ39" s="46"/>
      <c r="DR39" s="46"/>
      <c r="DS39" s="46"/>
      <c r="DT39" s="46"/>
      <c r="DU39" s="46"/>
      <c r="DV39" s="46"/>
      <c r="DW39" s="46"/>
      <c r="DX39" s="46"/>
      <c r="DY39" s="46"/>
      <c r="DZ39" s="46"/>
      <c r="EA39" s="46"/>
      <c r="EB39" s="46"/>
      <c r="EC39" s="46"/>
      <c r="ED39" s="46"/>
      <c r="EE39" s="46"/>
      <c r="EF39" s="46"/>
      <c r="EG39" s="46"/>
      <c r="EH39" s="46"/>
      <c r="EI39" s="46"/>
      <c r="EJ39" s="46"/>
      <c r="EK39" s="46"/>
      <c r="EL39" s="46"/>
      <c r="EM39" s="46"/>
      <c r="EN39" s="46"/>
      <c r="EO39" s="46"/>
      <c r="EP39" s="46"/>
      <c r="EQ39" s="46"/>
      <c r="ER39" s="46"/>
      <c r="ES39" s="46"/>
      <c r="ET39" s="46"/>
      <c r="EU39" s="46"/>
      <c r="EV39" s="46"/>
      <c r="EW39" s="46"/>
      <c r="EX39" s="46"/>
      <c r="EY39" s="46"/>
      <c r="EZ39" s="46"/>
      <c r="FA39" s="46"/>
      <c r="FB39" s="46"/>
      <c r="FC39" s="46"/>
      <c r="FD39" s="46"/>
      <c r="FE39" s="46"/>
      <c r="FF39" s="46"/>
      <c r="FG39" s="46"/>
      <c r="FH39" s="46"/>
      <c r="FI39" s="46"/>
      <c r="FJ39" s="46"/>
      <c r="FK39" s="46"/>
      <c r="FL39" s="46"/>
      <c r="FM39" s="46"/>
      <c r="FN39" s="46"/>
      <c r="FO39" s="46"/>
      <c r="FP39" s="46"/>
      <c r="FQ39" s="46"/>
      <c r="FR39" s="46"/>
      <c r="FS39" s="46"/>
      <c r="FT39" s="46"/>
      <c r="FU39" s="46"/>
      <c r="FV39" s="46"/>
      <c r="FW39" s="46"/>
      <c r="FX39" s="46"/>
      <c r="FY39" s="46"/>
      <c r="FZ39" s="46"/>
      <c r="GA39" s="46"/>
      <c r="GB39" s="46"/>
      <c r="GC39" s="46"/>
      <c r="GD39" s="46"/>
      <c r="GE39" s="46"/>
      <c r="GF39" s="46"/>
      <c r="GG39" s="46"/>
      <c r="GH39" s="46"/>
      <c r="GI39" s="46"/>
      <c r="GJ39" s="46"/>
      <c r="GK39" s="46"/>
      <c r="GL39" s="46"/>
      <c r="GM39" s="46"/>
      <c r="GN39" s="46"/>
      <c r="GO39" s="46"/>
      <c r="GP39" s="46"/>
      <c r="GQ39" s="46"/>
      <c r="GR39" s="46"/>
      <c r="GS39" s="46"/>
      <c r="GT39" s="46"/>
      <c r="GU39" s="46"/>
      <c r="GV39" s="46"/>
      <c r="GW39" s="46"/>
      <c r="GX39" s="46"/>
      <c r="GY39" s="46"/>
      <c r="GZ39" s="46"/>
      <c r="HA39" s="46"/>
      <c r="HB39" s="46"/>
      <c r="HC39" s="46"/>
      <c r="HD39" s="46"/>
      <c r="HE39" s="46"/>
      <c r="HF39" s="46"/>
      <c r="HG39" s="46"/>
      <c r="HH39" s="46"/>
      <c r="HI39" s="46"/>
      <c r="HJ39" s="46"/>
      <c r="HK39" s="46"/>
      <c r="HL39" s="46"/>
      <c r="HM39" s="46"/>
      <c r="HN39" s="46"/>
      <c r="HO39" s="46"/>
      <c r="HP39" s="46"/>
      <c r="HQ39" s="46"/>
      <c r="HR39" s="46"/>
      <c r="HS39" s="46"/>
      <c r="HT39" s="46"/>
      <c r="HU39" s="46"/>
      <c r="HV39" s="46"/>
      <c r="HW39" s="46"/>
      <c r="HX39" s="46"/>
      <c r="HY39" s="46"/>
      <c r="HZ39" s="46"/>
      <c r="IA39" s="46"/>
      <c r="IB39" s="46"/>
      <c r="IC39" s="46"/>
      <c r="ID39" s="46"/>
      <c r="IE39" s="46"/>
      <c r="IF39" s="46"/>
      <c r="IG39" s="46"/>
      <c r="IH39" s="46"/>
      <c r="II39" s="46"/>
      <c r="IJ39" s="46"/>
      <c r="IK39" s="46"/>
      <c r="IL39" s="46"/>
      <c r="IM39" s="46"/>
      <c r="IN39" s="46"/>
      <c r="IO39" s="46"/>
      <c r="IP39" s="46"/>
      <c r="IQ39" s="46"/>
      <c r="IR39" s="46"/>
      <c r="IS39" s="46"/>
      <c r="IT39" s="46"/>
      <c r="IU39" s="46"/>
      <c r="IV39" s="46"/>
      <c r="IW39" s="46"/>
      <c r="IX39" s="46"/>
      <c r="IY39" s="46"/>
      <c r="IZ39" s="46"/>
      <c r="JA39" s="46"/>
      <c r="JB39" s="46"/>
      <c r="JC39" s="46"/>
      <c r="JD39" s="46"/>
      <c r="JE39" s="46"/>
      <c r="JF39" s="46"/>
      <c r="JG39" s="46"/>
      <c r="JH39" s="46"/>
      <c r="JI39" s="46"/>
      <c r="JJ39" s="46"/>
      <c r="JK39" s="46"/>
      <c r="JL39" s="46"/>
      <c r="JM39" s="46"/>
      <c r="JN39" s="46"/>
      <c r="JO39" s="46"/>
      <c r="JP39" s="46"/>
      <c r="JQ39" s="46"/>
      <c r="JR39" s="46"/>
      <c r="JS39" s="46"/>
      <c r="JT39" s="46"/>
      <c r="JU39" s="46"/>
      <c r="JV39" s="46"/>
      <c r="JW39" s="46"/>
      <c r="JX39" s="46"/>
      <c r="JY39" s="46"/>
      <c r="JZ39" s="46"/>
      <c r="KA39" s="46"/>
      <c r="KB39" s="46"/>
      <c r="KC39" s="46"/>
      <c r="KD39" s="46"/>
      <c r="KE39" s="46"/>
      <c r="KF39" s="46"/>
      <c r="KG39" s="46"/>
      <c r="KH39" s="46"/>
      <c r="KI39" s="46"/>
      <c r="KJ39" s="46"/>
      <c r="KK39" s="46"/>
      <c r="KL39" s="46"/>
      <c r="KM39" s="46"/>
      <c r="KN39" s="46"/>
      <c r="KO39" s="46"/>
      <c r="KP39" s="46"/>
      <c r="KQ39" s="46"/>
      <c r="KR39" s="46"/>
      <c r="KS39" s="46"/>
      <c r="KT39" s="46"/>
      <c r="KU39" s="46"/>
      <c r="KV39" s="46"/>
      <c r="KW39" s="46"/>
      <c r="KX39" s="46"/>
      <c r="KY39" s="46"/>
      <c r="KZ39" s="46"/>
      <c r="LA39" s="46"/>
      <c r="LB39" s="46"/>
      <c r="LC39" s="46"/>
      <c r="LD39" s="46"/>
      <c r="LE39" s="46"/>
      <c r="LF39" s="46"/>
      <c r="LG39" s="46"/>
      <c r="LH39" s="46"/>
      <c r="LI39" s="46"/>
      <c r="LJ39" s="46"/>
      <c r="LK39" s="46"/>
      <c r="LL39" s="46"/>
      <c r="LM39" s="46"/>
      <c r="LN39" s="46"/>
      <c r="LO39" s="46"/>
      <c r="LP39" s="46"/>
      <c r="LQ39" s="46"/>
      <c r="LR39" s="46"/>
      <c r="LS39" s="46"/>
      <c r="LT39" s="46"/>
      <c r="LU39" s="46"/>
      <c r="LV39" s="46"/>
      <c r="LW39" s="46"/>
      <c r="LX39" s="46"/>
      <c r="LY39" s="46"/>
      <c r="LZ39" s="46"/>
      <c r="MA39" s="46"/>
      <c r="MB39" s="46"/>
      <c r="MC39" s="46"/>
      <c r="MD39" s="46"/>
      <c r="ME39" s="46"/>
      <c r="MF39" s="46"/>
      <c r="MG39" s="46"/>
      <c r="MH39" s="46"/>
      <c r="MI39" s="46"/>
      <c r="MJ39" s="46"/>
      <c r="MK39" s="46"/>
      <c r="ML39" s="46"/>
      <c r="MM39" s="46"/>
      <c r="MN39" s="46"/>
      <c r="MO39" s="46"/>
      <c r="MP39" s="46"/>
      <c r="MQ39" s="46"/>
      <c r="MR39" s="46"/>
      <c r="MS39" s="46"/>
      <c r="MT39" s="46"/>
      <c r="MU39" s="46"/>
      <c r="MV39" s="46"/>
      <c r="MW39" s="46"/>
      <c r="MX39" s="46"/>
      <c r="MY39" s="46"/>
      <c r="MZ39" s="46"/>
      <c r="NA39" s="46"/>
      <c r="NB39" s="46"/>
      <c r="NC39" s="46"/>
      <c r="ND39" s="46"/>
      <c r="NE39" s="46"/>
      <c r="NF39" s="46"/>
      <c r="NG39" s="46"/>
      <c r="NH39" s="46"/>
      <c r="NI39" s="46"/>
      <c r="NJ39" s="46"/>
      <c r="NK39" s="46"/>
      <c r="NL39" s="46"/>
      <c r="NM39" s="46"/>
      <c r="NN39" s="46"/>
      <c r="NO39" s="46"/>
      <c r="NP39" s="46"/>
      <c r="NQ39" s="46"/>
      <c r="NR39" s="46"/>
      <c r="NS39" s="46"/>
      <c r="NT39" s="46"/>
      <c r="NU39" s="46"/>
      <c r="NV39" s="46"/>
      <c r="NW39" s="46"/>
      <c r="NX39" s="46"/>
      <c r="NY39" s="46"/>
      <c r="NZ39" s="46"/>
      <c r="OA39" s="46"/>
      <c r="OB39" s="46"/>
      <c r="OC39" s="46"/>
      <c r="OD39" s="46"/>
      <c r="OE39" s="46"/>
      <c r="OF39" s="46"/>
      <c r="OG39" s="46"/>
      <c r="OH39" s="46"/>
      <c r="OI39" s="46"/>
      <c r="OJ39" s="46"/>
      <c r="OK39" s="46"/>
      <c r="OL39" s="46"/>
      <c r="OM39" s="46"/>
      <c r="ON39" s="46"/>
      <c r="OO39" s="46"/>
      <c r="OP39" s="46"/>
      <c r="OQ39" s="46"/>
      <c r="OR39" s="46"/>
      <c r="OS39" s="46"/>
      <c r="OT39" s="46"/>
      <c r="OU39" s="46"/>
      <c r="OV39" s="46"/>
      <c r="OW39" s="46"/>
      <c r="OX39" s="46"/>
      <c r="OY39" s="46"/>
      <c r="OZ39" s="46"/>
      <c r="PA39" s="46"/>
      <c r="PB39" s="46"/>
      <c r="PC39" s="46"/>
      <c r="PD39" s="46"/>
      <c r="PE39" s="46"/>
      <c r="PF39" s="46"/>
      <c r="PG39" s="46"/>
      <c r="PH39" s="46"/>
      <c r="PI39" s="46"/>
      <c r="PJ39" s="46"/>
      <c r="PK39" s="46"/>
      <c r="PL39" s="46"/>
      <c r="PM39" s="46"/>
      <c r="PN39" s="46"/>
      <c r="PO39" s="46"/>
      <c r="PP39" s="46"/>
      <c r="PQ39" s="46"/>
      <c r="PR39" s="46"/>
      <c r="PS39" s="46"/>
      <c r="PT39" s="46"/>
      <c r="PU39" s="46"/>
      <c r="PV39" s="46"/>
      <c r="PW39" s="46"/>
      <c r="PX39" s="46"/>
      <c r="PY39" s="46"/>
      <c r="PZ39" s="46"/>
      <c r="QA39" s="46"/>
      <c r="QB39" s="46"/>
      <c r="QC39" s="46"/>
      <c r="QD39" s="46"/>
      <c r="QE39" s="46"/>
      <c r="QF39" s="46"/>
      <c r="QG39" s="46"/>
      <c r="QH39" s="46"/>
      <c r="QI39" s="46"/>
      <c r="QJ39" s="46"/>
      <c r="QK39" s="46"/>
      <c r="QL39" s="46"/>
      <c r="QM39" s="46"/>
      <c r="QN39" s="46"/>
      <c r="QO39" s="46"/>
      <c r="QP39" s="46"/>
      <c r="QQ39" s="46"/>
      <c r="QR39" s="46"/>
      <c r="QS39" s="46"/>
      <c r="QT39" s="46"/>
      <c r="QU39" s="46"/>
      <c r="QV39" s="46"/>
      <c r="QW39" s="46"/>
      <c r="QX39" s="46"/>
      <c r="QY39" s="46"/>
      <c r="QZ39" s="46"/>
      <c r="RA39" s="46"/>
      <c r="RB39" s="46"/>
      <c r="RC39" s="46"/>
      <c r="RD39" s="46"/>
      <c r="RE39" s="46"/>
      <c r="RF39" s="46"/>
      <c r="RG39" s="46"/>
      <c r="RH39" s="46"/>
      <c r="RI39" s="46"/>
      <c r="RJ39" s="46"/>
      <c r="RK39" s="46"/>
      <c r="RL39" s="46"/>
      <c r="RM39" s="46"/>
      <c r="RN39" s="46"/>
      <c r="RO39" s="46"/>
      <c r="RP39" s="46"/>
      <c r="RQ39" s="46"/>
      <c r="RR39" s="46"/>
      <c r="RS39" s="46"/>
      <c r="RT39" s="46"/>
      <c r="RU39" s="46"/>
      <c r="RV39" s="46"/>
      <c r="RW39" s="46"/>
      <c r="RX39" s="46"/>
      <c r="RY39" s="46"/>
      <c r="RZ39" s="46"/>
      <c r="SA39" s="46"/>
      <c r="SB39" s="46"/>
      <c r="SC39" s="46"/>
      <c r="SD39" s="46"/>
      <c r="SE39" s="46"/>
      <c r="SF39" s="46"/>
      <c r="SG39" s="46"/>
      <c r="SH39" s="46"/>
      <c r="SI39" s="46"/>
      <c r="SJ39" s="46"/>
      <c r="SK39" s="46"/>
      <c r="SL39" s="46"/>
      <c r="SM39" s="46"/>
      <c r="SN39" s="46"/>
      <c r="SO39" s="46"/>
      <c r="SP39" s="46"/>
      <c r="SQ39" s="46"/>
      <c r="SR39" s="46"/>
      <c r="SS39" s="46"/>
      <c r="ST39" s="46"/>
      <c r="SU39" s="46"/>
      <c r="SV39" s="46"/>
      <c r="SW39" s="46"/>
      <c r="SX39" s="46"/>
      <c r="SY39" s="46"/>
      <c r="SZ39" s="46"/>
      <c r="TA39" s="46"/>
      <c r="TB39" s="46"/>
      <c r="TC39" s="46"/>
      <c r="TD39" s="46"/>
      <c r="TE39" s="46"/>
      <c r="TF39" s="46"/>
      <c r="TG39" s="46"/>
      <c r="TH39" s="46"/>
      <c r="TI39" s="46"/>
      <c r="TJ39" s="46"/>
      <c r="TK39" s="46"/>
      <c r="TL39" s="46"/>
      <c r="TM39" s="46"/>
      <c r="TN39" s="46"/>
      <c r="TO39" s="46"/>
      <c r="TP39" s="46"/>
      <c r="TQ39" s="46"/>
      <c r="TR39" s="46"/>
      <c r="TS39" s="46"/>
      <c r="TT39" s="46"/>
      <c r="TU39" s="46"/>
      <c r="TV39" s="46"/>
      <c r="TW39" s="46"/>
      <c r="TX39" s="46"/>
      <c r="TY39" s="46"/>
      <c r="TZ39" s="46"/>
      <c r="UA39" s="46"/>
      <c r="UB39" s="46"/>
      <c r="UC39" s="46"/>
      <c r="UD39" s="46"/>
      <c r="UE39" s="46"/>
      <c r="UF39" s="46"/>
      <c r="UG39" s="46"/>
      <c r="UH39" s="46"/>
      <c r="UI39" s="46"/>
      <c r="UJ39" s="46"/>
      <c r="UK39" s="46"/>
      <c r="UL39" s="46"/>
      <c r="UM39" s="46"/>
      <c r="UN39" s="46"/>
      <c r="UO39" s="46"/>
      <c r="UP39" s="46"/>
      <c r="UQ39" s="46"/>
      <c r="UR39" s="46"/>
      <c r="US39" s="46"/>
      <c r="UT39" s="46"/>
      <c r="UU39" s="46"/>
      <c r="UV39" s="46"/>
      <c r="UW39" s="46"/>
      <c r="UX39" s="46"/>
      <c r="UY39" s="46"/>
      <c r="UZ39" s="46"/>
      <c r="VA39" s="46"/>
      <c r="VB39" s="46"/>
      <c r="VC39" s="46"/>
      <c r="VD39" s="46"/>
      <c r="VE39" s="46"/>
      <c r="VF39" s="46"/>
      <c r="VG39" s="46"/>
      <c r="VH39" s="46"/>
      <c r="VI39" s="46"/>
      <c r="VJ39" s="46"/>
      <c r="VK39" s="46"/>
      <c r="VL39" s="46"/>
      <c r="VM39" s="46"/>
      <c r="VN39" s="46"/>
      <c r="VO39" s="46"/>
      <c r="VP39" s="46"/>
      <c r="VQ39" s="46"/>
      <c r="VR39" s="46"/>
      <c r="VS39" s="46"/>
      <c r="VT39" s="46"/>
      <c r="VU39" s="46"/>
      <c r="VV39" s="46"/>
      <c r="VW39" s="46"/>
      <c r="VX39" s="46"/>
      <c r="VY39" s="46"/>
      <c r="VZ39" s="46"/>
      <c r="WA39" s="46"/>
      <c r="WB39" s="46"/>
      <c r="WC39" s="46"/>
      <c r="WD39" s="46"/>
      <c r="WE39" s="46"/>
      <c r="WF39" s="46"/>
      <c r="WG39" s="46"/>
      <c r="WH39" s="46"/>
      <c r="WI39" s="46"/>
      <c r="WJ39" s="46"/>
      <c r="WK39" s="46"/>
      <c r="WL39" s="46"/>
      <c r="WM39" s="46"/>
      <c r="WN39" s="46"/>
      <c r="WO39" s="46"/>
      <c r="WP39" s="46"/>
      <c r="WQ39" s="46"/>
      <c r="WR39" s="46"/>
      <c r="WS39" s="46"/>
      <c r="WT39" s="46"/>
      <c r="WU39" s="46"/>
      <c r="WV39" s="46"/>
      <c r="WW39" s="46"/>
      <c r="WX39" s="46"/>
      <c r="WY39" s="46"/>
      <c r="WZ39" s="46"/>
      <c r="XA39" s="46"/>
      <c r="XB39" s="46"/>
      <c r="XC39" s="46"/>
      <c r="XD39" s="46"/>
      <c r="XE39" s="46"/>
      <c r="XF39" s="46"/>
      <c r="XG39" s="46"/>
      <c r="XH39" s="46"/>
      <c r="XI39" s="46"/>
      <c r="XJ39" s="46"/>
      <c r="XK39" s="46"/>
      <c r="XL39" s="46"/>
      <c r="XM39" s="46"/>
      <c r="XN39" s="46"/>
      <c r="XO39" s="46"/>
      <c r="XP39" s="46"/>
      <c r="XQ39" s="46"/>
      <c r="XR39" s="46"/>
      <c r="XS39" s="46"/>
      <c r="XT39" s="46"/>
      <c r="XU39" s="46"/>
      <c r="XV39" s="46"/>
      <c r="XW39" s="46"/>
      <c r="XX39" s="46"/>
      <c r="XY39" s="46"/>
      <c r="XZ39" s="46"/>
      <c r="YA39" s="46"/>
      <c r="YB39" s="46"/>
      <c r="YC39" s="46"/>
      <c r="YD39" s="46"/>
      <c r="YE39" s="46"/>
      <c r="YF39" s="46"/>
      <c r="YG39" s="46"/>
      <c r="YH39" s="46"/>
      <c r="YI39" s="46"/>
      <c r="YJ39" s="46"/>
      <c r="YK39" s="46"/>
      <c r="YL39" s="46"/>
      <c r="YM39" s="46"/>
      <c r="YN39" s="46"/>
      <c r="YO39" s="46"/>
      <c r="YP39" s="46"/>
      <c r="YQ39" s="46"/>
      <c r="YR39" s="46"/>
      <c r="YS39" s="46"/>
      <c r="YT39" s="46"/>
      <c r="YU39" s="46"/>
      <c r="YV39" s="46"/>
      <c r="YW39" s="46"/>
      <c r="YX39" s="46"/>
      <c r="YY39" s="46"/>
      <c r="YZ39" s="46"/>
      <c r="ZA39" s="46"/>
      <c r="ZB39" s="46"/>
      <c r="ZC39" s="46"/>
      <c r="ZD39" s="46"/>
      <c r="ZE39" s="46"/>
      <c r="ZF39" s="46"/>
      <c r="ZG39" s="46"/>
      <c r="ZH39" s="46"/>
      <c r="ZI39" s="46"/>
      <c r="ZJ39" s="46"/>
      <c r="ZK39" s="46"/>
      <c r="ZL39" s="46"/>
      <c r="ZM39" s="46"/>
      <c r="ZN39" s="46"/>
      <c r="ZO39" s="46"/>
      <c r="ZP39" s="46"/>
      <c r="ZQ39" s="46"/>
      <c r="ZR39" s="46"/>
      <c r="ZS39" s="46"/>
      <c r="ZT39" s="46"/>
      <c r="ZU39" s="46"/>
      <c r="ZV39" s="46"/>
      <c r="ZW39" s="46"/>
      <c r="ZX39" s="46"/>
      <c r="ZY39" s="46"/>
      <c r="ZZ39" s="46"/>
      <c r="AAA39" s="46"/>
      <c r="AAB39" s="46"/>
      <c r="AAC39" s="46"/>
      <c r="AAD39" s="46"/>
      <c r="AAE39" s="46"/>
      <c r="AAF39" s="46"/>
      <c r="AAG39" s="46"/>
      <c r="AAH39" s="46"/>
      <c r="AAI39" s="46"/>
      <c r="AAJ39" s="46"/>
      <c r="AAK39" s="46"/>
      <c r="AAL39" s="46"/>
      <c r="AAM39" s="46"/>
      <c r="AAN39" s="46"/>
      <c r="AAO39" s="46"/>
      <c r="AAP39" s="46"/>
      <c r="AAQ39" s="46"/>
      <c r="AAR39" s="46"/>
      <c r="AAS39" s="46"/>
      <c r="AAT39" s="46"/>
      <c r="AAU39" s="46"/>
      <c r="AAV39" s="46"/>
      <c r="AAW39" s="46"/>
      <c r="AAX39" s="46"/>
      <c r="AAY39" s="46"/>
      <c r="AAZ39" s="46"/>
      <c r="ABA39" s="46"/>
      <c r="ABB39" s="46"/>
      <c r="ABC39" s="46"/>
      <c r="ABD39" s="46"/>
      <c r="ABE39" s="46"/>
      <c r="ABF39" s="46"/>
      <c r="ABG39" s="46"/>
      <c r="ABH39" s="46"/>
      <c r="ABI39" s="46"/>
      <c r="ABJ39" s="46"/>
      <c r="ABK39" s="46"/>
      <c r="ABL39" s="46"/>
      <c r="ABM39" s="46"/>
      <c r="ABN39" s="46"/>
      <c r="ABO39" s="46"/>
      <c r="ABP39" s="46"/>
      <c r="ABQ39" s="46"/>
      <c r="ABR39" s="46"/>
      <c r="ABS39" s="46"/>
      <c r="ABT39" s="46"/>
      <c r="ABU39" s="46"/>
      <c r="ABV39" s="46"/>
      <c r="ABW39" s="46"/>
      <c r="ABX39" s="46"/>
      <c r="ABY39" s="46"/>
      <c r="ABZ39" s="46"/>
      <c r="ACA39" s="46"/>
      <c r="ACB39" s="46"/>
      <c r="ACC39" s="46"/>
      <c r="ACD39" s="46"/>
      <c r="ACE39" s="46"/>
      <c r="ACF39" s="46"/>
      <c r="ACG39" s="46"/>
      <c r="ACH39" s="46"/>
      <c r="ACI39" s="46"/>
      <c r="ACJ39" s="46"/>
      <c r="ACK39" s="46"/>
      <c r="ACL39" s="46"/>
      <c r="ACM39" s="46"/>
      <c r="ACN39" s="46"/>
      <c r="ACO39" s="46"/>
      <c r="ACP39" s="46"/>
      <c r="ACQ39" s="46"/>
      <c r="ACR39" s="46"/>
      <c r="ACS39" s="46"/>
      <c r="ACT39" s="46"/>
      <c r="ACU39" s="46"/>
      <c r="ACV39" s="46"/>
      <c r="ACW39" s="46"/>
      <c r="ACX39" s="46"/>
      <c r="ACY39" s="46"/>
      <c r="ACZ39" s="46"/>
      <c r="ADA39" s="46"/>
      <c r="ADB39" s="46"/>
      <c r="ADC39" s="46"/>
      <c r="ADD39" s="46"/>
      <c r="ADE39" s="46"/>
      <c r="ADF39" s="46"/>
      <c r="ADG39" s="46"/>
      <c r="ADH39" s="46"/>
      <c r="ADI39" s="46"/>
      <c r="ADJ39" s="46"/>
      <c r="ADK39" s="46"/>
      <c r="ADL39" s="46"/>
      <c r="ADM39" s="46"/>
      <c r="ADN39" s="46"/>
      <c r="ADO39" s="46"/>
      <c r="ADP39" s="46"/>
      <c r="ADQ39" s="46"/>
      <c r="ADR39" s="46"/>
      <c r="ADS39" s="46"/>
      <c r="ADT39" s="46"/>
      <c r="ADU39" s="46"/>
      <c r="ADV39" s="46"/>
      <c r="ADW39" s="46"/>
      <c r="ADX39" s="46"/>
      <c r="ADY39" s="46"/>
      <c r="ADZ39" s="46"/>
      <c r="AEA39" s="46"/>
      <c r="AEB39" s="46"/>
      <c r="AEC39" s="46"/>
      <c r="AED39" s="46"/>
      <c r="AEE39" s="46"/>
      <c r="AEF39" s="46"/>
      <c r="AEG39" s="46"/>
      <c r="AEH39" s="46"/>
      <c r="AEI39" s="46"/>
      <c r="AEJ39" s="46"/>
      <c r="AEK39" s="46"/>
      <c r="AEL39" s="46"/>
      <c r="AEM39" s="46"/>
      <c r="AEN39" s="46"/>
      <c r="AEO39" s="46"/>
      <c r="AEP39" s="46"/>
      <c r="AEQ39" s="46"/>
      <c r="AER39" s="46"/>
      <c r="AES39" s="46"/>
      <c r="AET39" s="46"/>
      <c r="AEU39" s="46"/>
      <c r="AEV39" s="46"/>
      <c r="AEW39" s="46"/>
      <c r="AEX39" s="46"/>
      <c r="AEY39" s="46"/>
      <c r="AEZ39" s="46"/>
      <c r="AFA39" s="46"/>
      <c r="AFB39" s="46"/>
      <c r="AFC39" s="46"/>
      <c r="AFD39" s="46"/>
      <c r="AFE39" s="46"/>
      <c r="AFF39" s="46"/>
      <c r="AFG39" s="46"/>
      <c r="AFH39" s="46"/>
      <c r="AFI39" s="46"/>
      <c r="AFJ39" s="46"/>
      <c r="AFK39" s="46"/>
      <c r="AFL39" s="46"/>
      <c r="AFM39" s="46"/>
      <c r="AFN39" s="46"/>
      <c r="AFO39" s="46"/>
      <c r="AFP39" s="46"/>
      <c r="AFQ39" s="46"/>
      <c r="AFR39" s="46"/>
      <c r="AFS39" s="46"/>
      <c r="AFT39" s="46"/>
      <c r="AFU39" s="46"/>
      <c r="AFV39" s="46"/>
      <c r="AFW39" s="46"/>
      <c r="AFX39" s="46"/>
      <c r="AFY39" s="46"/>
      <c r="AFZ39" s="46"/>
      <c r="AGA39" s="46"/>
      <c r="AGB39" s="46"/>
      <c r="AGC39" s="46"/>
      <c r="AGD39" s="46"/>
      <c r="AGE39" s="46"/>
      <c r="AGF39" s="46"/>
      <c r="AGG39" s="46"/>
      <c r="AGH39" s="46"/>
      <c r="AGI39" s="46"/>
      <c r="AGJ39" s="46"/>
      <c r="AGK39" s="46"/>
      <c r="AGL39" s="46"/>
      <c r="AGM39" s="46"/>
      <c r="AGN39" s="46"/>
      <c r="AGO39" s="46"/>
      <c r="AGP39" s="46"/>
      <c r="AGQ39" s="46"/>
      <c r="AGR39" s="46"/>
      <c r="AGS39" s="46"/>
      <c r="AGT39" s="46"/>
      <c r="AGU39" s="46"/>
      <c r="AGV39" s="46"/>
      <c r="AGW39" s="46"/>
      <c r="AGX39" s="46"/>
      <c r="AGY39" s="46"/>
      <c r="AGZ39" s="46"/>
      <c r="AHA39" s="46"/>
      <c r="AHB39" s="46"/>
      <c r="AHC39" s="46"/>
      <c r="AHD39" s="46"/>
      <c r="AHE39" s="46"/>
      <c r="AHF39" s="46"/>
      <c r="AHG39" s="46"/>
      <c r="AHH39" s="46"/>
      <c r="AHI39" s="46"/>
      <c r="AHJ39" s="46"/>
      <c r="AHK39" s="46"/>
      <c r="AHL39" s="46"/>
      <c r="AHM39" s="46"/>
      <c r="AHN39" s="46"/>
      <c r="AHO39" s="46"/>
      <c r="AHP39" s="46"/>
      <c r="AHQ39" s="46"/>
      <c r="AHR39" s="46"/>
      <c r="AHS39" s="46"/>
      <c r="AHT39" s="46"/>
      <c r="AHU39" s="46"/>
      <c r="AHV39" s="46"/>
      <c r="AHW39" s="46"/>
      <c r="AHX39" s="46"/>
      <c r="AHY39" s="46"/>
      <c r="AHZ39" s="46"/>
      <c r="AIA39" s="46"/>
      <c r="AIB39" s="46"/>
      <c r="AIC39" s="46"/>
      <c r="AID39" s="46"/>
      <c r="AIE39" s="46"/>
      <c r="AIF39" s="46"/>
      <c r="AIG39" s="46"/>
      <c r="AIH39" s="46"/>
      <c r="AII39" s="46"/>
      <c r="AIJ39" s="46"/>
      <c r="AIK39" s="46"/>
      <c r="AIL39" s="46"/>
      <c r="AIM39" s="46"/>
      <c r="AIN39" s="46"/>
      <c r="AIO39" s="46"/>
      <c r="AIP39" s="46"/>
      <c r="AIQ39" s="46"/>
      <c r="AIR39" s="46"/>
      <c r="AIS39" s="46"/>
      <c r="AIT39" s="46"/>
      <c r="AIU39" s="46"/>
      <c r="AIV39" s="46"/>
      <c r="AIW39" s="46"/>
      <c r="AIX39" s="46"/>
      <c r="AIY39" s="46"/>
      <c r="AIZ39" s="46"/>
      <c r="AJA39" s="46"/>
      <c r="AJB39" s="46"/>
      <c r="AJC39" s="46"/>
      <c r="AJD39" s="46"/>
      <c r="AJE39" s="46"/>
      <c r="AJF39" s="46"/>
      <c r="AJG39" s="46"/>
      <c r="AJH39" s="46"/>
      <c r="AJI39" s="46"/>
      <c r="AJJ39" s="46"/>
      <c r="AJK39" s="46"/>
      <c r="AJL39" s="46"/>
      <c r="AJM39" s="46"/>
      <c r="AJN39" s="46"/>
      <c r="AJO39" s="46"/>
      <c r="AJP39" s="46"/>
      <c r="AJQ39" s="46"/>
      <c r="AJR39" s="46"/>
      <c r="AJS39" s="46"/>
      <c r="AJT39" s="46"/>
      <c r="AJU39" s="46"/>
      <c r="AJV39" s="46"/>
      <c r="AJW39" s="46"/>
      <c r="AJX39" s="46"/>
      <c r="AJY39" s="46"/>
      <c r="AJZ39" s="46"/>
      <c r="AKA39" s="46"/>
      <c r="AKB39" s="46"/>
      <c r="AKC39" s="46"/>
      <c r="AKD39" s="46"/>
      <c r="AKE39" s="46"/>
      <c r="AKF39" s="46"/>
      <c r="AKG39" s="46"/>
      <c r="AKH39" s="46"/>
      <c r="AKI39" s="46"/>
      <c r="AKJ39" s="46"/>
      <c r="AKK39" s="46"/>
      <c r="AKL39" s="46"/>
      <c r="AKM39" s="46"/>
      <c r="AKN39" s="46"/>
      <c r="AKO39" s="46"/>
      <c r="AKP39" s="46"/>
      <c r="AKQ39" s="46"/>
      <c r="AKR39" s="46"/>
      <c r="AKS39" s="46"/>
      <c r="AKT39" s="46"/>
      <c r="AKU39" s="46"/>
      <c r="AKV39" s="46"/>
      <c r="AKW39" s="46"/>
      <c r="AKX39" s="46"/>
      <c r="AKY39" s="46"/>
      <c r="AKZ39" s="46"/>
      <c r="ALA39" s="46"/>
      <c r="ALB39" s="46"/>
      <c r="ALC39" s="46"/>
      <c r="ALD39" s="46"/>
      <c r="ALE39" s="46"/>
      <c r="ALF39" s="46"/>
      <c r="ALG39" s="46"/>
      <c r="ALH39" s="46"/>
      <c r="ALI39" s="46"/>
      <c r="ALJ39" s="46"/>
      <c r="ALK39" s="46"/>
      <c r="ALL39" s="46"/>
      <c r="ALM39" s="46"/>
      <c r="ALN39" s="46"/>
      <c r="ALO39" s="46"/>
      <c r="ALP39" s="46"/>
      <c r="ALQ39" s="46"/>
      <c r="ALR39" s="46"/>
      <c r="ALS39" s="46"/>
      <c r="ALT39" s="46"/>
      <c r="ALU39" s="46"/>
      <c r="ALV39" s="46"/>
      <c r="ALW39" s="46"/>
      <c r="ALX39" s="46"/>
      <c r="ALY39" s="46"/>
      <c r="ALZ39" s="46"/>
      <c r="AMA39" s="46"/>
      <c r="AMB39" s="46"/>
      <c r="AMC39" s="46"/>
      <c r="AMD39" s="46"/>
      <c r="AME39" s="46"/>
      <c r="AMF39" s="46"/>
      <c r="AMG39" s="46"/>
      <c r="AMH39" s="46"/>
      <c r="AMI39" s="46"/>
      <c r="AMJ39" s="46"/>
      <c r="AMK39" s="46"/>
    </row>
    <row r="40" spans="1:1025">
      <c r="A40" s="1243"/>
      <c r="B40" s="1105" t="s">
        <v>187</v>
      </c>
      <c r="C40" s="1096"/>
      <c r="D40" s="1116"/>
      <c r="E40" s="1182"/>
      <c r="F40" s="1245"/>
      <c r="G40" s="46"/>
      <c r="H40" s="141"/>
      <c r="I40" s="46"/>
      <c r="J40" s="46"/>
      <c r="K40" s="46"/>
      <c r="L40" s="46"/>
      <c r="M40" s="46"/>
      <c r="N40" s="46"/>
      <c r="O40" s="46"/>
      <c r="P40" s="46"/>
      <c r="Q40" s="46"/>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6"/>
      <c r="DB40" s="46"/>
      <c r="DC40" s="46"/>
      <c r="DD40" s="46"/>
      <c r="DE40" s="46"/>
      <c r="DF40" s="46"/>
      <c r="DG40" s="46"/>
      <c r="DH40" s="46"/>
      <c r="DI40" s="46"/>
      <c r="DJ40" s="46"/>
      <c r="DK40" s="46"/>
      <c r="DL40" s="46"/>
      <c r="DM40" s="46"/>
      <c r="DN40" s="46"/>
      <c r="DO40" s="46"/>
      <c r="DP40" s="46"/>
      <c r="DQ40" s="46"/>
      <c r="DR40" s="46"/>
      <c r="DS40" s="46"/>
      <c r="DT40" s="46"/>
      <c r="DU40" s="46"/>
      <c r="DV40" s="46"/>
      <c r="DW40" s="46"/>
      <c r="DX40" s="46"/>
      <c r="DY40" s="46"/>
      <c r="DZ40" s="46"/>
      <c r="EA40" s="46"/>
      <c r="EB40" s="46"/>
      <c r="EC40" s="46"/>
      <c r="ED40" s="46"/>
      <c r="EE40" s="46"/>
      <c r="EF40" s="46"/>
      <c r="EG40" s="46"/>
      <c r="EH40" s="46"/>
      <c r="EI40" s="46"/>
      <c r="EJ40" s="46"/>
      <c r="EK40" s="46"/>
      <c r="EL40" s="46"/>
      <c r="EM40" s="46"/>
      <c r="EN40" s="46"/>
      <c r="EO40" s="46"/>
      <c r="EP40" s="46"/>
      <c r="EQ40" s="46"/>
      <c r="ER40" s="46"/>
      <c r="ES40" s="46"/>
      <c r="ET40" s="46"/>
      <c r="EU40" s="46"/>
      <c r="EV40" s="46"/>
      <c r="EW40" s="46"/>
      <c r="EX40" s="46"/>
      <c r="EY40" s="46"/>
      <c r="EZ40" s="46"/>
      <c r="FA40" s="46"/>
      <c r="FB40" s="46"/>
      <c r="FC40" s="46"/>
      <c r="FD40" s="46"/>
      <c r="FE40" s="46"/>
      <c r="FF40" s="46"/>
      <c r="FG40" s="46"/>
      <c r="FH40" s="46"/>
      <c r="FI40" s="46"/>
      <c r="FJ40" s="46"/>
      <c r="FK40" s="46"/>
      <c r="FL40" s="46"/>
      <c r="FM40" s="46"/>
      <c r="FN40" s="46"/>
      <c r="FO40" s="46"/>
      <c r="FP40" s="46"/>
      <c r="FQ40" s="46"/>
      <c r="FR40" s="46"/>
      <c r="FS40" s="46"/>
      <c r="FT40" s="46"/>
      <c r="FU40" s="46"/>
      <c r="FV40" s="46"/>
      <c r="FW40" s="46"/>
      <c r="FX40" s="46"/>
      <c r="FY40" s="46"/>
      <c r="FZ40" s="46"/>
      <c r="GA40" s="46"/>
      <c r="GB40" s="46"/>
      <c r="GC40" s="46"/>
      <c r="GD40" s="46"/>
      <c r="GE40" s="46"/>
      <c r="GF40" s="46"/>
      <c r="GG40" s="46"/>
      <c r="GH40" s="46"/>
      <c r="GI40" s="46"/>
      <c r="GJ40" s="46"/>
      <c r="GK40" s="46"/>
      <c r="GL40" s="46"/>
      <c r="GM40" s="46"/>
      <c r="GN40" s="46"/>
      <c r="GO40" s="46"/>
      <c r="GP40" s="46"/>
      <c r="GQ40" s="46"/>
      <c r="GR40" s="46"/>
      <c r="GS40" s="46"/>
      <c r="GT40" s="46"/>
      <c r="GU40" s="46"/>
      <c r="GV40" s="46"/>
      <c r="GW40" s="46"/>
      <c r="GX40" s="46"/>
      <c r="GY40" s="46"/>
      <c r="GZ40" s="46"/>
      <c r="HA40" s="46"/>
      <c r="HB40" s="46"/>
      <c r="HC40" s="46"/>
      <c r="HD40" s="46"/>
      <c r="HE40" s="46"/>
      <c r="HF40" s="46"/>
      <c r="HG40" s="46"/>
      <c r="HH40" s="46"/>
      <c r="HI40" s="46"/>
      <c r="HJ40" s="46"/>
      <c r="HK40" s="46"/>
      <c r="HL40" s="46"/>
      <c r="HM40" s="46"/>
      <c r="HN40" s="46"/>
      <c r="HO40" s="46"/>
      <c r="HP40" s="46"/>
      <c r="HQ40" s="46"/>
      <c r="HR40" s="46"/>
      <c r="HS40" s="46"/>
      <c r="HT40" s="46"/>
      <c r="HU40" s="46"/>
      <c r="HV40" s="46"/>
      <c r="HW40" s="46"/>
      <c r="HX40" s="46"/>
      <c r="HY40" s="46"/>
      <c r="HZ40" s="46"/>
      <c r="IA40" s="46"/>
      <c r="IB40" s="46"/>
      <c r="IC40" s="46"/>
      <c r="ID40" s="46"/>
      <c r="IE40" s="46"/>
      <c r="IF40" s="46"/>
      <c r="IG40" s="46"/>
      <c r="IH40" s="46"/>
      <c r="II40" s="46"/>
      <c r="IJ40" s="46"/>
      <c r="IK40" s="46"/>
      <c r="IL40" s="46"/>
      <c r="IM40" s="46"/>
      <c r="IN40" s="46"/>
      <c r="IO40" s="46"/>
      <c r="IP40" s="46"/>
      <c r="IQ40" s="46"/>
      <c r="IR40" s="46"/>
      <c r="IS40" s="46"/>
      <c r="IT40" s="46"/>
      <c r="IU40" s="46"/>
      <c r="IV40" s="46"/>
      <c r="IW40" s="46"/>
      <c r="IX40" s="46"/>
      <c r="IY40" s="46"/>
      <c r="IZ40" s="46"/>
      <c r="JA40" s="46"/>
      <c r="JB40" s="46"/>
      <c r="JC40" s="46"/>
      <c r="JD40" s="46"/>
      <c r="JE40" s="46"/>
      <c r="JF40" s="46"/>
      <c r="JG40" s="46"/>
      <c r="JH40" s="46"/>
      <c r="JI40" s="46"/>
      <c r="JJ40" s="46"/>
      <c r="JK40" s="46"/>
      <c r="JL40" s="46"/>
      <c r="JM40" s="46"/>
      <c r="JN40" s="46"/>
      <c r="JO40" s="46"/>
      <c r="JP40" s="46"/>
      <c r="JQ40" s="46"/>
      <c r="JR40" s="46"/>
      <c r="JS40" s="46"/>
      <c r="JT40" s="46"/>
      <c r="JU40" s="46"/>
      <c r="JV40" s="46"/>
      <c r="JW40" s="46"/>
      <c r="JX40" s="46"/>
      <c r="JY40" s="46"/>
      <c r="JZ40" s="46"/>
      <c r="KA40" s="46"/>
      <c r="KB40" s="46"/>
      <c r="KC40" s="46"/>
      <c r="KD40" s="46"/>
      <c r="KE40" s="46"/>
      <c r="KF40" s="46"/>
      <c r="KG40" s="46"/>
      <c r="KH40" s="46"/>
      <c r="KI40" s="46"/>
      <c r="KJ40" s="46"/>
      <c r="KK40" s="46"/>
      <c r="KL40" s="46"/>
      <c r="KM40" s="46"/>
      <c r="KN40" s="46"/>
      <c r="KO40" s="46"/>
      <c r="KP40" s="46"/>
      <c r="KQ40" s="46"/>
      <c r="KR40" s="46"/>
      <c r="KS40" s="46"/>
      <c r="KT40" s="46"/>
      <c r="KU40" s="46"/>
      <c r="KV40" s="46"/>
      <c r="KW40" s="46"/>
      <c r="KX40" s="46"/>
      <c r="KY40" s="46"/>
      <c r="KZ40" s="46"/>
      <c r="LA40" s="46"/>
      <c r="LB40" s="46"/>
      <c r="LC40" s="46"/>
      <c r="LD40" s="46"/>
      <c r="LE40" s="46"/>
      <c r="LF40" s="46"/>
      <c r="LG40" s="46"/>
      <c r="LH40" s="46"/>
      <c r="LI40" s="46"/>
      <c r="LJ40" s="46"/>
      <c r="LK40" s="46"/>
      <c r="LL40" s="46"/>
      <c r="LM40" s="46"/>
      <c r="LN40" s="46"/>
      <c r="LO40" s="46"/>
      <c r="LP40" s="46"/>
      <c r="LQ40" s="46"/>
      <c r="LR40" s="46"/>
      <c r="LS40" s="46"/>
      <c r="LT40" s="46"/>
      <c r="LU40" s="46"/>
      <c r="LV40" s="46"/>
      <c r="LW40" s="46"/>
      <c r="LX40" s="46"/>
      <c r="LY40" s="46"/>
      <c r="LZ40" s="46"/>
      <c r="MA40" s="46"/>
      <c r="MB40" s="46"/>
      <c r="MC40" s="46"/>
      <c r="MD40" s="46"/>
      <c r="ME40" s="46"/>
      <c r="MF40" s="46"/>
      <c r="MG40" s="46"/>
      <c r="MH40" s="46"/>
      <c r="MI40" s="46"/>
      <c r="MJ40" s="46"/>
      <c r="MK40" s="46"/>
      <c r="ML40" s="46"/>
      <c r="MM40" s="46"/>
      <c r="MN40" s="46"/>
      <c r="MO40" s="46"/>
      <c r="MP40" s="46"/>
      <c r="MQ40" s="46"/>
      <c r="MR40" s="46"/>
      <c r="MS40" s="46"/>
      <c r="MT40" s="46"/>
      <c r="MU40" s="46"/>
      <c r="MV40" s="46"/>
      <c r="MW40" s="46"/>
      <c r="MX40" s="46"/>
      <c r="MY40" s="46"/>
      <c r="MZ40" s="46"/>
      <c r="NA40" s="46"/>
      <c r="NB40" s="46"/>
      <c r="NC40" s="46"/>
      <c r="ND40" s="46"/>
      <c r="NE40" s="46"/>
      <c r="NF40" s="46"/>
      <c r="NG40" s="46"/>
      <c r="NH40" s="46"/>
      <c r="NI40" s="46"/>
      <c r="NJ40" s="46"/>
      <c r="NK40" s="46"/>
      <c r="NL40" s="46"/>
      <c r="NM40" s="46"/>
      <c r="NN40" s="46"/>
      <c r="NO40" s="46"/>
      <c r="NP40" s="46"/>
      <c r="NQ40" s="46"/>
      <c r="NR40" s="46"/>
      <c r="NS40" s="46"/>
      <c r="NT40" s="46"/>
      <c r="NU40" s="46"/>
      <c r="NV40" s="46"/>
      <c r="NW40" s="46"/>
      <c r="NX40" s="46"/>
      <c r="NY40" s="46"/>
      <c r="NZ40" s="46"/>
      <c r="OA40" s="46"/>
      <c r="OB40" s="46"/>
      <c r="OC40" s="46"/>
      <c r="OD40" s="46"/>
      <c r="OE40" s="46"/>
      <c r="OF40" s="46"/>
      <c r="OG40" s="46"/>
      <c r="OH40" s="46"/>
      <c r="OI40" s="46"/>
      <c r="OJ40" s="46"/>
      <c r="OK40" s="46"/>
      <c r="OL40" s="46"/>
      <c r="OM40" s="46"/>
      <c r="ON40" s="46"/>
      <c r="OO40" s="46"/>
      <c r="OP40" s="46"/>
      <c r="OQ40" s="46"/>
      <c r="OR40" s="46"/>
      <c r="OS40" s="46"/>
      <c r="OT40" s="46"/>
      <c r="OU40" s="46"/>
      <c r="OV40" s="46"/>
      <c r="OW40" s="46"/>
      <c r="OX40" s="46"/>
      <c r="OY40" s="46"/>
      <c r="OZ40" s="46"/>
      <c r="PA40" s="46"/>
      <c r="PB40" s="46"/>
      <c r="PC40" s="46"/>
      <c r="PD40" s="46"/>
      <c r="PE40" s="46"/>
      <c r="PF40" s="46"/>
      <c r="PG40" s="46"/>
      <c r="PH40" s="46"/>
      <c r="PI40" s="46"/>
      <c r="PJ40" s="46"/>
      <c r="PK40" s="46"/>
      <c r="PL40" s="46"/>
      <c r="PM40" s="46"/>
      <c r="PN40" s="46"/>
      <c r="PO40" s="46"/>
      <c r="PP40" s="46"/>
      <c r="PQ40" s="46"/>
      <c r="PR40" s="46"/>
      <c r="PS40" s="46"/>
      <c r="PT40" s="46"/>
      <c r="PU40" s="46"/>
      <c r="PV40" s="46"/>
      <c r="PW40" s="46"/>
      <c r="PX40" s="46"/>
      <c r="PY40" s="46"/>
      <c r="PZ40" s="46"/>
      <c r="QA40" s="46"/>
      <c r="QB40" s="46"/>
      <c r="QC40" s="46"/>
      <c r="QD40" s="46"/>
      <c r="QE40" s="46"/>
      <c r="QF40" s="46"/>
      <c r="QG40" s="46"/>
      <c r="QH40" s="46"/>
      <c r="QI40" s="46"/>
      <c r="QJ40" s="46"/>
      <c r="QK40" s="46"/>
      <c r="QL40" s="46"/>
      <c r="QM40" s="46"/>
      <c r="QN40" s="46"/>
      <c r="QO40" s="46"/>
      <c r="QP40" s="46"/>
      <c r="QQ40" s="46"/>
      <c r="QR40" s="46"/>
      <c r="QS40" s="46"/>
      <c r="QT40" s="46"/>
      <c r="QU40" s="46"/>
      <c r="QV40" s="46"/>
      <c r="QW40" s="46"/>
      <c r="QX40" s="46"/>
      <c r="QY40" s="46"/>
      <c r="QZ40" s="46"/>
      <c r="RA40" s="46"/>
      <c r="RB40" s="46"/>
      <c r="RC40" s="46"/>
      <c r="RD40" s="46"/>
      <c r="RE40" s="46"/>
      <c r="RF40" s="46"/>
      <c r="RG40" s="46"/>
      <c r="RH40" s="46"/>
      <c r="RI40" s="46"/>
      <c r="RJ40" s="46"/>
      <c r="RK40" s="46"/>
      <c r="RL40" s="46"/>
      <c r="RM40" s="46"/>
      <c r="RN40" s="46"/>
      <c r="RO40" s="46"/>
      <c r="RP40" s="46"/>
      <c r="RQ40" s="46"/>
      <c r="RR40" s="46"/>
      <c r="RS40" s="46"/>
      <c r="RT40" s="46"/>
      <c r="RU40" s="46"/>
      <c r="RV40" s="46"/>
      <c r="RW40" s="46"/>
      <c r="RX40" s="46"/>
      <c r="RY40" s="46"/>
      <c r="RZ40" s="46"/>
      <c r="SA40" s="46"/>
      <c r="SB40" s="46"/>
      <c r="SC40" s="46"/>
      <c r="SD40" s="46"/>
      <c r="SE40" s="46"/>
      <c r="SF40" s="46"/>
      <c r="SG40" s="46"/>
      <c r="SH40" s="46"/>
      <c r="SI40" s="46"/>
      <c r="SJ40" s="46"/>
      <c r="SK40" s="46"/>
      <c r="SL40" s="46"/>
      <c r="SM40" s="46"/>
      <c r="SN40" s="46"/>
      <c r="SO40" s="46"/>
      <c r="SP40" s="46"/>
      <c r="SQ40" s="46"/>
      <c r="SR40" s="46"/>
      <c r="SS40" s="46"/>
      <c r="ST40" s="46"/>
      <c r="SU40" s="46"/>
      <c r="SV40" s="46"/>
      <c r="SW40" s="46"/>
      <c r="SX40" s="46"/>
      <c r="SY40" s="46"/>
      <c r="SZ40" s="46"/>
      <c r="TA40" s="46"/>
      <c r="TB40" s="46"/>
      <c r="TC40" s="46"/>
      <c r="TD40" s="46"/>
      <c r="TE40" s="46"/>
      <c r="TF40" s="46"/>
      <c r="TG40" s="46"/>
      <c r="TH40" s="46"/>
      <c r="TI40" s="46"/>
      <c r="TJ40" s="46"/>
      <c r="TK40" s="46"/>
      <c r="TL40" s="46"/>
      <c r="TM40" s="46"/>
      <c r="TN40" s="46"/>
      <c r="TO40" s="46"/>
      <c r="TP40" s="46"/>
      <c r="TQ40" s="46"/>
      <c r="TR40" s="46"/>
      <c r="TS40" s="46"/>
      <c r="TT40" s="46"/>
      <c r="TU40" s="46"/>
      <c r="TV40" s="46"/>
      <c r="TW40" s="46"/>
      <c r="TX40" s="46"/>
      <c r="TY40" s="46"/>
      <c r="TZ40" s="46"/>
      <c r="UA40" s="46"/>
      <c r="UB40" s="46"/>
      <c r="UC40" s="46"/>
      <c r="UD40" s="46"/>
      <c r="UE40" s="46"/>
      <c r="UF40" s="46"/>
      <c r="UG40" s="46"/>
      <c r="UH40" s="46"/>
      <c r="UI40" s="46"/>
      <c r="UJ40" s="46"/>
      <c r="UK40" s="46"/>
      <c r="UL40" s="46"/>
      <c r="UM40" s="46"/>
      <c r="UN40" s="46"/>
      <c r="UO40" s="46"/>
      <c r="UP40" s="46"/>
      <c r="UQ40" s="46"/>
      <c r="UR40" s="46"/>
      <c r="US40" s="46"/>
      <c r="UT40" s="46"/>
      <c r="UU40" s="46"/>
      <c r="UV40" s="46"/>
      <c r="UW40" s="46"/>
      <c r="UX40" s="46"/>
      <c r="UY40" s="46"/>
      <c r="UZ40" s="46"/>
      <c r="VA40" s="46"/>
      <c r="VB40" s="46"/>
      <c r="VC40" s="46"/>
      <c r="VD40" s="46"/>
      <c r="VE40" s="46"/>
      <c r="VF40" s="46"/>
      <c r="VG40" s="46"/>
      <c r="VH40" s="46"/>
      <c r="VI40" s="46"/>
      <c r="VJ40" s="46"/>
      <c r="VK40" s="46"/>
      <c r="VL40" s="46"/>
      <c r="VM40" s="46"/>
      <c r="VN40" s="46"/>
      <c r="VO40" s="46"/>
      <c r="VP40" s="46"/>
      <c r="VQ40" s="46"/>
      <c r="VR40" s="46"/>
      <c r="VS40" s="46"/>
      <c r="VT40" s="46"/>
      <c r="VU40" s="46"/>
      <c r="VV40" s="46"/>
      <c r="VW40" s="46"/>
      <c r="VX40" s="46"/>
      <c r="VY40" s="46"/>
      <c r="VZ40" s="46"/>
      <c r="WA40" s="46"/>
      <c r="WB40" s="46"/>
      <c r="WC40" s="46"/>
      <c r="WD40" s="46"/>
      <c r="WE40" s="46"/>
      <c r="WF40" s="46"/>
      <c r="WG40" s="46"/>
      <c r="WH40" s="46"/>
      <c r="WI40" s="46"/>
      <c r="WJ40" s="46"/>
      <c r="WK40" s="46"/>
      <c r="WL40" s="46"/>
      <c r="WM40" s="46"/>
      <c r="WN40" s="46"/>
      <c r="WO40" s="46"/>
      <c r="WP40" s="46"/>
      <c r="WQ40" s="46"/>
      <c r="WR40" s="46"/>
      <c r="WS40" s="46"/>
      <c r="WT40" s="46"/>
      <c r="WU40" s="46"/>
      <c r="WV40" s="46"/>
      <c r="WW40" s="46"/>
      <c r="WX40" s="46"/>
      <c r="WY40" s="46"/>
      <c r="WZ40" s="46"/>
      <c r="XA40" s="46"/>
      <c r="XB40" s="46"/>
      <c r="XC40" s="46"/>
      <c r="XD40" s="46"/>
      <c r="XE40" s="46"/>
      <c r="XF40" s="46"/>
      <c r="XG40" s="46"/>
      <c r="XH40" s="46"/>
      <c r="XI40" s="46"/>
      <c r="XJ40" s="46"/>
      <c r="XK40" s="46"/>
      <c r="XL40" s="46"/>
      <c r="XM40" s="46"/>
      <c r="XN40" s="46"/>
      <c r="XO40" s="46"/>
      <c r="XP40" s="46"/>
      <c r="XQ40" s="46"/>
      <c r="XR40" s="46"/>
      <c r="XS40" s="46"/>
      <c r="XT40" s="46"/>
      <c r="XU40" s="46"/>
      <c r="XV40" s="46"/>
      <c r="XW40" s="46"/>
      <c r="XX40" s="46"/>
      <c r="XY40" s="46"/>
      <c r="XZ40" s="46"/>
      <c r="YA40" s="46"/>
      <c r="YB40" s="46"/>
      <c r="YC40" s="46"/>
      <c r="YD40" s="46"/>
      <c r="YE40" s="46"/>
      <c r="YF40" s="46"/>
      <c r="YG40" s="46"/>
      <c r="YH40" s="46"/>
      <c r="YI40" s="46"/>
      <c r="YJ40" s="46"/>
      <c r="YK40" s="46"/>
      <c r="YL40" s="46"/>
      <c r="YM40" s="46"/>
      <c r="YN40" s="46"/>
      <c r="YO40" s="46"/>
      <c r="YP40" s="46"/>
      <c r="YQ40" s="46"/>
      <c r="YR40" s="46"/>
      <c r="YS40" s="46"/>
      <c r="YT40" s="46"/>
      <c r="YU40" s="46"/>
      <c r="YV40" s="46"/>
      <c r="YW40" s="46"/>
      <c r="YX40" s="46"/>
      <c r="YY40" s="46"/>
      <c r="YZ40" s="46"/>
      <c r="ZA40" s="46"/>
      <c r="ZB40" s="46"/>
      <c r="ZC40" s="46"/>
      <c r="ZD40" s="46"/>
      <c r="ZE40" s="46"/>
      <c r="ZF40" s="46"/>
      <c r="ZG40" s="46"/>
      <c r="ZH40" s="46"/>
      <c r="ZI40" s="46"/>
      <c r="ZJ40" s="46"/>
      <c r="ZK40" s="46"/>
      <c r="ZL40" s="46"/>
      <c r="ZM40" s="46"/>
      <c r="ZN40" s="46"/>
      <c r="ZO40" s="46"/>
      <c r="ZP40" s="46"/>
      <c r="ZQ40" s="46"/>
      <c r="ZR40" s="46"/>
      <c r="ZS40" s="46"/>
      <c r="ZT40" s="46"/>
      <c r="ZU40" s="46"/>
      <c r="ZV40" s="46"/>
      <c r="ZW40" s="46"/>
      <c r="ZX40" s="46"/>
      <c r="ZY40" s="46"/>
      <c r="ZZ40" s="46"/>
      <c r="AAA40" s="46"/>
      <c r="AAB40" s="46"/>
      <c r="AAC40" s="46"/>
      <c r="AAD40" s="46"/>
      <c r="AAE40" s="46"/>
      <c r="AAF40" s="46"/>
      <c r="AAG40" s="46"/>
      <c r="AAH40" s="46"/>
      <c r="AAI40" s="46"/>
      <c r="AAJ40" s="46"/>
      <c r="AAK40" s="46"/>
      <c r="AAL40" s="46"/>
      <c r="AAM40" s="46"/>
      <c r="AAN40" s="46"/>
      <c r="AAO40" s="46"/>
      <c r="AAP40" s="46"/>
      <c r="AAQ40" s="46"/>
      <c r="AAR40" s="46"/>
      <c r="AAS40" s="46"/>
      <c r="AAT40" s="46"/>
      <c r="AAU40" s="46"/>
      <c r="AAV40" s="46"/>
      <c r="AAW40" s="46"/>
      <c r="AAX40" s="46"/>
      <c r="AAY40" s="46"/>
      <c r="AAZ40" s="46"/>
      <c r="ABA40" s="46"/>
      <c r="ABB40" s="46"/>
      <c r="ABC40" s="46"/>
      <c r="ABD40" s="46"/>
      <c r="ABE40" s="46"/>
      <c r="ABF40" s="46"/>
      <c r="ABG40" s="46"/>
      <c r="ABH40" s="46"/>
      <c r="ABI40" s="46"/>
      <c r="ABJ40" s="46"/>
      <c r="ABK40" s="46"/>
      <c r="ABL40" s="46"/>
      <c r="ABM40" s="46"/>
      <c r="ABN40" s="46"/>
      <c r="ABO40" s="46"/>
      <c r="ABP40" s="46"/>
      <c r="ABQ40" s="46"/>
      <c r="ABR40" s="46"/>
      <c r="ABS40" s="46"/>
      <c r="ABT40" s="46"/>
      <c r="ABU40" s="46"/>
      <c r="ABV40" s="46"/>
      <c r="ABW40" s="46"/>
      <c r="ABX40" s="46"/>
      <c r="ABY40" s="46"/>
      <c r="ABZ40" s="46"/>
      <c r="ACA40" s="46"/>
      <c r="ACB40" s="46"/>
      <c r="ACC40" s="46"/>
      <c r="ACD40" s="46"/>
      <c r="ACE40" s="46"/>
      <c r="ACF40" s="46"/>
      <c r="ACG40" s="46"/>
      <c r="ACH40" s="46"/>
      <c r="ACI40" s="46"/>
      <c r="ACJ40" s="46"/>
      <c r="ACK40" s="46"/>
      <c r="ACL40" s="46"/>
      <c r="ACM40" s="46"/>
      <c r="ACN40" s="46"/>
      <c r="ACO40" s="46"/>
      <c r="ACP40" s="46"/>
      <c r="ACQ40" s="46"/>
      <c r="ACR40" s="46"/>
      <c r="ACS40" s="46"/>
      <c r="ACT40" s="46"/>
      <c r="ACU40" s="46"/>
      <c r="ACV40" s="46"/>
      <c r="ACW40" s="46"/>
      <c r="ACX40" s="46"/>
      <c r="ACY40" s="46"/>
      <c r="ACZ40" s="46"/>
      <c r="ADA40" s="46"/>
      <c r="ADB40" s="46"/>
      <c r="ADC40" s="46"/>
      <c r="ADD40" s="46"/>
      <c r="ADE40" s="46"/>
      <c r="ADF40" s="46"/>
      <c r="ADG40" s="46"/>
      <c r="ADH40" s="46"/>
      <c r="ADI40" s="46"/>
      <c r="ADJ40" s="46"/>
      <c r="ADK40" s="46"/>
      <c r="ADL40" s="46"/>
      <c r="ADM40" s="46"/>
      <c r="ADN40" s="46"/>
      <c r="ADO40" s="46"/>
      <c r="ADP40" s="46"/>
      <c r="ADQ40" s="46"/>
      <c r="ADR40" s="46"/>
      <c r="ADS40" s="46"/>
      <c r="ADT40" s="46"/>
      <c r="ADU40" s="46"/>
      <c r="ADV40" s="46"/>
      <c r="ADW40" s="46"/>
      <c r="ADX40" s="46"/>
      <c r="ADY40" s="46"/>
      <c r="ADZ40" s="46"/>
      <c r="AEA40" s="46"/>
      <c r="AEB40" s="46"/>
      <c r="AEC40" s="46"/>
      <c r="AED40" s="46"/>
      <c r="AEE40" s="46"/>
      <c r="AEF40" s="46"/>
      <c r="AEG40" s="46"/>
      <c r="AEH40" s="46"/>
      <c r="AEI40" s="46"/>
      <c r="AEJ40" s="46"/>
      <c r="AEK40" s="46"/>
      <c r="AEL40" s="46"/>
      <c r="AEM40" s="46"/>
      <c r="AEN40" s="46"/>
      <c r="AEO40" s="46"/>
      <c r="AEP40" s="46"/>
      <c r="AEQ40" s="46"/>
      <c r="AER40" s="46"/>
      <c r="AES40" s="46"/>
      <c r="AET40" s="46"/>
      <c r="AEU40" s="46"/>
      <c r="AEV40" s="46"/>
      <c r="AEW40" s="46"/>
      <c r="AEX40" s="46"/>
      <c r="AEY40" s="46"/>
      <c r="AEZ40" s="46"/>
      <c r="AFA40" s="46"/>
      <c r="AFB40" s="46"/>
      <c r="AFC40" s="46"/>
      <c r="AFD40" s="46"/>
      <c r="AFE40" s="46"/>
      <c r="AFF40" s="46"/>
      <c r="AFG40" s="46"/>
      <c r="AFH40" s="46"/>
      <c r="AFI40" s="46"/>
      <c r="AFJ40" s="46"/>
      <c r="AFK40" s="46"/>
      <c r="AFL40" s="46"/>
      <c r="AFM40" s="46"/>
      <c r="AFN40" s="46"/>
      <c r="AFO40" s="46"/>
      <c r="AFP40" s="46"/>
      <c r="AFQ40" s="46"/>
      <c r="AFR40" s="46"/>
      <c r="AFS40" s="46"/>
      <c r="AFT40" s="46"/>
      <c r="AFU40" s="46"/>
      <c r="AFV40" s="46"/>
      <c r="AFW40" s="46"/>
      <c r="AFX40" s="46"/>
      <c r="AFY40" s="46"/>
      <c r="AFZ40" s="46"/>
      <c r="AGA40" s="46"/>
      <c r="AGB40" s="46"/>
      <c r="AGC40" s="46"/>
      <c r="AGD40" s="46"/>
      <c r="AGE40" s="46"/>
      <c r="AGF40" s="46"/>
      <c r="AGG40" s="46"/>
      <c r="AGH40" s="46"/>
      <c r="AGI40" s="46"/>
      <c r="AGJ40" s="46"/>
      <c r="AGK40" s="46"/>
      <c r="AGL40" s="46"/>
      <c r="AGM40" s="46"/>
      <c r="AGN40" s="46"/>
      <c r="AGO40" s="46"/>
      <c r="AGP40" s="46"/>
      <c r="AGQ40" s="46"/>
      <c r="AGR40" s="46"/>
      <c r="AGS40" s="46"/>
      <c r="AGT40" s="46"/>
      <c r="AGU40" s="46"/>
      <c r="AGV40" s="46"/>
      <c r="AGW40" s="46"/>
      <c r="AGX40" s="46"/>
      <c r="AGY40" s="46"/>
      <c r="AGZ40" s="46"/>
      <c r="AHA40" s="46"/>
      <c r="AHB40" s="46"/>
      <c r="AHC40" s="46"/>
      <c r="AHD40" s="46"/>
      <c r="AHE40" s="46"/>
      <c r="AHF40" s="46"/>
      <c r="AHG40" s="46"/>
      <c r="AHH40" s="46"/>
      <c r="AHI40" s="46"/>
      <c r="AHJ40" s="46"/>
      <c r="AHK40" s="46"/>
      <c r="AHL40" s="46"/>
      <c r="AHM40" s="46"/>
      <c r="AHN40" s="46"/>
      <c r="AHO40" s="46"/>
      <c r="AHP40" s="46"/>
      <c r="AHQ40" s="46"/>
      <c r="AHR40" s="46"/>
      <c r="AHS40" s="46"/>
      <c r="AHT40" s="46"/>
      <c r="AHU40" s="46"/>
      <c r="AHV40" s="46"/>
      <c r="AHW40" s="46"/>
      <c r="AHX40" s="46"/>
      <c r="AHY40" s="46"/>
      <c r="AHZ40" s="46"/>
      <c r="AIA40" s="46"/>
      <c r="AIB40" s="46"/>
      <c r="AIC40" s="46"/>
      <c r="AID40" s="46"/>
      <c r="AIE40" s="46"/>
      <c r="AIF40" s="46"/>
      <c r="AIG40" s="46"/>
      <c r="AIH40" s="46"/>
      <c r="AII40" s="46"/>
      <c r="AIJ40" s="46"/>
      <c r="AIK40" s="46"/>
      <c r="AIL40" s="46"/>
      <c r="AIM40" s="46"/>
      <c r="AIN40" s="46"/>
      <c r="AIO40" s="46"/>
      <c r="AIP40" s="46"/>
      <c r="AIQ40" s="46"/>
      <c r="AIR40" s="46"/>
      <c r="AIS40" s="46"/>
      <c r="AIT40" s="46"/>
      <c r="AIU40" s="46"/>
      <c r="AIV40" s="46"/>
      <c r="AIW40" s="46"/>
      <c r="AIX40" s="46"/>
      <c r="AIY40" s="46"/>
      <c r="AIZ40" s="46"/>
      <c r="AJA40" s="46"/>
      <c r="AJB40" s="46"/>
      <c r="AJC40" s="46"/>
      <c r="AJD40" s="46"/>
      <c r="AJE40" s="46"/>
      <c r="AJF40" s="46"/>
      <c r="AJG40" s="46"/>
      <c r="AJH40" s="46"/>
      <c r="AJI40" s="46"/>
      <c r="AJJ40" s="46"/>
      <c r="AJK40" s="46"/>
      <c r="AJL40" s="46"/>
      <c r="AJM40" s="46"/>
      <c r="AJN40" s="46"/>
      <c r="AJO40" s="46"/>
      <c r="AJP40" s="46"/>
      <c r="AJQ40" s="46"/>
      <c r="AJR40" s="46"/>
      <c r="AJS40" s="46"/>
      <c r="AJT40" s="46"/>
      <c r="AJU40" s="46"/>
      <c r="AJV40" s="46"/>
      <c r="AJW40" s="46"/>
      <c r="AJX40" s="46"/>
      <c r="AJY40" s="46"/>
      <c r="AJZ40" s="46"/>
      <c r="AKA40" s="46"/>
      <c r="AKB40" s="46"/>
      <c r="AKC40" s="46"/>
      <c r="AKD40" s="46"/>
      <c r="AKE40" s="46"/>
      <c r="AKF40" s="46"/>
      <c r="AKG40" s="46"/>
      <c r="AKH40" s="46"/>
      <c r="AKI40" s="46"/>
      <c r="AKJ40" s="46"/>
      <c r="AKK40" s="46"/>
      <c r="AKL40" s="46"/>
      <c r="AKM40" s="46"/>
      <c r="AKN40" s="46"/>
      <c r="AKO40" s="46"/>
      <c r="AKP40" s="46"/>
      <c r="AKQ40" s="46"/>
      <c r="AKR40" s="46"/>
      <c r="AKS40" s="46"/>
      <c r="AKT40" s="46"/>
      <c r="AKU40" s="46"/>
      <c r="AKV40" s="46"/>
      <c r="AKW40" s="46"/>
      <c r="AKX40" s="46"/>
      <c r="AKY40" s="46"/>
      <c r="AKZ40" s="46"/>
      <c r="ALA40" s="46"/>
      <c r="ALB40" s="46"/>
      <c r="ALC40" s="46"/>
      <c r="ALD40" s="46"/>
      <c r="ALE40" s="46"/>
      <c r="ALF40" s="46"/>
      <c r="ALG40" s="46"/>
      <c r="ALH40" s="46"/>
      <c r="ALI40" s="46"/>
      <c r="ALJ40" s="46"/>
      <c r="ALK40" s="46"/>
      <c r="ALL40" s="46"/>
      <c r="ALM40" s="46"/>
      <c r="ALN40" s="46"/>
      <c r="ALO40" s="46"/>
      <c r="ALP40" s="46"/>
      <c r="ALQ40" s="46"/>
      <c r="ALR40" s="46"/>
      <c r="ALS40" s="46"/>
      <c r="ALT40" s="46"/>
      <c r="ALU40" s="46"/>
      <c r="ALV40" s="46"/>
      <c r="ALW40" s="46"/>
      <c r="ALX40" s="46"/>
      <c r="ALY40" s="46"/>
      <c r="ALZ40" s="46"/>
      <c r="AMA40" s="46"/>
      <c r="AMB40" s="46"/>
      <c r="AMC40" s="46"/>
      <c r="AMD40" s="46"/>
      <c r="AME40" s="46"/>
      <c r="AMF40" s="46"/>
      <c r="AMG40" s="46"/>
      <c r="AMH40" s="46"/>
      <c r="AMI40" s="46"/>
      <c r="AMJ40" s="46"/>
      <c r="AMK40" s="46"/>
    </row>
    <row r="41" spans="1:1025">
      <c r="A41" s="1243"/>
      <c r="B41" s="1181"/>
      <c r="C41" s="1036"/>
      <c r="D41" s="1198"/>
      <c r="E41" s="1246"/>
      <c r="F41" s="1208"/>
      <c r="G41" s="46"/>
      <c r="H41" s="143"/>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46"/>
      <c r="AS41" s="46"/>
      <c r="AT41" s="46"/>
      <c r="AU41" s="46"/>
      <c r="AV41" s="46"/>
      <c r="AW41" s="46"/>
      <c r="AX41" s="46"/>
      <c r="AY41" s="46"/>
      <c r="AZ41" s="46"/>
      <c r="BA41" s="46"/>
      <c r="BB41" s="46"/>
      <c r="BC41" s="46"/>
      <c r="BD41" s="46"/>
      <c r="BE41" s="46"/>
      <c r="BF41" s="46"/>
      <c r="BG41" s="46"/>
      <c r="BH41" s="46"/>
      <c r="BI41" s="46"/>
      <c r="BJ41" s="46"/>
      <c r="BK41" s="46"/>
      <c r="BL41" s="46"/>
      <c r="BM41" s="46"/>
      <c r="BN41" s="46"/>
      <c r="BO41" s="46"/>
      <c r="BP41" s="46"/>
      <c r="BQ41" s="46"/>
      <c r="BR41" s="46"/>
      <c r="BS41" s="46"/>
      <c r="BT41" s="46"/>
      <c r="BU41" s="46"/>
      <c r="BV41" s="46"/>
      <c r="BW41" s="46"/>
      <c r="BX41" s="46"/>
      <c r="BY41" s="46"/>
      <c r="BZ41" s="46"/>
      <c r="CA41" s="46"/>
      <c r="CB41" s="46"/>
      <c r="CC41" s="46"/>
      <c r="CD41" s="46"/>
      <c r="CE41" s="46"/>
      <c r="CF41" s="46"/>
      <c r="CG41" s="46"/>
      <c r="CH41" s="46"/>
      <c r="CI41" s="46"/>
      <c r="CJ41" s="46"/>
      <c r="CK41" s="46"/>
      <c r="CL41" s="46"/>
      <c r="CM41" s="46"/>
      <c r="CN41" s="46"/>
      <c r="CO41" s="46"/>
      <c r="CP41" s="46"/>
      <c r="CQ41" s="46"/>
      <c r="CR41" s="46"/>
      <c r="CS41" s="46"/>
      <c r="CT41" s="46"/>
      <c r="CU41" s="46"/>
      <c r="CV41" s="46"/>
      <c r="CW41" s="46"/>
      <c r="CX41" s="46"/>
      <c r="CY41" s="46"/>
      <c r="CZ41" s="46"/>
      <c r="DA41" s="46"/>
      <c r="DB41" s="46"/>
      <c r="DC41" s="46"/>
      <c r="DD41" s="46"/>
      <c r="DE41" s="46"/>
      <c r="DF41" s="46"/>
      <c r="DG41" s="46"/>
      <c r="DH41" s="46"/>
      <c r="DI41" s="46"/>
      <c r="DJ41" s="46"/>
      <c r="DK41" s="46"/>
      <c r="DL41" s="46"/>
      <c r="DM41" s="46"/>
      <c r="DN41" s="46"/>
      <c r="DO41" s="46"/>
      <c r="DP41" s="46"/>
      <c r="DQ41" s="46"/>
      <c r="DR41" s="46"/>
      <c r="DS41" s="46"/>
      <c r="DT41" s="46"/>
      <c r="DU41" s="46"/>
      <c r="DV41" s="46"/>
      <c r="DW41" s="46"/>
      <c r="DX41" s="46"/>
      <c r="DY41" s="46"/>
      <c r="DZ41" s="46"/>
      <c r="EA41" s="46"/>
      <c r="EB41" s="46"/>
      <c r="EC41" s="46"/>
      <c r="ED41" s="46"/>
      <c r="EE41" s="46"/>
      <c r="EF41" s="46"/>
      <c r="EG41" s="46"/>
      <c r="EH41" s="46"/>
      <c r="EI41" s="46"/>
      <c r="EJ41" s="46"/>
      <c r="EK41" s="46"/>
      <c r="EL41" s="46"/>
      <c r="EM41" s="46"/>
      <c r="EN41" s="46"/>
      <c r="EO41" s="46"/>
      <c r="EP41" s="46"/>
      <c r="EQ41" s="46"/>
      <c r="ER41" s="46"/>
      <c r="ES41" s="46"/>
      <c r="ET41" s="46"/>
      <c r="EU41" s="46"/>
      <c r="EV41" s="46"/>
      <c r="EW41" s="46"/>
      <c r="EX41" s="46"/>
      <c r="EY41" s="46"/>
      <c r="EZ41" s="46"/>
      <c r="FA41" s="46"/>
      <c r="FB41" s="46"/>
      <c r="FC41" s="46"/>
      <c r="FD41" s="46"/>
      <c r="FE41" s="46"/>
      <c r="FF41" s="46"/>
      <c r="FG41" s="46"/>
      <c r="FH41" s="46"/>
      <c r="FI41" s="46"/>
      <c r="FJ41" s="46"/>
      <c r="FK41" s="46"/>
      <c r="FL41" s="46"/>
      <c r="FM41" s="46"/>
      <c r="FN41" s="46"/>
      <c r="FO41" s="46"/>
      <c r="FP41" s="46"/>
      <c r="FQ41" s="46"/>
      <c r="FR41" s="46"/>
      <c r="FS41" s="46"/>
      <c r="FT41" s="46"/>
      <c r="FU41" s="46"/>
      <c r="FV41" s="46"/>
      <c r="FW41" s="46"/>
      <c r="FX41" s="46"/>
      <c r="FY41" s="46"/>
      <c r="FZ41" s="46"/>
      <c r="GA41" s="46"/>
      <c r="GB41" s="46"/>
      <c r="GC41" s="46"/>
      <c r="GD41" s="46"/>
      <c r="GE41" s="46"/>
      <c r="GF41" s="46"/>
      <c r="GG41" s="46"/>
      <c r="GH41" s="46"/>
      <c r="GI41" s="46"/>
      <c r="GJ41" s="46"/>
      <c r="GK41" s="46"/>
      <c r="GL41" s="46"/>
      <c r="GM41" s="46"/>
      <c r="GN41" s="46"/>
      <c r="GO41" s="46"/>
      <c r="GP41" s="46"/>
      <c r="GQ41" s="46"/>
      <c r="GR41" s="46"/>
      <c r="GS41" s="46"/>
      <c r="GT41" s="46"/>
      <c r="GU41" s="46"/>
      <c r="GV41" s="46"/>
      <c r="GW41" s="46"/>
      <c r="GX41" s="46"/>
      <c r="GY41" s="46"/>
      <c r="GZ41" s="46"/>
      <c r="HA41" s="46"/>
      <c r="HB41" s="46"/>
      <c r="HC41" s="46"/>
      <c r="HD41" s="46"/>
      <c r="HE41" s="46"/>
      <c r="HF41" s="46"/>
      <c r="HG41" s="46"/>
      <c r="HH41" s="46"/>
      <c r="HI41" s="46"/>
      <c r="HJ41" s="46"/>
      <c r="HK41" s="46"/>
      <c r="HL41" s="46"/>
      <c r="HM41" s="46"/>
      <c r="HN41" s="46"/>
      <c r="HO41" s="46"/>
      <c r="HP41" s="46"/>
      <c r="HQ41" s="46"/>
      <c r="HR41" s="46"/>
      <c r="HS41" s="46"/>
      <c r="HT41" s="46"/>
      <c r="HU41" s="46"/>
      <c r="HV41" s="46"/>
      <c r="HW41" s="46"/>
      <c r="HX41" s="46"/>
      <c r="HY41" s="46"/>
      <c r="HZ41" s="46"/>
      <c r="IA41" s="46"/>
      <c r="IB41" s="46"/>
      <c r="IC41" s="46"/>
      <c r="ID41" s="46"/>
      <c r="IE41" s="46"/>
      <c r="IF41" s="46"/>
      <c r="IG41" s="46"/>
      <c r="IH41" s="46"/>
      <c r="II41" s="46"/>
      <c r="IJ41" s="46"/>
      <c r="IK41" s="46"/>
      <c r="IL41" s="46"/>
      <c r="IM41" s="46"/>
      <c r="IN41" s="46"/>
      <c r="IO41" s="46"/>
      <c r="IP41" s="46"/>
      <c r="IQ41" s="46"/>
      <c r="IR41" s="46"/>
      <c r="IS41" s="46"/>
      <c r="IT41" s="46"/>
      <c r="IU41" s="46"/>
      <c r="IV41" s="46"/>
      <c r="IW41" s="46"/>
      <c r="IX41" s="46"/>
      <c r="IY41" s="46"/>
      <c r="IZ41" s="46"/>
      <c r="JA41" s="46"/>
      <c r="JB41" s="46"/>
      <c r="JC41" s="46"/>
      <c r="JD41" s="46"/>
      <c r="JE41" s="46"/>
      <c r="JF41" s="46"/>
      <c r="JG41" s="46"/>
      <c r="JH41" s="46"/>
      <c r="JI41" s="46"/>
      <c r="JJ41" s="46"/>
      <c r="JK41" s="46"/>
      <c r="JL41" s="46"/>
      <c r="JM41" s="46"/>
      <c r="JN41" s="46"/>
      <c r="JO41" s="46"/>
      <c r="JP41" s="46"/>
      <c r="JQ41" s="46"/>
      <c r="JR41" s="46"/>
      <c r="JS41" s="46"/>
      <c r="JT41" s="46"/>
      <c r="JU41" s="46"/>
      <c r="JV41" s="46"/>
      <c r="JW41" s="46"/>
      <c r="JX41" s="46"/>
      <c r="JY41" s="46"/>
      <c r="JZ41" s="46"/>
      <c r="KA41" s="46"/>
      <c r="KB41" s="46"/>
      <c r="KC41" s="46"/>
      <c r="KD41" s="46"/>
      <c r="KE41" s="46"/>
      <c r="KF41" s="46"/>
      <c r="KG41" s="46"/>
      <c r="KH41" s="46"/>
      <c r="KI41" s="46"/>
      <c r="KJ41" s="46"/>
      <c r="KK41" s="46"/>
      <c r="KL41" s="46"/>
      <c r="KM41" s="46"/>
      <c r="KN41" s="46"/>
      <c r="KO41" s="46"/>
      <c r="KP41" s="46"/>
      <c r="KQ41" s="46"/>
      <c r="KR41" s="46"/>
      <c r="KS41" s="46"/>
      <c r="KT41" s="46"/>
      <c r="KU41" s="46"/>
      <c r="KV41" s="46"/>
      <c r="KW41" s="46"/>
      <c r="KX41" s="46"/>
      <c r="KY41" s="46"/>
      <c r="KZ41" s="46"/>
      <c r="LA41" s="46"/>
      <c r="LB41" s="46"/>
      <c r="LC41" s="46"/>
      <c r="LD41" s="46"/>
      <c r="LE41" s="46"/>
      <c r="LF41" s="46"/>
      <c r="LG41" s="46"/>
      <c r="LH41" s="46"/>
      <c r="LI41" s="46"/>
      <c r="LJ41" s="46"/>
      <c r="LK41" s="46"/>
      <c r="LL41" s="46"/>
      <c r="LM41" s="46"/>
      <c r="LN41" s="46"/>
      <c r="LO41" s="46"/>
      <c r="LP41" s="46"/>
      <c r="LQ41" s="46"/>
      <c r="LR41" s="46"/>
      <c r="LS41" s="46"/>
      <c r="LT41" s="46"/>
      <c r="LU41" s="46"/>
      <c r="LV41" s="46"/>
      <c r="LW41" s="46"/>
      <c r="LX41" s="46"/>
      <c r="LY41" s="46"/>
      <c r="LZ41" s="46"/>
      <c r="MA41" s="46"/>
      <c r="MB41" s="46"/>
      <c r="MC41" s="46"/>
      <c r="MD41" s="46"/>
      <c r="ME41" s="46"/>
      <c r="MF41" s="46"/>
      <c r="MG41" s="46"/>
      <c r="MH41" s="46"/>
      <c r="MI41" s="46"/>
      <c r="MJ41" s="46"/>
      <c r="MK41" s="46"/>
      <c r="ML41" s="46"/>
      <c r="MM41" s="46"/>
      <c r="MN41" s="46"/>
      <c r="MO41" s="46"/>
      <c r="MP41" s="46"/>
      <c r="MQ41" s="46"/>
      <c r="MR41" s="46"/>
      <c r="MS41" s="46"/>
      <c r="MT41" s="46"/>
      <c r="MU41" s="46"/>
      <c r="MV41" s="46"/>
      <c r="MW41" s="46"/>
      <c r="MX41" s="46"/>
      <c r="MY41" s="46"/>
      <c r="MZ41" s="46"/>
      <c r="NA41" s="46"/>
      <c r="NB41" s="46"/>
      <c r="NC41" s="46"/>
      <c r="ND41" s="46"/>
      <c r="NE41" s="46"/>
      <c r="NF41" s="46"/>
      <c r="NG41" s="46"/>
      <c r="NH41" s="46"/>
      <c r="NI41" s="46"/>
      <c r="NJ41" s="46"/>
      <c r="NK41" s="46"/>
      <c r="NL41" s="46"/>
      <c r="NM41" s="46"/>
      <c r="NN41" s="46"/>
      <c r="NO41" s="46"/>
      <c r="NP41" s="46"/>
      <c r="NQ41" s="46"/>
      <c r="NR41" s="46"/>
      <c r="NS41" s="46"/>
      <c r="NT41" s="46"/>
      <c r="NU41" s="46"/>
      <c r="NV41" s="46"/>
      <c r="NW41" s="46"/>
      <c r="NX41" s="46"/>
      <c r="NY41" s="46"/>
      <c r="NZ41" s="46"/>
      <c r="OA41" s="46"/>
      <c r="OB41" s="46"/>
      <c r="OC41" s="46"/>
      <c r="OD41" s="46"/>
      <c r="OE41" s="46"/>
      <c r="OF41" s="46"/>
      <c r="OG41" s="46"/>
      <c r="OH41" s="46"/>
      <c r="OI41" s="46"/>
      <c r="OJ41" s="46"/>
      <c r="OK41" s="46"/>
      <c r="OL41" s="46"/>
      <c r="OM41" s="46"/>
      <c r="ON41" s="46"/>
      <c r="OO41" s="46"/>
      <c r="OP41" s="46"/>
      <c r="OQ41" s="46"/>
      <c r="OR41" s="46"/>
      <c r="OS41" s="46"/>
      <c r="OT41" s="46"/>
      <c r="OU41" s="46"/>
      <c r="OV41" s="46"/>
      <c r="OW41" s="46"/>
      <c r="OX41" s="46"/>
      <c r="OY41" s="46"/>
      <c r="OZ41" s="46"/>
      <c r="PA41" s="46"/>
      <c r="PB41" s="46"/>
      <c r="PC41" s="46"/>
      <c r="PD41" s="46"/>
      <c r="PE41" s="46"/>
      <c r="PF41" s="46"/>
      <c r="PG41" s="46"/>
      <c r="PH41" s="46"/>
      <c r="PI41" s="46"/>
      <c r="PJ41" s="46"/>
      <c r="PK41" s="46"/>
      <c r="PL41" s="46"/>
      <c r="PM41" s="46"/>
      <c r="PN41" s="46"/>
      <c r="PO41" s="46"/>
      <c r="PP41" s="46"/>
      <c r="PQ41" s="46"/>
      <c r="PR41" s="46"/>
      <c r="PS41" s="46"/>
      <c r="PT41" s="46"/>
      <c r="PU41" s="46"/>
      <c r="PV41" s="46"/>
      <c r="PW41" s="46"/>
      <c r="PX41" s="46"/>
      <c r="PY41" s="46"/>
      <c r="PZ41" s="46"/>
      <c r="QA41" s="46"/>
      <c r="QB41" s="46"/>
      <c r="QC41" s="46"/>
      <c r="QD41" s="46"/>
      <c r="QE41" s="46"/>
      <c r="QF41" s="46"/>
      <c r="QG41" s="46"/>
      <c r="QH41" s="46"/>
      <c r="QI41" s="46"/>
      <c r="QJ41" s="46"/>
      <c r="QK41" s="46"/>
      <c r="QL41" s="46"/>
      <c r="QM41" s="46"/>
      <c r="QN41" s="46"/>
      <c r="QO41" s="46"/>
      <c r="QP41" s="46"/>
      <c r="QQ41" s="46"/>
      <c r="QR41" s="46"/>
      <c r="QS41" s="46"/>
      <c r="QT41" s="46"/>
      <c r="QU41" s="46"/>
      <c r="QV41" s="46"/>
      <c r="QW41" s="46"/>
      <c r="QX41" s="46"/>
      <c r="QY41" s="46"/>
      <c r="QZ41" s="46"/>
      <c r="RA41" s="46"/>
      <c r="RB41" s="46"/>
      <c r="RC41" s="46"/>
      <c r="RD41" s="46"/>
      <c r="RE41" s="46"/>
      <c r="RF41" s="46"/>
      <c r="RG41" s="46"/>
      <c r="RH41" s="46"/>
      <c r="RI41" s="46"/>
      <c r="RJ41" s="46"/>
      <c r="RK41" s="46"/>
      <c r="RL41" s="46"/>
      <c r="RM41" s="46"/>
      <c r="RN41" s="46"/>
      <c r="RO41" s="46"/>
      <c r="RP41" s="46"/>
      <c r="RQ41" s="46"/>
      <c r="RR41" s="46"/>
      <c r="RS41" s="46"/>
      <c r="RT41" s="46"/>
      <c r="RU41" s="46"/>
      <c r="RV41" s="46"/>
      <c r="RW41" s="46"/>
      <c r="RX41" s="46"/>
      <c r="RY41" s="46"/>
      <c r="RZ41" s="46"/>
      <c r="SA41" s="46"/>
      <c r="SB41" s="46"/>
      <c r="SC41" s="46"/>
      <c r="SD41" s="46"/>
      <c r="SE41" s="46"/>
      <c r="SF41" s="46"/>
      <c r="SG41" s="46"/>
      <c r="SH41" s="46"/>
      <c r="SI41" s="46"/>
      <c r="SJ41" s="46"/>
      <c r="SK41" s="46"/>
      <c r="SL41" s="46"/>
      <c r="SM41" s="46"/>
      <c r="SN41" s="46"/>
      <c r="SO41" s="46"/>
      <c r="SP41" s="46"/>
      <c r="SQ41" s="46"/>
      <c r="SR41" s="46"/>
      <c r="SS41" s="46"/>
      <c r="ST41" s="46"/>
      <c r="SU41" s="46"/>
      <c r="SV41" s="46"/>
      <c r="SW41" s="46"/>
      <c r="SX41" s="46"/>
      <c r="SY41" s="46"/>
      <c r="SZ41" s="46"/>
      <c r="TA41" s="46"/>
      <c r="TB41" s="46"/>
      <c r="TC41" s="46"/>
      <c r="TD41" s="46"/>
      <c r="TE41" s="46"/>
      <c r="TF41" s="46"/>
      <c r="TG41" s="46"/>
      <c r="TH41" s="46"/>
      <c r="TI41" s="46"/>
      <c r="TJ41" s="46"/>
      <c r="TK41" s="46"/>
      <c r="TL41" s="46"/>
      <c r="TM41" s="46"/>
      <c r="TN41" s="46"/>
      <c r="TO41" s="46"/>
      <c r="TP41" s="46"/>
      <c r="TQ41" s="46"/>
      <c r="TR41" s="46"/>
      <c r="TS41" s="46"/>
      <c r="TT41" s="46"/>
      <c r="TU41" s="46"/>
      <c r="TV41" s="46"/>
      <c r="TW41" s="46"/>
      <c r="TX41" s="46"/>
      <c r="TY41" s="46"/>
      <c r="TZ41" s="46"/>
      <c r="UA41" s="46"/>
      <c r="UB41" s="46"/>
      <c r="UC41" s="46"/>
      <c r="UD41" s="46"/>
      <c r="UE41" s="46"/>
      <c r="UF41" s="46"/>
      <c r="UG41" s="46"/>
      <c r="UH41" s="46"/>
      <c r="UI41" s="46"/>
      <c r="UJ41" s="46"/>
      <c r="UK41" s="46"/>
      <c r="UL41" s="46"/>
      <c r="UM41" s="46"/>
      <c r="UN41" s="46"/>
      <c r="UO41" s="46"/>
      <c r="UP41" s="46"/>
      <c r="UQ41" s="46"/>
      <c r="UR41" s="46"/>
      <c r="US41" s="46"/>
      <c r="UT41" s="46"/>
      <c r="UU41" s="46"/>
      <c r="UV41" s="46"/>
      <c r="UW41" s="46"/>
      <c r="UX41" s="46"/>
      <c r="UY41" s="46"/>
      <c r="UZ41" s="46"/>
      <c r="VA41" s="46"/>
      <c r="VB41" s="46"/>
      <c r="VC41" s="46"/>
      <c r="VD41" s="46"/>
      <c r="VE41" s="46"/>
      <c r="VF41" s="46"/>
      <c r="VG41" s="46"/>
      <c r="VH41" s="46"/>
      <c r="VI41" s="46"/>
      <c r="VJ41" s="46"/>
      <c r="VK41" s="46"/>
      <c r="VL41" s="46"/>
      <c r="VM41" s="46"/>
      <c r="VN41" s="46"/>
      <c r="VO41" s="46"/>
      <c r="VP41" s="46"/>
      <c r="VQ41" s="46"/>
      <c r="VR41" s="46"/>
      <c r="VS41" s="46"/>
      <c r="VT41" s="46"/>
      <c r="VU41" s="46"/>
      <c r="VV41" s="46"/>
      <c r="VW41" s="46"/>
      <c r="VX41" s="46"/>
      <c r="VY41" s="46"/>
      <c r="VZ41" s="46"/>
      <c r="WA41" s="46"/>
      <c r="WB41" s="46"/>
      <c r="WC41" s="46"/>
      <c r="WD41" s="46"/>
      <c r="WE41" s="46"/>
      <c r="WF41" s="46"/>
      <c r="WG41" s="46"/>
      <c r="WH41" s="46"/>
      <c r="WI41" s="46"/>
      <c r="WJ41" s="46"/>
      <c r="WK41" s="46"/>
      <c r="WL41" s="46"/>
      <c r="WM41" s="46"/>
      <c r="WN41" s="46"/>
      <c r="WO41" s="46"/>
      <c r="WP41" s="46"/>
      <c r="WQ41" s="46"/>
      <c r="WR41" s="46"/>
      <c r="WS41" s="46"/>
      <c r="WT41" s="46"/>
      <c r="WU41" s="46"/>
      <c r="WV41" s="46"/>
      <c r="WW41" s="46"/>
      <c r="WX41" s="46"/>
      <c r="WY41" s="46"/>
      <c r="WZ41" s="46"/>
      <c r="XA41" s="46"/>
      <c r="XB41" s="46"/>
      <c r="XC41" s="46"/>
      <c r="XD41" s="46"/>
      <c r="XE41" s="46"/>
      <c r="XF41" s="46"/>
      <c r="XG41" s="46"/>
      <c r="XH41" s="46"/>
      <c r="XI41" s="46"/>
      <c r="XJ41" s="46"/>
      <c r="XK41" s="46"/>
      <c r="XL41" s="46"/>
      <c r="XM41" s="46"/>
      <c r="XN41" s="46"/>
      <c r="XO41" s="46"/>
      <c r="XP41" s="46"/>
      <c r="XQ41" s="46"/>
      <c r="XR41" s="46"/>
      <c r="XS41" s="46"/>
      <c r="XT41" s="46"/>
      <c r="XU41" s="46"/>
      <c r="XV41" s="46"/>
      <c r="XW41" s="46"/>
      <c r="XX41" s="46"/>
      <c r="XY41" s="46"/>
      <c r="XZ41" s="46"/>
      <c r="YA41" s="46"/>
      <c r="YB41" s="46"/>
      <c r="YC41" s="46"/>
      <c r="YD41" s="46"/>
      <c r="YE41" s="46"/>
      <c r="YF41" s="46"/>
      <c r="YG41" s="46"/>
      <c r="YH41" s="46"/>
      <c r="YI41" s="46"/>
      <c r="YJ41" s="46"/>
      <c r="YK41" s="46"/>
      <c r="YL41" s="46"/>
      <c r="YM41" s="46"/>
      <c r="YN41" s="46"/>
      <c r="YO41" s="46"/>
      <c r="YP41" s="46"/>
      <c r="YQ41" s="46"/>
      <c r="YR41" s="46"/>
      <c r="YS41" s="46"/>
      <c r="YT41" s="46"/>
      <c r="YU41" s="46"/>
      <c r="YV41" s="46"/>
      <c r="YW41" s="46"/>
      <c r="YX41" s="46"/>
      <c r="YY41" s="46"/>
      <c r="YZ41" s="46"/>
      <c r="ZA41" s="46"/>
      <c r="ZB41" s="46"/>
      <c r="ZC41" s="46"/>
      <c r="ZD41" s="46"/>
      <c r="ZE41" s="46"/>
      <c r="ZF41" s="46"/>
      <c r="ZG41" s="46"/>
      <c r="ZH41" s="46"/>
      <c r="ZI41" s="46"/>
      <c r="ZJ41" s="46"/>
      <c r="ZK41" s="46"/>
      <c r="ZL41" s="46"/>
      <c r="ZM41" s="46"/>
      <c r="ZN41" s="46"/>
      <c r="ZO41" s="46"/>
      <c r="ZP41" s="46"/>
      <c r="ZQ41" s="46"/>
      <c r="ZR41" s="46"/>
      <c r="ZS41" s="46"/>
      <c r="ZT41" s="46"/>
      <c r="ZU41" s="46"/>
      <c r="ZV41" s="46"/>
      <c r="ZW41" s="46"/>
      <c r="ZX41" s="46"/>
      <c r="ZY41" s="46"/>
      <c r="ZZ41" s="46"/>
      <c r="AAA41" s="46"/>
      <c r="AAB41" s="46"/>
      <c r="AAC41" s="46"/>
      <c r="AAD41" s="46"/>
      <c r="AAE41" s="46"/>
      <c r="AAF41" s="46"/>
      <c r="AAG41" s="46"/>
      <c r="AAH41" s="46"/>
      <c r="AAI41" s="46"/>
      <c r="AAJ41" s="46"/>
      <c r="AAK41" s="46"/>
      <c r="AAL41" s="46"/>
      <c r="AAM41" s="46"/>
      <c r="AAN41" s="46"/>
      <c r="AAO41" s="46"/>
      <c r="AAP41" s="46"/>
      <c r="AAQ41" s="46"/>
      <c r="AAR41" s="46"/>
      <c r="AAS41" s="46"/>
      <c r="AAT41" s="46"/>
      <c r="AAU41" s="46"/>
      <c r="AAV41" s="46"/>
      <c r="AAW41" s="46"/>
      <c r="AAX41" s="46"/>
      <c r="AAY41" s="46"/>
      <c r="AAZ41" s="46"/>
      <c r="ABA41" s="46"/>
      <c r="ABB41" s="46"/>
      <c r="ABC41" s="46"/>
      <c r="ABD41" s="46"/>
      <c r="ABE41" s="46"/>
      <c r="ABF41" s="46"/>
      <c r="ABG41" s="46"/>
      <c r="ABH41" s="46"/>
      <c r="ABI41" s="46"/>
      <c r="ABJ41" s="46"/>
      <c r="ABK41" s="46"/>
      <c r="ABL41" s="46"/>
      <c r="ABM41" s="46"/>
      <c r="ABN41" s="46"/>
      <c r="ABO41" s="46"/>
      <c r="ABP41" s="46"/>
      <c r="ABQ41" s="46"/>
      <c r="ABR41" s="46"/>
      <c r="ABS41" s="46"/>
      <c r="ABT41" s="46"/>
      <c r="ABU41" s="46"/>
      <c r="ABV41" s="46"/>
      <c r="ABW41" s="46"/>
      <c r="ABX41" s="46"/>
      <c r="ABY41" s="46"/>
      <c r="ABZ41" s="46"/>
      <c r="ACA41" s="46"/>
      <c r="ACB41" s="46"/>
      <c r="ACC41" s="46"/>
      <c r="ACD41" s="46"/>
      <c r="ACE41" s="46"/>
      <c r="ACF41" s="46"/>
      <c r="ACG41" s="46"/>
      <c r="ACH41" s="46"/>
      <c r="ACI41" s="46"/>
      <c r="ACJ41" s="46"/>
      <c r="ACK41" s="46"/>
      <c r="ACL41" s="46"/>
      <c r="ACM41" s="46"/>
      <c r="ACN41" s="46"/>
      <c r="ACO41" s="46"/>
      <c r="ACP41" s="46"/>
      <c r="ACQ41" s="46"/>
      <c r="ACR41" s="46"/>
      <c r="ACS41" s="46"/>
      <c r="ACT41" s="46"/>
      <c r="ACU41" s="46"/>
      <c r="ACV41" s="46"/>
      <c r="ACW41" s="46"/>
      <c r="ACX41" s="46"/>
      <c r="ACY41" s="46"/>
      <c r="ACZ41" s="46"/>
      <c r="ADA41" s="46"/>
      <c r="ADB41" s="46"/>
      <c r="ADC41" s="46"/>
      <c r="ADD41" s="46"/>
      <c r="ADE41" s="46"/>
      <c r="ADF41" s="46"/>
      <c r="ADG41" s="46"/>
      <c r="ADH41" s="46"/>
      <c r="ADI41" s="46"/>
      <c r="ADJ41" s="46"/>
      <c r="ADK41" s="46"/>
      <c r="ADL41" s="46"/>
      <c r="ADM41" s="46"/>
      <c r="ADN41" s="46"/>
      <c r="ADO41" s="46"/>
      <c r="ADP41" s="46"/>
      <c r="ADQ41" s="46"/>
      <c r="ADR41" s="46"/>
      <c r="ADS41" s="46"/>
      <c r="ADT41" s="46"/>
      <c r="ADU41" s="46"/>
      <c r="ADV41" s="46"/>
      <c r="ADW41" s="46"/>
      <c r="ADX41" s="46"/>
      <c r="ADY41" s="46"/>
      <c r="ADZ41" s="46"/>
      <c r="AEA41" s="46"/>
      <c r="AEB41" s="46"/>
      <c r="AEC41" s="46"/>
      <c r="AED41" s="46"/>
      <c r="AEE41" s="46"/>
      <c r="AEF41" s="46"/>
      <c r="AEG41" s="46"/>
      <c r="AEH41" s="46"/>
      <c r="AEI41" s="46"/>
      <c r="AEJ41" s="46"/>
      <c r="AEK41" s="46"/>
      <c r="AEL41" s="46"/>
      <c r="AEM41" s="46"/>
      <c r="AEN41" s="46"/>
      <c r="AEO41" s="46"/>
      <c r="AEP41" s="46"/>
      <c r="AEQ41" s="46"/>
      <c r="AER41" s="46"/>
      <c r="AES41" s="46"/>
      <c r="AET41" s="46"/>
      <c r="AEU41" s="46"/>
      <c r="AEV41" s="46"/>
      <c r="AEW41" s="46"/>
      <c r="AEX41" s="46"/>
      <c r="AEY41" s="46"/>
      <c r="AEZ41" s="46"/>
      <c r="AFA41" s="46"/>
      <c r="AFB41" s="46"/>
      <c r="AFC41" s="46"/>
      <c r="AFD41" s="46"/>
      <c r="AFE41" s="46"/>
      <c r="AFF41" s="46"/>
      <c r="AFG41" s="46"/>
      <c r="AFH41" s="46"/>
      <c r="AFI41" s="46"/>
      <c r="AFJ41" s="46"/>
      <c r="AFK41" s="46"/>
      <c r="AFL41" s="46"/>
      <c r="AFM41" s="46"/>
      <c r="AFN41" s="46"/>
      <c r="AFO41" s="46"/>
      <c r="AFP41" s="46"/>
      <c r="AFQ41" s="46"/>
      <c r="AFR41" s="46"/>
      <c r="AFS41" s="46"/>
      <c r="AFT41" s="46"/>
      <c r="AFU41" s="46"/>
      <c r="AFV41" s="46"/>
      <c r="AFW41" s="46"/>
      <c r="AFX41" s="46"/>
      <c r="AFY41" s="46"/>
      <c r="AFZ41" s="46"/>
      <c r="AGA41" s="46"/>
      <c r="AGB41" s="46"/>
      <c r="AGC41" s="46"/>
      <c r="AGD41" s="46"/>
      <c r="AGE41" s="46"/>
      <c r="AGF41" s="46"/>
      <c r="AGG41" s="46"/>
      <c r="AGH41" s="46"/>
      <c r="AGI41" s="46"/>
      <c r="AGJ41" s="46"/>
      <c r="AGK41" s="46"/>
      <c r="AGL41" s="46"/>
      <c r="AGM41" s="46"/>
      <c r="AGN41" s="46"/>
      <c r="AGO41" s="46"/>
      <c r="AGP41" s="46"/>
      <c r="AGQ41" s="46"/>
      <c r="AGR41" s="46"/>
      <c r="AGS41" s="46"/>
      <c r="AGT41" s="46"/>
      <c r="AGU41" s="46"/>
      <c r="AGV41" s="46"/>
      <c r="AGW41" s="46"/>
      <c r="AGX41" s="46"/>
      <c r="AGY41" s="46"/>
      <c r="AGZ41" s="46"/>
      <c r="AHA41" s="46"/>
      <c r="AHB41" s="46"/>
      <c r="AHC41" s="46"/>
      <c r="AHD41" s="46"/>
      <c r="AHE41" s="46"/>
      <c r="AHF41" s="46"/>
      <c r="AHG41" s="46"/>
      <c r="AHH41" s="46"/>
      <c r="AHI41" s="46"/>
      <c r="AHJ41" s="46"/>
      <c r="AHK41" s="46"/>
      <c r="AHL41" s="46"/>
      <c r="AHM41" s="46"/>
      <c r="AHN41" s="46"/>
      <c r="AHO41" s="46"/>
      <c r="AHP41" s="46"/>
      <c r="AHQ41" s="46"/>
      <c r="AHR41" s="46"/>
      <c r="AHS41" s="46"/>
      <c r="AHT41" s="46"/>
      <c r="AHU41" s="46"/>
      <c r="AHV41" s="46"/>
      <c r="AHW41" s="46"/>
      <c r="AHX41" s="46"/>
      <c r="AHY41" s="46"/>
      <c r="AHZ41" s="46"/>
      <c r="AIA41" s="46"/>
      <c r="AIB41" s="46"/>
      <c r="AIC41" s="46"/>
      <c r="AID41" s="46"/>
      <c r="AIE41" s="46"/>
      <c r="AIF41" s="46"/>
      <c r="AIG41" s="46"/>
      <c r="AIH41" s="46"/>
      <c r="AII41" s="46"/>
      <c r="AIJ41" s="46"/>
      <c r="AIK41" s="46"/>
      <c r="AIL41" s="46"/>
      <c r="AIM41" s="46"/>
      <c r="AIN41" s="46"/>
      <c r="AIO41" s="46"/>
      <c r="AIP41" s="46"/>
      <c r="AIQ41" s="46"/>
      <c r="AIR41" s="46"/>
      <c r="AIS41" s="46"/>
      <c r="AIT41" s="46"/>
      <c r="AIU41" s="46"/>
      <c r="AIV41" s="46"/>
      <c r="AIW41" s="46"/>
      <c r="AIX41" s="46"/>
      <c r="AIY41" s="46"/>
      <c r="AIZ41" s="46"/>
      <c r="AJA41" s="46"/>
      <c r="AJB41" s="46"/>
      <c r="AJC41" s="46"/>
      <c r="AJD41" s="46"/>
      <c r="AJE41" s="46"/>
      <c r="AJF41" s="46"/>
      <c r="AJG41" s="46"/>
      <c r="AJH41" s="46"/>
      <c r="AJI41" s="46"/>
      <c r="AJJ41" s="46"/>
      <c r="AJK41" s="46"/>
      <c r="AJL41" s="46"/>
      <c r="AJM41" s="46"/>
      <c r="AJN41" s="46"/>
      <c r="AJO41" s="46"/>
      <c r="AJP41" s="46"/>
      <c r="AJQ41" s="46"/>
      <c r="AJR41" s="46"/>
      <c r="AJS41" s="46"/>
      <c r="AJT41" s="46"/>
      <c r="AJU41" s="46"/>
      <c r="AJV41" s="46"/>
      <c r="AJW41" s="46"/>
      <c r="AJX41" s="46"/>
      <c r="AJY41" s="46"/>
      <c r="AJZ41" s="46"/>
      <c r="AKA41" s="46"/>
      <c r="AKB41" s="46"/>
      <c r="AKC41" s="46"/>
      <c r="AKD41" s="46"/>
      <c r="AKE41" s="46"/>
      <c r="AKF41" s="46"/>
      <c r="AKG41" s="46"/>
      <c r="AKH41" s="46"/>
      <c r="AKI41" s="46"/>
      <c r="AKJ41" s="46"/>
      <c r="AKK41" s="46"/>
      <c r="AKL41" s="46"/>
      <c r="AKM41" s="46"/>
      <c r="AKN41" s="46"/>
      <c r="AKO41" s="46"/>
      <c r="AKP41" s="46"/>
      <c r="AKQ41" s="46"/>
      <c r="AKR41" s="46"/>
      <c r="AKS41" s="46"/>
      <c r="AKT41" s="46"/>
      <c r="AKU41" s="46"/>
      <c r="AKV41" s="46"/>
      <c r="AKW41" s="46"/>
      <c r="AKX41" s="46"/>
      <c r="AKY41" s="46"/>
      <c r="AKZ41" s="46"/>
      <c r="ALA41" s="46"/>
      <c r="ALB41" s="46"/>
      <c r="ALC41" s="46"/>
      <c r="ALD41" s="46"/>
      <c r="ALE41" s="46"/>
      <c r="ALF41" s="46"/>
      <c r="ALG41" s="46"/>
      <c r="ALH41" s="46"/>
      <c r="ALI41" s="46"/>
      <c r="ALJ41" s="46"/>
      <c r="ALK41" s="46"/>
      <c r="ALL41" s="46"/>
      <c r="ALM41" s="46"/>
      <c r="ALN41" s="46"/>
      <c r="ALO41" s="46"/>
      <c r="ALP41" s="46"/>
      <c r="ALQ41" s="46"/>
      <c r="ALR41" s="46"/>
      <c r="ALS41" s="46"/>
      <c r="ALT41" s="46"/>
      <c r="ALU41" s="46"/>
      <c r="ALV41" s="46"/>
      <c r="ALW41" s="46"/>
      <c r="ALX41" s="46"/>
      <c r="ALY41" s="46"/>
      <c r="ALZ41" s="46"/>
      <c r="AMA41" s="46"/>
      <c r="AMB41" s="46"/>
      <c r="AMC41" s="46"/>
      <c r="AMD41" s="46"/>
      <c r="AME41" s="46"/>
      <c r="AMF41" s="46"/>
      <c r="AMG41" s="46"/>
      <c r="AMH41" s="46"/>
      <c r="AMI41" s="46"/>
      <c r="AMJ41" s="46"/>
      <c r="AMK41" s="46"/>
    </row>
    <row r="42" spans="1:1025" s="86" customFormat="1" ht="15.75" thickBot="1">
      <c r="A42" s="1247" t="s">
        <v>185</v>
      </c>
      <c r="B42" s="1248" t="s">
        <v>167</v>
      </c>
      <c r="C42" s="1249"/>
      <c r="D42" s="1250"/>
      <c r="E42" s="1251"/>
      <c r="F42" s="1252"/>
      <c r="H42" s="145"/>
    </row>
  </sheetData>
  <mergeCells count="2">
    <mergeCell ref="A1:F1"/>
    <mergeCell ref="A2:F2"/>
  </mergeCells>
  <pageMargins left="0.70866141732283505" right="0.70866141732283505" top="0.74803149606299202" bottom="0.74803149606299202" header="0.511811023622047" footer="0.511811023622047"/>
  <pageSetup scale="78" firstPageNumber="0" fitToHeight="0" orientation="portrait" r:id="rId1"/>
  <headerFooter>
    <oddFooter>&amp;C&amp;"Garamond,Regular"&amp;D&amp;R&amp;"Garamond,Regular"Laborex EL-&amp;P</oddFooter>
  </headerFooter>
  <rowBreaks count="1" manualBreakCount="1">
    <brk id="24" max="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MK32"/>
  <sheetViews>
    <sheetView view="pageBreakPreview" zoomScale="90" zoomScaleSheetLayoutView="90" zoomScalePageLayoutView="89" workbookViewId="0">
      <selection activeCell="J8" sqref="J8"/>
    </sheetView>
  </sheetViews>
  <sheetFormatPr defaultColWidth="9" defaultRowHeight="15"/>
  <cols>
    <col min="1" max="1" width="9" style="90"/>
    <col min="2" max="2" width="58.625" style="184" customWidth="1"/>
    <col min="3" max="3" width="4.75" style="184" bestFit="1" customWidth="1"/>
    <col min="4" max="4" width="6.125" style="90" customWidth="1"/>
    <col min="5" max="5" width="13.125" style="148" customWidth="1"/>
    <col min="6" max="6" width="15.5" style="836" customWidth="1"/>
    <col min="7" max="7" width="8" style="137" hidden="1" customWidth="1"/>
    <col min="8" max="8" width="12" style="148" hidden="1" customWidth="1"/>
    <col min="9" max="9" width="9" style="139"/>
    <col min="10" max="1025" width="9" style="47"/>
    <col min="1026" max="16384" width="9" style="46"/>
  </cols>
  <sheetData>
    <row r="1" spans="1:1024" s="24" customFormat="1" ht="30.75" customHeight="1">
      <c r="A1" s="1290" t="s">
        <v>493</v>
      </c>
      <c r="B1" s="1291"/>
      <c r="C1" s="23"/>
      <c r="D1" s="23"/>
      <c r="E1" s="23"/>
      <c r="F1" s="23"/>
    </row>
    <row r="2" spans="1:1024">
      <c r="A2" s="42"/>
      <c r="B2" s="149"/>
      <c r="C2" s="149"/>
      <c r="D2" s="42"/>
      <c r="E2" s="45"/>
      <c r="F2" s="835"/>
      <c r="G2" s="39"/>
      <c r="H2" s="45"/>
      <c r="I2" s="40"/>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P2" s="46"/>
      <c r="CQ2" s="46"/>
      <c r="CR2" s="46"/>
      <c r="CS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DZ2" s="46"/>
      <c r="EA2" s="46"/>
      <c r="EB2" s="46"/>
      <c r="EC2" s="46"/>
      <c r="ED2" s="46"/>
      <c r="EE2" s="46"/>
      <c r="EF2" s="46"/>
      <c r="EG2" s="46"/>
      <c r="EH2" s="46"/>
      <c r="EI2" s="46"/>
      <c r="EJ2" s="46"/>
      <c r="EK2" s="46"/>
      <c r="EL2" s="46"/>
      <c r="EM2" s="46"/>
      <c r="EN2" s="46"/>
      <c r="EO2" s="46"/>
      <c r="EP2" s="46"/>
      <c r="EQ2" s="46"/>
      <c r="ER2" s="46"/>
      <c r="ES2" s="46"/>
      <c r="ET2" s="46"/>
      <c r="EU2" s="46"/>
      <c r="EV2" s="46"/>
      <c r="EW2" s="46"/>
      <c r="EX2" s="46"/>
      <c r="EY2" s="46"/>
      <c r="EZ2" s="46"/>
      <c r="FA2" s="46"/>
      <c r="FB2" s="46"/>
      <c r="FC2" s="46"/>
      <c r="FD2" s="46"/>
      <c r="FE2" s="46"/>
      <c r="FF2" s="46"/>
      <c r="FG2" s="46"/>
      <c r="FH2" s="46"/>
      <c r="FI2" s="46"/>
      <c r="FJ2" s="46"/>
      <c r="FK2" s="46"/>
      <c r="FL2" s="46"/>
      <c r="FM2" s="46"/>
      <c r="FN2" s="46"/>
      <c r="FO2" s="46"/>
      <c r="FP2" s="46"/>
      <c r="FQ2" s="46"/>
      <c r="FR2" s="46"/>
      <c r="FS2" s="46"/>
      <c r="FT2" s="46"/>
      <c r="FU2" s="46"/>
      <c r="FV2" s="46"/>
      <c r="FW2" s="46"/>
      <c r="FX2" s="46"/>
      <c r="FY2" s="46"/>
      <c r="FZ2" s="46"/>
      <c r="GA2" s="46"/>
      <c r="GB2" s="46"/>
      <c r="GC2" s="46"/>
      <c r="GD2" s="46"/>
      <c r="GE2" s="46"/>
      <c r="GF2" s="46"/>
      <c r="GG2" s="46"/>
      <c r="GH2" s="46"/>
      <c r="GI2" s="46"/>
      <c r="GJ2" s="46"/>
      <c r="GK2" s="46"/>
      <c r="GL2" s="46"/>
      <c r="GM2" s="46"/>
      <c r="GN2" s="46"/>
      <c r="GO2" s="46"/>
      <c r="GP2" s="46"/>
      <c r="GQ2" s="46"/>
      <c r="GR2" s="46"/>
      <c r="GS2" s="46"/>
      <c r="GT2" s="46"/>
      <c r="GU2" s="46"/>
      <c r="GV2" s="46"/>
      <c r="GW2" s="46"/>
      <c r="GX2" s="46"/>
      <c r="GY2" s="46"/>
      <c r="GZ2" s="46"/>
      <c r="HA2" s="46"/>
      <c r="HB2" s="46"/>
      <c r="HC2" s="46"/>
      <c r="HD2" s="46"/>
      <c r="HE2" s="46"/>
      <c r="HF2" s="46"/>
      <c r="HG2" s="46"/>
      <c r="HH2" s="46"/>
      <c r="HI2" s="46"/>
      <c r="HJ2" s="46"/>
      <c r="HK2" s="46"/>
      <c r="HL2" s="46"/>
      <c r="HM2" s="46"/>
      <c r="HN2" s="46"/>
      <c r="HO2" s="46"/>
      <c r="HP2" s="46"/>
      <c r="HQ2" s="46"/>
      <c r="HR2" s="46"/>
      <c r="HS2" s="46"/>
      <c r="HT2" s="46"/>
      <c r="HU2" s="46"/>
      <c r="HV2" s="46"/>
      <c r="HW2" s="46"/>
      <c r="HX2" s="46"/>
      <c r="HY2" s="46"/>
      <c r="HZ2" s="46"/>
      <c r="IA2" s="46"/>
      <c r="IB2" s="46"/>
      <c r="IC2" s="46"/>
      <c r="ID2" s="46"/>
      <c r="IE2" s="46"/>
      <c r="IF2" s="46"/>
      <c r="IG2" s="46"/>
      <c r="IH2" s="46"/>
      <c r="II2" s="46"/>
      <c r="IJ2" s="46"/>
      <c r="IK2" s="46"/>
      <c r="IL2" s="46"/>
      <c r="IM2" s="46"/>
      <c r="IN2" s="46"/>
      <c r="IO2" s="46"/>
      <c r="IP2" s="46"/>
      <c r="IQ2" s="46"/>
      <c r="IR2" s="46"/>
      <c r="IS2" s="46"/>
      <c r="IT2" s="46"/>
      <c r="IU2" s="46"/>
      <c r="IV2" s="46"/>
      <c r="IW2" s="46"/>
      <c r="IX2" s="46"/>
      <c r="IY2" s="46"/>
      <c r="IZ2" s="46"/>
      <c r="JA2" s="46"/>
      <c r="JB2" s="46"/>
      <c r="JC2" s="46"/>
      <c r="JD2" s="46"/>
      <c r="JE2" s="46"/>
      <c r="JF2" s="46"/>
      <c r="JG2" s="46"/>
      <c r="JH2" s="46"/>
      <c r="JI2" s="46"/>
      <c r="JJ2" s="46"/>
      <c r="JK2" s="46"/>
      <c r="JL2" s="46"/>
      <c r="JM2" s="46"/>
      <c r="JN2" s="46"/>
      <c r="JO2" s="46"/>
      <c r="JP2" s="46"/>
      <c r="JQ2" s="46"/>
      <c r="JR2" s="46"/>
      <c r="JS2" s="46"/>
      <c r="JT2" s="46"/>
      <c r="JU2" s="46"/>
      <c r="JV2" s="46"/>
      <c r="JW2" s="46"/>
      <c r="JX2" s="46"/>
      <c r="JY2" s="46"/>
      <c r="JZ2" s="46"/>
      <c r="KA2" s="46"/>
      <c r="KB2" s="46"/>
      <c r="KC2" s="46"/>
      <c r="KD2" s="46"/>
      <c r="KE2" s="46"/>
      <c r="KF2" s="46"/>
      <c r="KG2" s="46"/>
      <c r="KH2" s="46"/>
      <c r="KI2" s="46"/>
      <c r="KJ2" s="46"/>
      <c r="KK2" s="46"/>
      <c r="KL2" s="46"/>
      <c r="KM2" s="46"/>
      <c r="KN2" s="46"/>
      <c r="KO2" s="46"/>
      <c r="KP2" s="46"/>
      <c r="KQ2" s="46"/>
      <c r="KR2" s="46"/>
      <c r="KS2" s="46"/>
      <c r="KT2" s="46"/>
      <c r="KU2" s="46"/>
      <c r="KV2" s="46"/>
      <c r="KW2" s="46"/>
      <c r="KX2" s="46"/>
      <c r="KY2" s="46"/>
      <c r="KZ2" s="46"/>
      <c r="LA2" s="46"/>
      <c r="LB2" s="46"/>
      <c r="LC2" s="46"/>
      <c r="LD2" s="46"/>
      <c r="LE2" s="46"/>
      <c r="LF2" s="46"/>
      <c r="LG2" s="46"/>
      <c r="LH2" s="46"/>
      <c r="LI2" s="46"/>
      <c r="LJ2" s="46"/>
      <c r="LK2" s="46"/>
      <c r="LL2" s="46"/>
      <c r="LM2" s="46"/>
      <c r="LN2" s="46"/>
      <c r="LO2" s="46"/>
      <c r="LP2" s="46"/>
      <c r="LQ2" s="46"/>
      <c r="LR2" s="46"/>
      <c r="LS2" s="46"/>
      <c r="LT2" s="46"/>
      <c r="LU2" s="46"/>
      <c r="LV2" s="46"/>
      <c r="LW2" s="46"/>
      <c r="LX2" s="46"/>
      <c r="LY2" s="46"/>
      <c r="LZ2" s="46"/>
      <c r="MA2" s="46"/>
      <c r="MB2" s="46"/>
      <c r="MC2" s="46"/>
      <c r="MD2" s="46"/>
      <c r="ME2" s="46"/>
      <c r="MF2" s="46"/>
      <c r="MG2" s="46"/>
      <c r="MH2" s="46"/>
      <c r="MI2" s="46"/>
      <c r="MJ2" s="46"/>
      <c r="MK2" s="46"/>
      <c r="ML2" s="46"/>
      <c r="MM2" s="46"/>
      <c r="MN2" s="46"/>
      <c r="MO2" s="46"/>
      <c r="MP2" s="46"/>
      <c r="MQ2" s="46"/>
      <c r="MR2" s="46"/>
      <c r="MS2" s="46"/>
      <c r="MT2" s="46"/>
      <c r="MU2" s="46"/>
      <c r="MV2" s="46"/>
      <c r="MW2" s="46"/>
      <c r="MX2" s="46"/>
      <c r="MY2" s="46"/>
      <c r="MZ2" s="46"/>
      <c r="NA2" s="46"/>
      <c r="NB2" s="46"/>
      <c r="NC2" s="46"/>
      <c r="ND2" s="46"/>
      <c r="NE2" s="46"/>
      <c r="NF2" s="46"/>
      <c r="NG2" s="46"/>
      <c r="NH2" s="46"/>
      <c r="NI2" s="46"/>
      <c r="NJ2" s="46"/>
      <c r="NK2" s="46"/>
      <c r="NL2" s="46"/>
      <c r="NM2" s="46"/>
      <c r="NN2" s="46"/>
      <c r="NO2" s="46"/>
      <c r="NP2" s="46"/>
      <c r="NQ2" s="46"/>
      <c r="NR2" s="46"/>
      <c r="NS2" s="46"/>
      <c r="NT2" s="46"/>
      <c r="NU2" s="46"/>
      <c r="NV2" s="46"/>
      <c r="NW2" s="46"/>
      <c r="NX2" s="46"/>
      <c r="NY2" s="46"/>
      <c r="NZ2" s="46"/>
      <c r="OA2" s="46"/>
      <c r="OB2" s="46"/>
      <c r="OC2" s="46"/>
      <c r="OD2" s="46"/>
      <c r="OE2" s="46"/>
      <c r="OF2" s="46"/>
      <c r="OG2" s="46"/>
      <c r="OH2" s="46"/>
      <c r="OI2" s="46"/>
      <c r="OJ2" s="46"/>
      <c r="OK2" s="46"/>
      <c r="OL2" s="46"/>
      <c r="OM2" s="46"/>
      <c r="ON2" s="46"/>
      <c r="OO2" s="46"/>
      <c r="OP2" s="46"/>
      <c r="OQ2" s="46"/>
      <c r="OR2" s="46"/>
      <c r="OS2" s="46"/>
      <c r="OT2" s="46"/>
      <c r="OU2" s="46"/>
      <c r="OV2" s="46"/>
      <c r="OW2" s="46"/>
      <c r="OX2" s="46"/>
      <c r="OY2" s="46"/>
      <c r="OZ2" s="46"/>
      <c r="PA2" s="46"/>
      <c r="PB2" s="46"/>
      <c r="PC2" s="46"/>
      <c r="PD2" s="46"/>
      <c r="PE2" s="46"/>
      <c r="PF2" s="46"/>
      <c r="PG2" s="46"/>
      <c r="PH2" s="46"/>
      <c r="PI2" s="46"/>
      <c r="PJ2" s="46"/>
      <c r="PK2" s="46"/>
      <c r="PL2" s="46"/>
      <c r="PM2" s="46"/>
      <c r="PN2" s="46"/>
      <c r="PO2" s="46"/>
      <c r="PP2" s="46"/>
      <c r="PQ2" s="46"/>
      <c r="PR2" s="46"/>
      <c r="PS2" s="46"/>
      <c r="PT2" s="46"/>
      <c r="PU2" s="46"/>
      <c r="PV2" s="46"/>
      <c r="PW2" s="46"/>
      <c r="PX2" s="46"/>
      <c r="PY2" s="46"/>
      <c r="PZ2" s="46"/>
      <c r="QA2" s="46"/>
      <c r="QB2" s="46"/>
      <c r="QC2" s="46"/>
      <c r="QD2" s="46"/>
      <c r="QE2" s="46"/>
      <c r="QF2" s="46"/>
      <c r="QG2" s="46"/>
      <c r="QH2" s="46"/>
      <c r="QI2" s="46"/>
      <c r="QJ2" s="46"/>
      <c r="QK2" s="46"/>
      <c r="QL2" s="46"/>
      <c r="QM2" s="46"/>
      <c r="QN2" s="46"/>
      <c r="QO2" s="46"/>
      <c r="QP2" s="46"/>
      <c r="QQ2" s="46"/>
      <c r="QR2" s="46"/>
      <c r="QS2" s="46"/>
      <c r="QT2" s="46"/>
      <c r="QU2" s="46"/>
      <c r="QV2" s="46"/>
      <c r="QW2" s="46"/>
      <c r="QX2" s="46"/>
      <c r="QY2" s="46"/>
      <c r="QZ2" s="46"/>
      <c r="RA2" s="46"/>
      <c r="RB2" s="46"/>
      <c r="RC2" s="46"/>
      <c r="RD2" s="46"/>
      <c r="RE2" s="46"/>
      <c r="RF2" s="46"/>
      <c r="RG2" s="46"/>
      <c r="RH2" s="46"/>
      <c r="RI2" s="46"/>
      <c r="RJ2" s="46"/>
      <c r="RK2" s="46"/>
      <c r="RL2" s="46"/>
      <c r="RM2" s="46"/>
      <c r="RN2" s="46"/>
      <c r="RO2" s="46"/>
      <c r="RP2" s="46"/>
      <c r="RQ2" s="46"/>
      <c r="RR2" s="46"/>
      <c r="RS2" s="46"/>
      <c r="RT2" s="46"/>
      <c r="RU2" s="46"/>
      <c r="RV2" s="46"/>
      <c r="RW2" s="46"/>
      <c r="RX2" s="46"/>
      <c r="RY2" s="46"/>
      <c r="RZ2" s="46"/>
      <c r="SA2" s="46"/>
      <c r="SB2" s="46"/>
      <c r="SC2" s="46"/>
      <c r="SD2" s="46"/>
      <c r="SE2" s="46"/>
      <c r="SF2" s="46"/>
      <c r="SG2" s="46"/>
      <c r="SH2" s="46"/>
      <c r="SI2" s="46"/>
      <c r="SJ2" s="46"/>
      <c r="SK2" s="46"/>
      <c r="SL2" s="46"/>
      <c r="SM2" s="46"/>
      <c r="SN2" s="46"/>
      <c r="SO2" s="46"/>
      <c r="SP2" s="46"/>
      <c r="SQ2" s="46"/>
      <c r="SR2" s="46"/>
      <c r="SS2" s="46"/>
      <c r="ST2" s="46"/>
      <c r="SU2" s="46"/>
      <c r="SV2" s="46"/>
      <c r="SW2" s="46"/>
      <c r="SX2" s="46"/>
      <c r="SY2" s="46"/>
      <c r="SZ2" s="46"/>
      <c r="TA2" s="46"/>
      <c r="TB2" s="46"/>
      <c r="TC2" s="46"/>
      <c r="TD2" s="46"/>
      <c r="TE2" s="46"/>
      <c r="TF2" s="46"/>
      <c r="TG2" s="46"/>
      <c r="TH2" s="46"/>
      <c r="TI2" s="46"/>
      <c r="TJ2" s="46"/>
      <c r="TK2" s="46"/>
      <c r="TL2" s="46"/>
      <c r="TM2" s="46"/>
      <c r="TN2" s="46"/>
      <c r="TO2" s="46"/>
      <c r="TP2" s="46"/>
      <c r="TQ2" s="46"/>
      <c r="TR2" s="46"/>
      <c r="TS2" s="46"/>
      <c r="TT2" s="46"/>
      <c r="TU2" s="46"/>
      <c r="TV2" s="46"/>
      <c r="TW2" s="46"/>
      <c r="TX2" s="46"/>
      <c r="TY2" s="46"/>
      <c r="TZ2" s="46"/>
      <c r="UA2" s="46"/>
      <c r="UB2" s="46"/>
      <c r="UC2" s="46"/>
      <c r="UD2" s="46"/>
      <c r="UE2" s="46"/>
      <c r="UF2" s="46"/>
      <c r="UG2" s="46"/>
      <c r="UH2" s="46"/>
      <c r="UI2" s="46"/>
      <c r="UJ2" s="46"/>
      <c r="UK2" s="46"/>
      <c r="UL2" s="46"/>
      <c r="UM2" s="46"/>
      <c r="UN2" s="46"/>
      <c r="UO2" s="46"/>
      <c r="UP2" s="46"/>
      <c r="UQ2" s="46"/>
      <c r="UR2" s="46"/>
      <c r="US2" s="46"/>
      <c r="UT2" s="46"/>
      <c r="UU2" s="46"/>
      <c r="UV2" s="46"/>
      <c r="UW2" s="46"/>
      <c r="UX2" s="46"/>
      <c r="UY2" s="46"/>
      <c r="UZ2" s="46"/>
      <c r="VA2" s="46"/>
      <c r="VB2" s="46"/>
      <c r="VC2" s="46"/>
      <c r="VD2" s="46"/>
      <c r="VE2" s="46"/>
      <c r="VF2" s="46"/>
      <c r="VG2" s="46"/>
      <c r="VH2" s="46"/>
      <c r="VI2" s="46"/>
      <c r="VJ2" s="46"/>
      <c r="VK2" s="46"/>
      <c r="VL2" s="46"/>
      <c r="VM2" s="46"/>
      <c r="VN2" s="46"/>
      <c r="VO2" s="46"/>
      <c r="VP2" s="46"/>
      <c r="VQ2" s="46"/>
      <c r="VR2" s="46"/>
      <c r="VS2" s="46"/>
      <c r="VT2" s="46"/>
      <c r="VU2" s="46"/>
      <c r="VV2" s="46"/>
      <c r="VW2" s="46"/>
      <c r="VX2" s="46"/>
      <c r="VY2" s="46"/>
      <c r="VZ2" s="46"/>
      <c r="WA2" s="46"/>
      <c r="WB2" s="46"/>
      <c r="WC2" s="46"/>
      <c r="WD2" s="46"/>
      <c r="WE2" s="46"/>
      <c r="WF2" s="46"/>
      <c r="WG2" s="46"/>
      <c r="WH2" s="46"/>
      <c r="WI2" s="46"/>
      <c r="WJ2" s="46"/>
      <c r="WK2" s="46"/>
      <c r="WL2" s="46"/>
      <c r="WM2" s="46"/>
      <c r="WN2" s="46"/>
      <c r="WO2" s="46"/>
      <c r="WP2" s="46"/>
      <c r="WQ2" s="46"/>
      <c r="WR2" s="46"/>
      <c r="WS2" s="46"/>
      <c r="WT2" s="46"/>
      <c r="WU2" s="46"/>
      <c r="WV2" s="46"/>
      <c r="WW2" s="46"/>
      <c r="WX2" s="46"/>
      <c r="WY2" s="46"/>
      <c r="WZ2" s="46"/>
      <c r="XA2" s="46"/>
      <c r="XB2" s="46"/>
      <c r="XC2" s="46"/>
      <c r="XD2" s="46"/>
      <c r="XE2" s="46"/>
      <c r="XF2" s="46"/>
      <c r="XG2" s="46"/>
      <c r="XH2" s="46"/>
      <c r="XI2" s="46"/>
      <c r="XJ2" s="46"/>
      <c r="XK2" s="46"/>
      <c r="XL2" s="46"/>
      <c r="XM2" s="46"/>
      <c r="XN2" s="46"/>
      <c r="XO2" s="46"/>
      <c r="XP2" s="46"/>
      <c r="XQ2" s="46"/>
      <c r="XR2" s="46"/>
      <c r="XS2" s="46"/>
      <c r="XT2" s="46"/>
      <c r="XU2" s="46"/>
      <c r="XV2" s="46"/>
      <c r="XW2" s="46"/>
      <c r="XX2" s="46"/>
      <c r="XY2" s="46"/>
      <c r="XZ2" s="46"/>
      <c r="YA2" s="46"/>
      <c r="YB2" s="46"/>
      <c r="YC2" s="46"/>
      <c r="YD2" s="46"/>
      <c r="YE2" s="46"/>
      <c r="YF2" s="46"/>
      <c r="YG2" s="46"/>
      <c r="YH2" s="46"/>
      <c r="YI2" s="46"/>
      <c r="YJ2" s="46"/>
      <c r="YK2" s="46"/>
      <c r="YL2" s="46"/>
      <c r="YM2" s="46"/>
      <c r="YN2" s="46"/>
      <c r="YO2" s="46"/>
      <c r="YP2" s="46"/>
      <c r="YQ2" s="46"/>
      <c r="YR2" s="46"/>
      <c r="YS2" s="46"/>
      <c r="YT2" s="46"/>
      <c r="YU2" s="46"/>
      <c r="YV2" s="46"/>
      <c r="YW2" s="46"/>
      <c r="YX2" s="46"/>
      <c r="YY2" s="46"/>
      <c r="YZ2" s="46"/>
      <c r="ZA2" s="46"/>
      <c r="ZB2" s="46"/>
      <c r="ZC2" s="46"/>
      <c r="ZD2" s="46"/>
      <c r="ZE2" s="46"/>
      <c r="ZF2" s="46"/>
      <c r="ZG2" s="46"/>
      <c r="ZH2" s="46"/>
      <c r="ZI2" s="46"/>
      <c r="ZJ2" s="46"/>
      <c r="ZK2" s="46"/>
      <c r="ZL2" s="46"/>
      <c r="ZM2" s="46"/>
      <c r="ZN2" s="46"/>
      <c r="ZO2" s="46"/>
      <c r="ZP2" s="46"/>
      <c r="ZQ2" s="46"/>
      <c r="ZR2" s="46"/>
      <c r="ZS2" s="46"/>
      <c r="ZT2" s="46"/>
      <c r="ZU2" s="46"/>
      <c r="ZV2" s="46"/>
      <c r="ZW2" s="46"/>
      <c r="ZX2" s="46"/>
      <c r="ZY2" s="46"/>
      <c r="ZZ2" s="46"/>
      <c r="AAA2" s="46"/>
      <c r="AAB2" s="46"/>
      <c r="AAC2" s="46"/>
      <c r="AAD2" s="46"/>
      <c r="AAE2" s="46"/>
      <c r="AAF2" s="46"/>
      <c r="AAG2" s="46"/>
      <c r="AAH2" s="46"/>
      <c r="AAI2" s="46"/>
      <c r="AAJ2" s="46"/>
      <c r="AAK2" s="46"/>
      <c r="AAL2" s="46"/>
      <c r="AAM2" s="46"/>
      <c r="AAN2" s="46"/>
      <c r="AAO2" s="46"/>
      <c r="AAP2" s="46"/>
      <c r="AAQ2" s="46"/>
      <c r="AAR2" s="46"/>
      <c r="AAS2" s="46"/>
      <c r="AAT2" s="46"/>
      <c r="AAU2" s="46"/>
      <c r="AAV2" s="46"/>
      <c r="AAW2" s="46"/>
      <c r="AAX2" s="46"/>
      <c r="AAY2" s="46"/>
      <c r="AAZ2" s="46"/>
      <c r="ABA2" s="46"/>
      <c r="ABB2" s="46"/>
      <c r="ABC2" s="46"/>
      <c r="ABD2" s="46"/>
      <c r="ABE2" s="46"/>
      <c r="ABF2" s="46"/>
      <c r="ABG2" s="46"/>
      <c r="ABH2" s="46"/>
      <c r="ABI2" s="46"/>
      <c r="ABJ2" s="46"/>
      <c r="ABK2" s="46"/>
      <c r="ABL2" s="46"/>
      <c r="ABM2" s="46"/>
      <c r="ABN2" s="46"/>
      <c r="ABO2" s="46"/>
      <c r="ABP2" s="46"/>
      <c r="ABQ2" s="46"/>
      <c r="ABR2" s="46"/>
      <c r="ABS2" s="46"/>
      <c r="ABT2" s="46"/>
      <c r="ABU2" s="46"/>
      <c r="ABV2" s="46"/>
      <c r="ABW2" s="46"/>
      <c r="ABX2" s="46"/>
      <c r="ABY2" s="46"/>
      <c r="ABZ2" s="46"/>
      <c r="ACA2" s="46"/>
      <c r="ACB2" s="46"/>
      <c r="ACC2" s="46"/>
      <c r="ACD2" s="46"/>
      <c r="ACE2" s="46"/>
      <c r="ACF2" s="46"/>
      <c r="ACG2" s="46"/>
      <c r="ACH2" s="46"/>
      <c r="ACI2" s="46"/>
      <c r="ACJ2" s="46"/>
      <c r="ACK2" s="46"/>
      <c r="ACL2" s="46"/>
      <c r="ACM2" s="46"/>
      <c r="ACN2" s="46"/>
      <c r="ACO2" s="46"/>
      <c r="ACP2" s="46"/>
      <c r="ACQ2" s="46"/>
      <c r="ACR2" s="46"/>
      <c r="ACS2" s="46"/>
      <c r="ACT2" s="46"/>
      <c r="ACU2" s="46"/>
      <c r="ACV2" s="46"/>
      <c r="ACW2" s="46"/>
      <c r="ACX2" s="46"/>
      <c r="ACY2" s="46"/>
      <c r="ACZ2" s="46"/>
      <c r="ADA2" s="46"/>
      <c r="ADB2" s="46"/>
      <c r="ADC2" s="46"/>
      <c r="ADD2" s="46"/>
      <c r="ADE2" s="46"/>
      <c r="ADF2" s="46"/>
      <c r="ADG2" s="46"/>
      <c r="ADH2" s="46"/>
      <c r="ADI2" s="46"/>
      <c r="ADJ2" s="46"/>
      <c r="ADK2" s="46"/>
      <c r="ADL2" s="46"/>
      <c r="ADM2" s="46"/>
      <c r="ADN2" s="46"/>
      <c r="ADO2" s="46"/>
      <c r="ADP2" s="46"/>
      <c r="ADQ2" s="46"/>
      <c r="ADR2" s="46"/>
      <c r="ADS2" s="46"/>
      <c r="ADT2" s="46"/>
      <c r="ADU2" s="46"/>
      <c r="ADV2" s="46"/>
      <c r="ADW2" s="46"/>
      <c r="ADX2" s="46"/>
      <c r="ADY2" s="46"/>
      <c r="ADZ2" s="46"/>
      <c r="AEA2" s="46"/>
      <c r="AEB2" s="46"/>
      <c r="AEC2" s="46"/>
      <c r="AED2" s="46"/>
      <c r="AEE2" s="46"/>
      <c r="AEF2" s="46"/>
      <c r="AEG2" s="46"/>
      <c r="AEH2" s="46"/>
      <c r="AEI2" s="46"/>
      <c r="AEJ2" s="46"/>
      <c r="AEK2" s="46"/>
      <c r="AEL2" s="46"/>
      <c r="AEM2" s="46"/>
      <c r="AEN2" s="46"/>
      <c r="AEO2" s="46"/>
      <c r="AEP2" s="46"/>
      <c r="AEQ2" s="46"/>
      <c r="AER2" s="46"/>
      <c r="AES2" s="46"/>
      <c r="AET2" s="46"/>
      <c r="AEU2" s="46"/>
      <c r="AEV2" s="46"/>
      <c r="AEW2" s="46"/>
      <c r="AEX2" s="46"/>
      <c r="AEY2" s="46"/>
      <c r="AEZ2" s="46"/>
      <c r="AFA2" s="46"/>
      <c r="AFB2" s="46"/>
      <c r="AFC2" s="46"/>
      <c r="AFD2" s="46"/>
      <c r="AFE2" s="46"/>
      <c r="AFF2" s="46"/>
      <c r="AFG2" s="46"/>
      <c r="AFH2" s="46"/>
      <c r="AFI2" s="46"/>
      <c r="AFJ2" s="46"/>
      <c r="AFK2" s="46"/>
      <c r="AFL2" s="46"/>
      <c r="AFM2" s="46"/>
      <c r="AFN2" s="46"/>
      <c r="AFO2" s="46"/>
      <c r="AFP2" s="46"/>
      <c r="AFQ2" s="46"/>
      <c r="AFR2" s="46"/>
      <c r="AFS2" s="46"/>
      <c r="AFT2" s="46"/>
      <c r="AFU2" s="46"/>
      <c r="AFV2" s="46"/>
      <c r="AFW2" s="46"/>
      <c r="AFX2" s="46"/>
      <c r="AFY2" s="46"/>
      <c r="AFZ2" s="46"/>
      <c r="AGA2" s="46"/>
      <c r="AGB2" s="46"/>
      <c r="AGC2" s="46"/>
      <c r="AGD2" s="46"/>
      <c r="AGE2" s="46"/>
      <c r="AGF2" s="46"/>
      <c r="AGG2" s="46"/>
      <c r="AGH2" s="46"/>
      <c r="AGI2" s="46"/>
      <c r="AGJ2" s="46"/>
      <c r="AGK2" s="46"/>
      <c r="AGL2" s="46"/>
      <c r="AGM2" s="46"/>
      <c r="AGN2" s="46"/>
      <c r="AGO2" s="46"/>
      <c r="AGP2" s="46"/>
      <c r="AGQ2" s="46"/>
      <c r="AGR2" s="46"/>
      <c r="AGS2" s="46"/>
      <c r="AGT2" s="46"/>
      <c r="AGU2" s="46"/>
      <c r="AGV2" s="46"/>
      <c r="AGW2" s="46"/>
      <c r="AGX2" s="46"/>
      <c r="AGY2" s="46"/>
      <c r="AGZ2" s="46"/>
      <c r="AHA2" s="46"/>
      <c r="AHB2" s="46"/>
      <c r="AHC2" s="46"/>
      <c r="AHD2" s="46"/>
      <c r="AHE2" s="46"/>
      <c r="AHF2" s="46"/>
      <c r="AHG2" s="46"/>
      <c r="AHH2" s="46"/>
      <c r="AHI2" s="46"/>
      <c r="AHJ2" s="46"/>
      <c r="AHK2" s="46"/>
      <c r="AHL2" s="46"/>
      <c r="AHM2" s="46"/>
      <c r="AHN2" s="46"/>
      <c r="AHO2" s="46"/>
      <c r="AHP2" s="46"/>
      <c r="AHQ2" s="46"/>
      <c r="AHR2" s="46"/>
      <c r="AHS2" s="46"/>
      <c r="AHT2" s="46"/>
      <c r="AHU2" s="46"/>
      <c r="AHV2" s="46"/>
      <c r="AHW2" s="46"/>
      <c r="AHX2" s="46"/>
      <c r="AHY2" s="46"/>
      <c r="AHZ2" s="46"/>
      <c r="AIA2" s="46"/>
      <c r="AIB2" s="46"/>
      <c r="AIC2" s="46"/>
      <c r="AID2" s="46"/>
      <c r="AIE2" s="46"/>
      <c r="AIF2" s="46"/>
      <c r="AIG2" s="46"/>
      <c r="AIH2" s="46"/>
      <c r="AII2" s="46"/>
      <c r="AIJ2" s="46"/>
      <c r="AIK2" s="46"/>
      <c r="AIL2" s="46"/>
      <c r="AIM2" s="46"/>
      <c r="AIN2" s="46"/>
      <c r="AIO2" s="46"/>
      <c r="AIP2" s="46"/>
      <c r="AIQ2" s="46"/>
      <c r="AIR2" s="46"/>
      <c r="AIS2" s="46"/>
      <c r="AIT2" s="46"/>
      <c r="AIU2" s="46"/>
      <c r="AIV2" s="46"/>
      <c r="AIW2" s="46"/>
      <c r="AIX2" s="46"/>
      <c r="AIY2" s="46"/>
      <c r="AIZ2" s="46"/>
      <c r="AJA2" s="46"/>
      <c r="AJB2" s="46"/>
      <c r="AJC2" s="46"/>
      <c r="AJD2" s="46"/>
      <c r="AJE2" s="46"/>
      <c r="AJF2" s="46"/>
      <c r="AJG2" s="46"/>
      <c r="AJH2" s="46"/>
      <c r="AJI2" s="46"/>
      <c r="AJJ2" s="46"/>
      <c r="AJK2" s="46"/>
      <c r="AJL2" s="46"/>
      <c r="AJM2" s="46"/>
      <c r="AJN2" s="46"/>
      <c r="AJO2" s="46"/>
      <c r="AJP2" s="46"/>
      <c r="AJQ2" s="46"/>
      <c r="AJR2" s="46"/>
      <c r="AJS2" s="46"/>
      <c r="AJT2" s="46"/>
      <c r="AJU2" s="46"/>
      <c r="AJV2" s="46"/>
      <c r="AJW2" s="46"/>
      <c r="AJX2" s="46"/>
      <c r="AJY2" s="46"/>
      <c r="AJZ2" s="46"/>
      <c r="AKA2" s="46"/>
      <c r="AKB2" s="46"/>
      <c r="AKC2" s="46"/>
      <c r="AKD2" s="46"/>
      <c r="AKE2" s="46"/>
      <c r="AKF2" s="46"/>
      <c r="AKG2" s="46"/>
      <c r="AKH2" s="46"/>
      <c r="AKI2" s="46"/>
      <c r="AKJ2" s="46"/>
      <c r="AKK2" s="46"/>
      <c r="AKL2" s="46"/>
      <c r="AKM2" s="46"/>
      <c r="AKN2" s="46"/>
      <c r="AKO2" s="46"/>
      <c r="AKP2" s="46"/>
      <c r="AKQ2" s="46"/>
      <c r="AKR2" s="46"/>
      <c r="AKS2" s="46"/>
      <c r="AKT2" s="46"/>
      <c r="AKU2" s="46"/>
      <c r="AKV2" s="46"/>
      <c r="AKW2" s="46"/>
      <c r="AKX2" s="46"/>
      <c r="AKY2" s="46"/>
      <c r="AKZ2" s="46"/>
      <c r="ALA2" s="46"/>
      <c r="ALB2" s="46"/>
      <c r="ALC2" s="46"/>
      <c r="ALD2" s="46"/>
      <c r="ALE2" s="46"/>
      <c r="ALF2" s="46"/>
      <c r="ALG2" s="46"/>
      <c r="ALH2" s="46"/>
      <c r="ALI2" s="46"/>
      <c r="ALJ2" s="46"/>
      <c r="ALK2" s="46"/>
      <c r="ALL2" s="46"/>
      <c r="ALM2" s="46"/>
      <c r="ALN2" s="46"/>
      <c r="ALO2" s="46"/>
      <c r="ALP2" s="46"/>
      <c r="ALQ2" s="46"/>
      <c r="ALR2" s="46"/>
      <c r="ALS2" s="46"/>
      <c r="ALT2" s="46"/>
      <c r="ALU2" s="46"/>
      <c r="ALV2" s="46"/>
      <c r="ALW2" s="46"/>
      <c r="ALX2" s="46"/>
      <c r="ALY2" s="46"/>
      <c r="ALZ2" s="46"/>
      <c r="AMA2" s="46"/>
      <c r="AMB2" s="46"/>
      <c r="AMC2" s="46"/>
      <c r="AMD2" s="46"/>
      <c r="AME2" s="46"/>
      <c r="AMF2" s="46"/>
      <c r="AMG2" s="46"/>
      <c r="AMH2" s="46"/>
      <c r="AMI2" s="46"/>
      <c r="AMJ2" s="46"/>
    </row>
    <row r="3" spans="1:1024">
      <c r="A3" s="42" t="s">
        <v>126</v>
      </c>
      <c r="B3" s="149"/>
      <c r="C3" s="149"/>
      <c r="D3" s="42"/>
      <c r="E3" s="45"/>
      <c r="F3" s="835"/>
      <c r="G3" s="39"/>
      <c r="H3" s="45"/>
      <c r="I3" s="40"/>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c r="FJ3" s="46"/>
      <c r="FK3" s="46"/>
      <c r="FL3" s="46"/>
      <c r="FM3" s="46"/>
      <c r="FN3" s="46"/>
      <c r="FO3" s="46"/>
      <c r="FP3" s="46"/>
      <c r="FQ3" s="46"/>
      <c r="FR3" s="46"/>
      <c r="FS3" s="46"/>
      <c r="FT3" s="46"/>
      <c r="FU3" s="46"/>
      <c r="FV3" s="46"/>
      <c r="FW3" s="46"/>
      <c r="FX3" s="46"/>
      <c r="FY3" s="46"/>
      <c r="FZ3" s="46"/>
      <c r="GA3" s="46"/>
      <c r="GB3" s="46"/>
      <c r="GC3" s="46"/>
      <c r="GD3" s="46"/>
      <c r="GE3" s="46"/>
      <c r="GF3" s="46"/>
      <c r="GG3" s="46"/>
      <c r="GH3" s="46"/>
      <c r="GI3" s="46"/>
      <c r="GJ3" s="46"/>
      <c r="GK3" s="46"/>
      <c r="GL3" s="46"/>
      <c r="GM3" s="46"/>
      <c r="GN3" s="46"/>
      <c r="GO3" s="46"/>
      <c r="GP3" s="46"/>
      <c r="GQ3" s="46"/>
      <c r="GR3" s="46"/>
      <c r="GS3" s="46"/>
      <c r="GT3" s="46"/>
      <c r="GU3" s="46"/>
      <c r="GV3" s="46"/>
      <c r="GW3" s="46"/>
      <c r="GX3" s="46"/>
      <c r="GY3" s="46"/>
      <c r="GZ3" s="46"/>
      <c r="HA3" s="46"/>
      <c r="HB3" s="46"/>
      <c r="HC3" s="46"/>
      <c r="HD3" s="46"/>
      <c r="HE3" s="46"/>
      <c r="HF3" s="46"/>
      <c r="HG3" s="46"/>
      <c r="HH3" s="46"/>
      <c r="HI3" s="46"/>
      <c r="HJ3" s="46"/>
      <c r="HK3" s="46"/>
      <c r="HL3" s="46"/>
      <c r="HM3" s="46"/>
      <c r="HN3" s="46"/>
      <c r="HO3" s="46"/>
      <c r="HP3" s="46"/>
      <c r="HQ3" s="46"/>
      <c r="HR3" s="46"/>
      <c r="HS3" s="46"/>
      <c r="HT3" s="46"/>
      <c r="HU3" s="46"/>
      <c r="HV3" s="46"/>
      <c r="HW3" s="46"/>
      <c r="HX3" s="46"/>
      <c r="HY3" s="46"/>
      <c r="HZ3" s="46"/>
      <c r="IA3" s="46"/>
      <c r="IB3" s="46"/>
      <c r="IC3" s="46"/>
      <c r="ID3" s="46"/>
      <c r="IE3" s="46"/>
      <c r="IF3" s="46"/>
      <c r="IG3" s="46"/>
      <c r="IH3" s="46"/>
      <c r="II3" s="46"/>
      <c r="IJ3" s="46"/>
      <c r="IK3" s="46"/>
      <c r="IL3" s="46"/>
      <c r="IM3" s="46"/>
      <c r="IN3" s="46"/>
      <c r="IO3" s="46"/>
      <c r="IP3" s="46"/>
      <c r="IQ3" s="46"/>
      <c r="IR3" s="46"/>
      <c r="IS3" s="46"/>
      <c r="IT3" s="46"/>
      <c r="IU3" s="46"/>
      <c r="IV3" s="46"/>
      <c r="IW3" s="46"/>
      <c r="IX3" s="46"/>
      <c r="IY3" s="46"/>
      <c r="IZ3" s="46"/>
      <c r="JA3" s="46"/>
      <c r="JB3" s="46"/>
      <c r="JC3" s="46"/>
      <c r="JD3" s="46"/>
      <c r="JE3" s="46"/>
      <c r="JF3" s="46"/>
      <c r="JG3" s="46"/>
      <c r="JH3" s="46"/>
      <c r="JI3" s="46"/>
      <c r="JJ3" s="46"/>
      <c r="JK3" s="46"/>
      <c r="JL3" s="46"/>
      <c r="JM3" s="46"/>
      <c r="JN3" s="46"/>
      <c r="JO3" s="46"/>
      <c r="JP3" s="46"/>
      <c r="JQ3" s="46"/>
      <c r="JR3" s="46"/>
      <c r="JS3" s="46"/>
      <c r="JT3" s="46"/>
      <c r="JU3" s="46"/>
      <c r="JV3" s="46"/>
      <c r="JW3" s="46"/>
      <c r="JX3" s="46"/>
      <c r="JY3" s="46"/>
      <c r="JZ3" s="46"/>
      <c r="KA3" s="46"/>
      <c r="KB3" s="46"/>
      <c r="KC3" s="46"/>
      <c r="KD3" s="46"/>
      <c r="KE3" s="46"/>
      <c r="KF3" s="46"/>
      <c r="KG3" s="46"/>
      <c r="KH3" s="46"/>
      <c r="KI3" s="46"/>
      <c r="KJ3" s="46"/>
      <c r="KK3" s="46"/>
      <c r="KL3" s="46"/>
      <c r="KM3" s="46"/>
      <c r="KN3" s="46"/>
      <c r="KO3" s="46"/>
      <c r="KP3" s="46"/>
      <c r="KQ3" s="46"/>
      <c r="KR3" s="46"/>
      <c r="KS3" s="46"/>
      <c r="KT3" s="46"/>
      <c r="KU3" s="46"/>
      <c r="KV3" s="46"/>
      <c r="KW3" s="46"/>
      <c r="KX3" s="46"/>
      <c r="KY3" s="46"/>
      <c r="KZ3" s="46"/>
      <c r="LA3" s="46"/>
      <c r="LB3" s="46"/>
      <c r="LC3" s="46"/>
      <c r="LD3" s="46"/>
      <c r="LE3" s="46"/>
      <c r="LF3" s="46"/>
      <c r="LG3" s="46"/>
      <c r="LH3" s="46"/>
      <c r="LI3" s="46"/>
      <c r="LJ3" s="46"/>
      <c r="LK3" s="46"/>
      <c r="LL3" s="46"/>
      <c r="LM3" s="46"/>
      <c r="LN3" s="46"/>
      <c r="LO3" s="46"/>
      <c r="LP3" s="46"/>
      <c r="LQ3" s="46"/>
      <c r="LR3" s="46"/>
      <c r="LS3" s="46"/>
      <c r="LT3" s="46"/>
      <c r="LU3" s="46"/>
      <c r="LV3" s="46"/>
      <c r="LW3" s="46"/>
      <c r="LX3" s="46"/>
      <c r="LY3" s="46"/>
      <c r="LZ3" s="46"/>
      <c r="MA3" s="46"/>
      <c r="MB3" s="46"/>
      <c r="MC3" s="46"/>
      <c r="MD3" s="46"/>
      <c r="ME3" s="46"/>
      <c r="MF3" s="46"/>
      <c r="MG3" s="46"/>
      <c r="MH3" s="46"/>
      <c r="MI3" s="46"/>
      <c r="MJ3" s="46"/>
      <c r="MK3" s="46"/>
      <c r="ML3" s="46"/>
      <c r="MM3" s="46"/>
      <c r="MN3" s="46"/>
      <c r="MO3" s="46"/>
      <c r="MP3" s="46"/>
      <c r="MQ3" s="46"/>
      <c r="MR3" s="46"/>
      <c r="MS3" s="46"/>
      <c r="MT3" s="46"/>
      <c r="MU3" s="46"/>
      <c r="MV3" s="46"/>
      <c r="MW3" s="46"/>
      <c r="MX3" s="46"/>
      <c r="MY3" s="46"/>
      <c r="MZ3" s="46"/>
      <c r="NA3" s="46"/>
      <c r="NB3" s="46"/>
      <c r="NC3" s="46"/>
      <c r="ND3" s="46"/>
      <c r="NE3" s="46"/>
      <c r="NF3" s="46"/>
      <c r="NG3" s="46"/>
      <c r="NH3" s="46"/>
      <c r="NI3" s="46"/>
      <c r="NJ3" s="46"/>
      <c r="NK3" s="46"/>
      <c r="NL3" s="46"/>
      <c r="NM3" s="46"/>
      <c r="NN3" s="46"/>
      <c r="NO3" s="46"/>
      <c r="NP3" s="46"/>
      <c r="NQ3" s="46"/>
      <c r="NR3" s="46"/>
      <c r="NS3" s="46"/>
      <c r="NT3" s="46"/>
      <c r="NU3" s="46"/>
      <c r="NV3" s="46"/>
      <c r="NW3" s="46"/>
      <c r="NX3" s="46"/>
      <c r="NY3" s="46"/>
      <c r="NZ3" s="46"/>
      <c r="OA3" s="46"/>
      <c r="OB3" s="46"/>
      <c r="OC3" s="46"/>
      <c r="OD3" s="46"/>
      <c r="OE3" s="46"/>
      <c r="OF3" s="46"/>
      <c r="OG3" s="46"/>
      <c r="OH3" s="46"/>
      <c r="OI3" s="46"/>
      <c r="OJ3" s="46"/>
      <c r="OK3" s="46"/>
      <c r="OL3" s="46"/>
      <c r="OM3" s="46"/>
      <c r="ON3" s="46"/>
      <c r="OO3" s="46"/>
      <c r="OP3" s="46"/>
      <c r="OQ3" s="46"/>
      <c r="OR3" s="46"/>
      <c r="OS3" s="46"/>
      <c r="OT3" s="46"/>
      <c r="OU3" s="46"/>
      <c r="OV3" s="46"/>
      <c r="OW3" s="46"/>
      <c r="OX3" s="46"/>
      <c r="OY3" s="46"/>
      <c r="OZ3" s="46"/>
      <c r="PA3" s="46"/>
      <c r="PB3" s="46"/>
      <c r="PC3" s="46"/>
      <c r="PD3" s="46"/>
      <c r="PE3" s="46"/>
      <c r="PF3" s="46"/>
      <c r="PG3" s="46"/>
      <c r="PH3" s="46"/>
      <c r="PI3" s="46"/>
      <c r="PJ3" s="46"/>
      <c r="PK3" s="46"/>
      <c r="PL3" s="46"/>
      <c r="PM3" s="46"/>
      <c r="PN3" s="46"/>
      <c r="PO3" s="46"/>
      <c r="PP3" s="46"/>
      <c r="PQ3" s="46"/>
      <c r="PR3" s="46"/>
      <c r="PS3" s="46"/>
      <c r="PT3" s="46"/>
      <c r="PU3" s="46"/>
      <c r="PV3" s="46"/>
      <c r="PW3" s="46"/>
      <c r="PX3" s="46"/>
      <c r="PY3" s="46"/>
      <c r="PZ3" s="46"/>
      <c r="QA3" s="46"/>
      <c r="QB3" s="46"/>
      <c r="QC3" s="46"/>
      <c r="QD3" s="46"/>
      <c r="QE3" s="46"/>
      <c r="QF3" s="46"/>
      <c r="QG3" s="46"/>
      <c r="QH3" s="46"/>
      <c r="QI3" s="46"/>
      <c r="QJ3" s="46"/>
      <c r="QK3" s="46"/>
      <c r="QL3" s="46"/>
      <c r="QM3" s="46"/>
      <c r="QN3" s="46"/>
      <c r="QO3" s="46"/>
      <c r="QP3" s="46"/>
      <c r="QQ3" s="46"/>
      <c r="QR3" s="46"/>
      <c r="QS3" s="46"/>
      <c r="QT3" s="46"/>
      <c r="QU3" s="46"/>
      <c r="QV3" s="46"/>
      <c r="QW3" s="46"/>
      <c r="QX3" s="46"/>
      <c r="QY3" s="46"/>
      <c r="QZ3" s="46"/>
      <c r="RA3" s="46"/>
      <c r="RB3" s="46"/>
      <c r="RC3" s="46"/>
      <c r="RD3" s="46"/>
      <c r="RE3" s="46"/>
      <c r="RF3" s="46"/>
      <c r="RG3" s="46"/>
      <c r="RH3" s="46"/>
      <c r="RI3" s="46"/>
      <c r="RJ3" s="46"/>
      <c r="RK3" s="46"/>
      <c r="RL3" s="46"/>
      <c r="RM3" s="46"/>
      <c r="RN3" s="46"/>
      <c r="RO3" s="46"/>
      <c r="RP3" s="46"/>
      <c r="RQ3" s="46"/>
      <c r="RR3" s="46"/>
      <c r="RS3" s="46"/>
      <c r="RT3" s="46"/>
      <c r="RU3" s="46"/>
      <c r="RV3" s="46"/>
      <c r="RW3" s="46"/>
      <c r="RX3" s="46"/>
      <c r="RY3" s="46"/>
      <c r="RZ3" s="46"/>
      <c r="SA3" s="46"/>
      <c r="SB3" s="46"/>
      <c r="SC3" s="46"/>
      <c r="SD3" s="46"/>
      <c r="SE3" s="46"/>
      <c r="SF3" s="46"/>
      <c r="SG3" s="46"/>
      <c r="SH3" s="46"/>
      <c r="SI3" s="46"/>
      <c r="SJ3" s="46"/>
      <c r="SK3" s="46"/>
      <c r="SL3" s="46"/>
      <c r="SM3" s="46"/>
      <c r="SN3" s="46"/>
      <c r="SO3" s="46"/>
      <c r="SP3" s="46"/>
      <c r="SQ3" s="46"/>
      <c r="SR3" s="46"/>
      <c r="SS3" s="46"/>
      <c r="ST3" s="46"/>
      <c r="SU3" s="46"/>
      <c r="SV3" s="46"/>
      <c r="SW3" s="46"/>
      <c r="SX3" s="46"/>
      <c r="SY3" s="46"/>
      <c r="SZ3" s="46"/>
      <c r="TA3" s="46"/>
      <c r="TB3" s="46"/>
      <c r="TC3" s="46"/>
      <c r="TD3" s="46"/>
      <c r="TE3" s="46"/>
      <c r="TF3" s="46"/>
      <c r="TG3" s="46"/>
      <c r="TH3" s="46"/>
      <c r="TI3" s="46"/>
      <c r="TJ3" s="46"/>
      <c r="TK3" s="46"/>
      <c r="TL3" s="46"/>
      <c r="TM3" s="46"/>
      <c r="TN3" s="46"/>
      <c r="TO3" s="46"/>
      <c r="TP3" s="46"/>
      <c r="TQ3" s="46"/>
      <c r="TR3" s="46"/>
      <c r="TS3" s="46"/>
      <c r="TT3" s="46"/>
      <c r="TU3" s="46"/>
      <c r="TV3" s="46"/>
      <c r="TW3" s="46"/>
      <c r="TX3" s="46"/>
      <c r="TY3" s="46"/>
      <c r="TZ3" s="46"/>
      <c r="UA3" s="46"/>
      <c r="UB3" s="46"/>
      <c r="UC3" s="46"/>
      <c r="UD3" s="46"/>
      <c r="UE3" s="46"/>
      <c r="UF3" s="46"/>
      <c r="UG3" s="46"/>
      <c r="UH3" s="46"/>
      <c r="UI3" s="46"/>
      <c r="UJ3" s="46"/>
      <c r="UK3" s="46"/>
      <c r="UL3" s="46"/>
      <c r="UM3" s="46"/>
      <c r="UN3" s="46"/>
      <c r="UO3" s="46"/>
      <c r="UP3" s="46"/>
      <c r="UQ3" s="46"/>
      <c r="UR3" s="46"/>
      <c r="US3" s="46"/>
      <c r="UT3" s="46"/>
      <c r="UU3" s="46"/>
      <c r="UV3" s="46"/>
      <c r="UW3" s="46"/>
      <c r="UX3" s="46"/>
      <c r="UY3" s="46"/>
      <c r="UZ3" s="46"/>
      <c r="VA3" s="46"/>
      <c r="VB3" s="46"/>
      <c r="VC3" s="46"/>
      <c r="VD3" s="46"/>
      <c r="VE3" s="46"/>
      <c r="VF3" s="46"/>
      <c r="VG3" s="46"/>
      <c r="VH3" s="46"/>
      <c r="VI3" s="46"/>
      <c r="VJ3" s="46"/>
      <c r="VK3" s="46"/>
      <c r="VL3" s="46"/>
      <c r="VM3" s="46"/>
      <c r="VN3" s="46"/>
      <c r="VO3" s="46"/>
      <c r="VP3" s="46"/>
      <c r="VQ3" s="46"/>
      <c r="VR3" s="46"/>
      <c r="VS3" s="46"/>
      <c r="VT3" s="46"/>
      <c r="VU3" s="46"/>
      <c r="VV3" s="46"/>
      <c r="VW3" s="46"/>
      <c r="VX3" s="46"/>
      <c r="VY3" s="46"/>
      <c r="VZ3" s="46"/>
      <c r="WA3" s="46"/>
      <c r="WB3" s="46"/>
      <c r="WC3" s="46"/>
      <c r="WD3" s="46"/>
      <c r="WE3" s="46"/>
      <c r="WF3" s="46"/>
      <c r="WG3" s="46"/>
      <c r="WH3" s="46"/>
      <c r="WI3" s="46"/>
      <c r="WJ3" s="46"/>
      <c r="WK3" s="46"/>
      <c r="WL3" s="46"/>
      <c r="WM3" s="46"/>
      <c r="WN3" s="46"/>
      <c r="WO3" s="46"/>
      <c r="WP3" s="46"/>
      <c r="WQ3" s="46"/>
      <c r="WR3" s="46"/>
      <c r="WS3" s="46"/>
      <c r="WT3" s="46"/>
      <c r="WU3" s="46"/>
      <c r="WV3" s="46"/>
      <c r="WW3" s="46"/>
      <c r="WX3" s="46"/>
      <c r="WY3" s="46"/>
      <c r="WZ3" s="46"/>
      <c r="XA3" s="46"/>
      <c r="XB3" s="46"/>
      <c r="XC3" s="46"/>
      <c r="XD3" s="46"/>
      <c r="XE3" s="46"/>
      <c r="XF3" s="46"/>
      <c r="XG3" s="46"/>
      <c r="XH3" s="46"/>
      <c r="XI3" s="46"/>
      <c r="XJ3" s="46"/>
      <c r="XK3" s="46"/>
      <c r="XL3" s="46"/>
      <c r="XM3" s="46"/>
      <c r="XN3" s="46"/>
      <c r="XO3" s="46"/>
      <c r="XP3" s="46"/>
      <c r="XQ3" s="46"/>
      <c r="XR3" s="46"/>
      <c r="XS3" s="46"/>
      <c r="XT3" s="46"/>
      <c r="XU3" s="46"/>
      <c r="XV3" s="46"/>
      <c r="XW3" s="46"/>
      <c r="XX3" s="46"/>
      <c r="XY3" s="46"/>
      <c r="XZ3" s="46"/>
      <c r="YA3" s="46"/>
      <c r="YB3" s="46"/>
      <c r="YC3" s="46"/>
      <c r="YD3" s="46"/>
      <c r="YE3" s="46"/>
      <c r="YF3" s="46"/>
      <c r="YG3" s="46"/>
      <c r="YH3" s="46"/>
      <c r="YI3" s="46"/>
      <c r="YJ3" s="46"/>
      <c r="YK3" s="46"/>
      <c r="YL3" s="46"/>
      <c r="YM3" s="46"/>
      <c r="YN3" s="46"/>
      <c r="YO3" s="46"/>
      <c r="YP3" s="46"/>
      <c r="YQ3" s="46"/>
      <c r="YR3" s="46"/>
      <c r="YS3" s="46"/>
      <c r="YT3" s="46"/>
      <c r="YU3" s="46"/>
      <c r="YV3" s="46"/>
      <c r="YW3" s="46"/>
      <c r="YX3" s="46"/>
      <c r="YY3" s="46"/>
      <c r="YZ3" s="46"/>
      <c r="ZA3" s="46"/>
      <c r="ZB3" s="46"/>
      <c r="ZC3" s="46"/>
      <c r="ZD3" s="46"/>
      <c r="ZE3" s="46"/>
      <c r="ZF3" s="46"/>
      <c r="ZG3" s="46"/>
      <c r="ZH3" s="46"/>
      <c r="ZI3" s="46"/>
      <c r="ZJ3" s="46"/>
      <c r="ZK3" s="46"/>
      <c r="ZL3" s="46"/>
      <c r="ZM3" s="46"/>
      <c r="ZN3" s="46"/>
      <c r="ZO3" s="46"/>
      <c r="ZP3" s="46"/>
      <c r="ZQ3" s="46"/>
      <c r="ZR3" s="46"/>
      <c r="ZS3" s="46"/>
      <c r="ZT3" s="46"/>
      <c r="ZU3" s="46"/>
      <c r="ZV3" s="46"/>
      <c r="ZW3" s="46"/>
      <c r="ZX3" s="46"/>
      <c r="ZY3" s="46"/>
      <c r="ZZ3" s="46"/>
      <c r="AAA3" s="46"/>
      <c r="AAB3" s="46"/>
      <c r="AAC3" s="46"/>
      <c r="AAD3" s="46"/>
      <c r="AAE3" s="46"/>
      <c r="AAF3" s="46"/>
      <c r="AAG3" s="46"/>
      <c r="AAH3" s="46"/>
      <c r="AAI3" s="46"/>
      <c r="AAJ3" s="46"/>
      <c r="AAK3" s="46"/>
      <c r="AAL3" s="46"/>
      <c r="AAM3" s="46"/>
      <c r="AAN3" s="46"/>
      <c r="AAO3" s="46"/>
      <c r="AAP3" s="46"/>
      <c r="AAQ3" s="46"/>
      <c r="AAR3" s="46"/>
      <c r="AAS3" s="46"/>
      <c r="AAT3" s="46"/>
      <c r="AAU3" s="46"/>
      <c r="AAV3" s="46"/>
      <c r="AAW3" s="46"/>
      <c r="AAX3" s="46"/>
      <c r="AAY3" s="46"/>
      <c r="AAZ3" s="46"/>
      <c r="ABA3" s="46"/>
      <c r="ABB3" s="46"/>
      <c r="ABC3" s="46"/>
      <c r="ABD3" s="46"/>
      <c r="ABE3" s="46"/>
      <c r="ABF3" s="46"/>
      <c r="ABG3" s="46"/>
      <c r="ABH3" s="46"/>
      <c r="ABI3" s="46"/>
      <c r="ABJ3" s="46"/>
      <c r="ABK3" s="46"/>
      <c r="ABL3" s="46"/>
      <c r="ABM3" s="46"/>
      <c r="ABN3" s="46"/>
      <c r="ABO3" s="46"/>
      <c r="ABP3" s="46"/>
      <c r="ABQ3" s="46"/>
      <c r="ABR3" s="46"/>
      <c r="ABS3" s="46"/>
      <c r="ABT3" s="46"/>
      <c r="ABU3" s="46"/>
      <c r="ABV3" s="46"/>
      <c r="ABW3" s="46"/>
      <c r="ABX3" s="46"/>
      <c r="ABY3" s="46"/>
      <c r="ABZ3" s="46"/>
      <c r="ACA3" s="46"/>
      <c r="ACB3" s="46"/>
      <c r="ACC3" s="46"/>
      <c r="ACD3" s="46"/>
      <c r="ACE3" s="46"/>
      <c r="ACF3" s="46"/>
      <c r="ACG3" s="46"/>
      <c r="ACH3" s="46"/>
      <c r="ACI3" s="46"/>
      <c r="ACJ3" s="46"/>
      <c r="ACK3" s="46"/>
      <c r="ACL3" s="46"/>
      <c r="ACM3" s="46"/>
      <c r="ACN3" s="46"/>
      <c r="ACO3" s="46"/>
      <c r="ACP3" s="46"/>
      <c r="ACQ3" s="46"/>
      <c r="ACR3" s="46"/>
      <c r="ACS3" s="46"/>
      <c r="ACT3" s="46"/>
      <c r="ACU3" s="46"/>
      <c r="ACV3" s="46"/>
      <c r="ACW3" s="46"/>
      <c r="ACX3" s="46"/>
      <c r="ACY3" s="46"/>
      <c r="ACZ3" s="46"/>
      <c r="ADA3" s="46"/>
      <c r="ADB3" s="46"/>
      <c r="ADC3" s="46"/>
      <c r="ADD3" s="46"/>
      <c r="ADE3" s="46"/>
      <c r="ADF3" s="46"/>
      <c r="ADG3" s="46"/>
      <c r="ADH3" s="46"/>
      <c r="ADI3" s="46"/>
      <c r="ADJ3" s="46"/>
      <c r="ADK3" s="46"/>
      <c r="ADL3" s="46"/>
      <c r="ADM3" s="46"/>
      <c r="ADN3" s="46"/>
      <c r="ADO3" s="46"/>
      <c r="ADP3" s="46"/>
      <c r="ADQ3" s="46"/>
      <c r="ADR3" s="46"/>
      <c r="ADS3" s="46"/>
      <c r="ADT3" s="46"/>
      <c r="ADU3" s="46"/>
      <c r="ADV3" s="46"/>
      <c r="ADW3" s="46"/>
      <c r="ADX3" s="46"/>
      <c r="ADY3" s="46"/>
      <c r="ADZ3" s="46"/>
      <c r="AEA3" s="46"/>
      <c r="AEB3" s="46"/>
      <c r="AEC3" s="46"/>
      <c r="AED3" s="46"/>
      <c r="AEE3" s="46"/>
      <c r="AEF3" s="46"/>
      <c r="AEG3" s="46"/>
      <c r="AEH3" s="46"/>
      <c r="AEI3" s="46"/>
      <c r="AEJ3" s="46"/>
      <c r="AEK3" s="46"/>
      <c r="AEL3" s="46"/>
      <c r="AEM3" s="46"/>
      <c r="AEN3" s="46"/>
      <c r="AEO3" s="46"/>
      <c r="AEP3" s="46"/>
      <c r="AEQ3" s="46"/>
      <c r="AER3" s="46"/>
      <c r="AES3" s="46"/>
      <c r="AET3" s="46"/>
      <c r="AEU3" s="46"/>
      <c r="AEV3" s="46"/>
      <c r="AEW3" s="46"/>
      <c r="AEX3" s="46"/>
      <c r="AEY3" s="46"/>
      <c r="AEZ3" s="46"/>
      <c r="AFA3" s="46"/>
      <c r="AFB3" s="46"/>
      <c r="AFC3" s="46"/>
      <c r="AFD3" s="46"/>
      <c r="AFE3" s="46"/>
      <c r="AFF3" s="46"/>
      <c r="AFG3" s="46"/>
      <c r="AFH3" s="46"/>
      <c r="AFI3" s="46"/>
      <c r="AFJ3" s="46"/>
      <c r="AFK3" s="46"/>
      <c r="AFL3" s="46"/>
      <c r="AFM3" s="46"/>
      <c r="AFN3" s="46"/>
      <c r="AFO3" s="46"/>
      <c r="AFP3" s="46"/>
      <c r="AFQ3" s="46"/>
      <c r="AFR3" s="46"/>
      <c r="AFS3" s="46"/>
      <c r="AFT3" s="46"/>
      <c r="AFU3" s="46"/>
      <c r="AFV3" s="46"/>
      <c r="AFW3" s="46"/>
      <c r="AFX3" s="46"/>
      <c r="AFY3" s="46"/>
      <c r="AFZ3" s="46"/>
      <c r="AGA3" s="46"/>
      <c r="AGB3" s="46"/>
      <c r="AGC3" s="46"/>
      <c r="AGD3" s="46"/>
      <c r="AGE3" s="46"/>
      <c r="AGF3" s="46"/>
      <c r="AGG3" s="46"/>
      <c r="AGH3" s="46"/>
      <c r="AGI3" s="46"/>
      <c r="AGJ3" s="46"/>
      <c r="AGK3" s="46"/>
      <c r="AGL3" s="46"/>
      <c r="AGM3" s="46"/>
      <c r="AGN3" s="46"/>
      <c r="AGO3" s="46"/>
      <c r="AGP3" s="46"/>
      <c r="AGQ3" s="46"/>
      <c r="AGR3" s="46"/>
      <c r="AGS3" s="46"/>
      <c r="AGT3" s="46"/>
      <c r="AGU3" s="46"/>
      <c r="AGV3" s="46"/>
      <c r="AGW3" s="46"/>
      <c r="AGX3" s="46"/>
      <c r="AGY3" s="46"/>
      <c r="AGZ3" s="46"/>
      <c r="AHA3" s="46"/>
      <c r="AHB3" s="46"/>
      <c r="AHC3" s="46"/>
      <c r="AHD3" s="46"/>
      <c r="AHE3" s="46"/>
      <c r="AHF3" s="46"/>
      <c r="AHG3" s="46"/>
      <c r="AHH3" s="46"/>
      <c r="AHI3" s="46"/>
      <c r="AHJ3" s="46"/>
      <c r="AHK3" s="46"/>
      <c r="AHL3" s="46"/>
      <c r="AHM3" s="46"/>
      <c r="AHN3" s="46"/>
      <c r="AHO3" s="46"/>
      <c r="AHP3" s="46"/>
      <c r="AHQ3" s="46"/>
      <c r="AHR3" s="46"/>
      <c r="AHS3" s="46"/>
      <c r="AHT3" s="46"/>
      <c r="AHU3" s="46"/>
      <c r="AHV3" s="46"/>
      <c r="AHW3" s="46"/>
      <c r="AHX3" s="46"/>
      <c r="AHY3" s="46"/>
      <c r="AHZ3" s="46"/>
      <c r="AIA3" s="46"/>
      <c r="AIB3" s="46"/>
      <c r="AIC3" s="46"/>
      <c r="AID3" s="46"/>
      <c r="AIE3" s="46"/>
      <c r="AIF3" s="46"/>
      <c r="AIG3" s="46"/>
      <c r="AIH3" s="46"/>
      <c r="AII3" s="46"/>
      <c r="AIJ3" s="46"/>
      <c r="AIK3" s="46"/>
      <c r="AIL3" s="46"/>
      <c r="AIM3" s="46"/>
      <c r="AIN3" s="46"/>
      <c r="AIO3" s="46"/>
      <c r="AIP3" s="46"/>
      <c r="AIQ3" s="46"/>
      <c r="AIR3" s="46"/>
      <c r="AIS3" s="46"/>
      <c r="AIT3" s="46"/>
      <c r="AIU3" s="46"/>
      <c r="AIV3" s="46"/>
      <c r="AIW3" s="46"/>
      <c r="AIX3" s="46"/>
      <c r="AIY3" s="46"/>
      <c r="AIZ3" s="46"/>
      <c r="AJA3" s="46"/>
      <c r="AJB3" s="46"/>
      <c r="AJC3" s="46"/>
      <c r="AJD3" s="46"/>
      <c r="AJE3" s="46"/>
      <c r="AJF3" s="46"/>
      <c r="AJG3" s="46"/>
      <c r="AJH3" s="46"/>
      <c r="AJI3" s="46"/>
      <c r="AJJ3" s="46"/>
      <c r="AJK3" s="46"/>
      <c r="AJL3" s="46"/>
      <c r="AJM3" s="46"/>
      <c r="AJN3" s="46"/>
      <c r="AJO3" s="46"/>
      <c r="AJP3" s="46"/>
      <c r="AJQ3" s="46"/>
      <c r="AJR3" s="46"/>
      <c r="AJS3" s="46"/>
      <c r="AJT3" s="46"/>
      <c r="AJU3" s="46"/>
      <c r="AJV3" s="46"/>
      <c r="AJW3" s="46"/>
      <c r="AJX3" s="46"/>
      <c r="AJY3" s="46"/>
      <c r="AJZ3" s="46"/>
      <c r="AKA3" s="46"/>
      <c r="AKB3" s="46"/>
      <c r="AKC3" s="46"/>
      <c r="AKD3" s="46"/>
      <c r="AKE3" s="46"/>
      <c r="AKF3" s="46"/>
      <c r="AKG3" s="46"/>
      <c r="AKH3" s="46"/>
      <c r="AKI3" s="46"/>
      <c r="AKJ3" s="46"/>
      <c r="AKK3" s="46"/>
      <c r="AKL3" s="46"/>
      <c r="AKM3" s="46"/>
      <c r="AKN3" s="46"/>
      <c r="AKO3" s="46"/>
      <c r="AKP3" s="46"/>
      <c r="AKQ3" s="46"/>
      <c r="AKR3" s="46"/>
      <c r="AKS3" s="46"/>
      <c r="AKT3" s="46"/>
      <c r="AKU3" s="46"/>
      <c r="AKV3" s="46"/>
      <c r="AKW3" s="46"/>
      <c r="AKX3" s="46"/>
      <c r="AKY3" s="46"/>
      <c r="AKZ3" s="46"/>
      <c r="ALA3" s="46"/>
      <c r="ALB3" s="46"/>
      <c r="ALC3" s="46"/>
      <c r="ALD3" s="46"/>
      <c r="ALE3" s="46"/>
      <c r="ALF3" s="46"/>
      <c r="ALG3" s="46"/>
      <c r="ALH3" s="46"/>
      <c r="ALI3" s="46"/>
      <c r="ALJ3" s="46"/>
      <c r="ALK3" s="46"/>
      <c r="ALL3" s="46"/>
      <c r="ALM3" s="46"/>
      <c r="ALN3" s="46"/>
      <c r="ALO3" s="46"/>
      <c r="ALP3" s="46"/>
      <c r="ALQ3" s="46"/>
      <c r="ALR3" s="46"/>
      <c r="ALS3" s="46"/>
      <c r="ALT3" s="46"/>
      <c r="ALU3" s="46"/>
      <c r="ALV3" s="46"/>
      <c r="ALW3" s="46"/>
      <c r="ALX3" s="46"/>
      <c r="ALY3" s="46"/>
      <c r="ALZ3" s="46"/>
      <c r="AMA3" s="46"/>
      <c r="AMB3" s="46"/>
      <c r="AMC3" s="46"/>
      <c r="AMD3" s="46"/>
      <c r="AME3" s="46"/>
      <c r="AMF3" s="46"/>
      <c r="AMG3" s="46"/>
      <c r="AMH3" s="46"/>
      <c r="AMI3" s="46"/>
      <c r="AMJ3" s="46"/>
    </row>
    <row r="4" spans="1:1024">
      <c r="A4" s="42"/>
      <c r="B4" s="149"/>
      <c r="C4" s="43"/>
      <c r="D4" s="42"/>
      <c r="E4" s="1300"/>
      <c r="F4" s="1300"/>
      <c r="G4" s="39"/>
      <c r="H4" s="40"/>
      <c r="I4" s="40"/>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c r="AQ4" s="46"/>
      <c r="AR4" s="46"/>
      <c r="AS4" s="46"/>
      <c r="AT4" s="46"/>
      <c r="AU4" s="46"/>
      <c r="AV4" s="46"/>
      <c r="AW4" s="46"/>
      <c r="AX4" s="46"/>
      <c r="AY4" s="46"/>
      <c r="AZ4" s="46"/>
      <c r="BA4" s="46"/>
      <c r="BB4" s="46"/>
      <c r="BC4" s="46"/>
      <c r="BD4" s="46"/>
      <c r="BE4" s="46"/>
      <c r="BF4" s="46"/>
      <c r="BG4" s="46"/>
      <c r="BH4" s="46"/>
      <c r="BI4" s="46"/>
      <c r="BJ4" s="46"/>
      <c r="BK4" s="46"/>
      <c r="BL4" s="46"/>
      <c r="BM4" s="46"/>
      <c r="BN4" s="46"/>
      <c r="BO4" s="46"/>
      <c r="BP4" s="46"/>
      <c r="BQ4" s="46"/>
      <c r="BR4" s="46"/>
      <c r="BS4" s="46"/>
      <c r="BT4" s="46"/>
      <c r="BU4" s="46"/>
      <c r="BV4" s="46"/>
      <c r="BW4" s="46"/>
      <c r="BX4" s="46"/>
      <c r="BY4" s="46"/>
      <c r="BZ4" s="46"/>
      <c r="CA4" s="46"/>
      <c r="CB4" s="46"/>
      <c r="CC4" s="46"/>
      <c r="CD4" s="46"/>
      <c r="CE4" s="46"/>
      <c r="CF4" s="46"/>
      <c r="CG4" s="46"/>
      <c r="CH4" s="46"/>
      <c r="CI4" s="46"/>
      <c r="CJ4" s="46"/>
      <c r="CK4" s="46"/>
      <c r="CL4" s="46"/>
      <c r="CM4" s="46"/>
      <c r="CN4" s="46"/>
      <c r="CO4" s="46"/>
      <c r="CP4" s="46"/>
      <c r="CQ4" s="46"/>
      <c r="CR4" s="46"/>
      <c r="CS4" s="46"/>
      <c r="CT4" s="46"/>
      <c r="CU4" s="46"/>
      <c r="CV4" s="46"/>
      <c r="CW4" s="46"/>
      <c r="CX4" s="46"/>
      <c r="CY4" s="46"/>
      <c r="CZ4" s="46"/>
      <c r="DA4" s="46"/>
      <c r="DB4" s="46"/>
      <c r="DC4" s="46"/>
      <c r="DD4" s="46"/>
      <c r="DE4" s="46"/>
      <c r="DF4" s="46"/>
      <c r="DG4" s="46"/>
      <c r="DH4" s="46"/>
      <c r="DI4" s="46"/>
      <c r="DJ4" s="46"/>
      <c r="DK4" s="46"/>
      <c r="DL4" s="46"/>
      <c r="DM4" s="46"/>
      <c r="DN4" s="46"/>
      <c r="DO4" s="46"/>
      <c r="DP4" s="46"/>
      <c r="DQ4" s="46"/>
      <c r="DR4" s="46"/>
      <c r="DS4" s="46"/>
      <c r="DT4" s="46"/>
      <c r="DU4" s="46"/>
      <c r="DV4" s="46"/>
      <c r="DW4" s="46"/>
      <c r="DX4" s="46"/>
      <c r="DY4" s="46"/>
      <c r="DZ4" s="46"/>
      <c r="EA4" s="46"/>
      <c r="EB4" s="46"/>
      <c r="EC4" s="46"/>
      <c r="ED4" s="46"/>
      <c r="EE4" s="46"/>
      <c r="EF4" s="46"/>
      <c r="EG4" s="46"/>
      <c r="EH4" s="46"/>
      <c r="EI4" s="46"/>
      <c r="EJ4" s="46"/>
      <c r="EK4" s="46"/>
      <c r="EL4" s="46"/>
      <c r="EM4" s="46"/>
      <c r="EN4" s="46"/>
      <c r="EO4" s="46"/>
      <c r="EP4" s="46"/>
      <c r="EQ4" s="46"/>
      <c r="ER4" s="46"/>
      <c r="ES4" s="46"/>
      <c r="ET4" s="46"/>
      <c r="EU4" s="46"/>
      <c r="EV4" s="46"/>
      <c r="EW4" s="46"/>
      <c r="EX4" s="46"/>
      <c r="EY4" s="46"/>
      <c r="EZ4" s="46"/>
      <c r="FA4" s="46"/>
      <c r="FB4" s="46"/>
      <c r="FC4" s="46"/>
      <c r="FD4" s="46"/>
      <c r="FE4" s="46"/>
      <c r="FF4" s="46"/>
      <c r="FG4" s="46"/>
      <c r="FH4" s="46"/>
      <c r="FI4" s="46"/>
      <c r="FJ4" s="46"/>
      <c r="FK4" s="46"/>
      <c r="FL4" s="46"/>
      <c r="FM4" s="46"/>
      <c r="FN4" s="46"/>
      <c r="FO4" s="46"/>
      <c r="FP4" s="46"/>
      <c r="FQ4" s="46"/>
      <c r="FR4" s="46"/>
      <c r="FS4" s="46"/>
      <c r="FT4" s="46"/>
      <c r="FU4" s="46"/>
      <c r="FV4" s="46"/>
      <c r="FW4" s="46"/>
      <c r="FX4" s="46"/>
      <c r="FY4" s="46"/>
      <c r="FZ4" s="46"/>
      <c r="GA4" s="46"/>
      <c r="GB4" s="46"/>
      <c r="GC4" s="46"/>
      <c r="GD4" s="46"/>
      <c r="GE4" s="46"/>
      <c r="GF4" s="46"/>
      <c r="GG4" s="46"/>
      <c r="GH4" s="46"/>
      <c r="GI4" s="46"/>
      <c r="GJ4" s="46"/>
      <c r="GK4" s="46"/>
      <c r="GL4" s="46"/>
      <c r="GM4" s="46"/>
      <c r="GN4" s="46"/>
      <c r="GO4" s="46"/>
      <c r="GP4" s="46"/>
      <c r="GQ4" s="46"/>
      <c r="GR4" s="46"/>
      <c r="GS4" s="46"/>
      <c r="GT4" s="46"/>
      <c r="GU4" s="46"/>
      <c r="GV4" s="46"/>
      <c r="GW4" s="46"/>
      <c r="GX4" s="46"/>
      <c r="GY4" s="46"/>
      <c r="GZ4" s="46"/>
      <c r="HA4" s="46"/>
      <c r="HB4" s="46"/>
      <c r="HC4" s="46"/>
      <c r="HD4" s="46"/>
      <c r="HE4" s="46"/>
      <c r="HF4" s="46"/>
      <c r="HG4" s="46"/>
      <c r="HH4" s="46"/>
      <c r="HI4" s="46"/>
      <c r="HJ4" s="46"/>
      <c r="HK4" s="46"/>
      <c r="HL4" s="46"/>
      <c r="HM4" s="46"/>
      <c r="HN4" s="46"/>
      <c r="HO4" s="46"/>
      <c r="HP4" s="46"/>
      <c r="HQ4" s="46"/>
      <c r="HR4" s="46"/>
      <c r="HS4" s="46"/>
      <c r="HT4" s="46"/>
      <c r="HU4" s="46"/>
      <c r="HV4" s="46"/>
      <c r="HW4" s="46"/>
      <c r="HX4" s="46"/>
      <c r="HY4" s="46"/>
      <c r="HZ4" s="46"/>
      <c r="IA4" s="46"/>
      <c r="IB4" s="46"/>
      <c r="IC4" s="46"/>
      <c r="ID4" s="46"/>
      <c r="IE4" s="46"/>
      <c r="IF4" s="46"/>
      <c r="IG4" s="46"/>
      <c r="IH4" s="46"/>
      <c r="II4" s="46"/>
      <c r="IJ4" s="46"/>
      <c r="IK4" s="46"/>
      <c r="IL4" s="46"/>
      <c r="IM4" s="46"/>
      <c r="IN4" s="46"/>
      <c r="IO4" s="46"/>
      <c r="IP4" s="46"/>
      <c r="IQ4" s="46"/>
      <c r="IR4" s="46"/>
      <c r="IS4" s="46"/>
      <c r="IT4" s="46"/>
      <c r="IU4" s="46"/>
      <c r="IV4" s="46"/>
      <c r="IW4" s="46"/>
      <c r="IX4" s="46"/>
      <c r="IY4" s="46"/>
      <c r="IZ4" s="46"/>
      <c r="JA4" s="46"/>
      <c r="JB4" s="46"/>
      <c r="JC4" s="46"/>
      <c r="JD4" s="46"/>
      <c r="JE4" s="46"/>
      <c r="JF4" s="46"/>
      <c r="JG4" s="46"/>
      <c r="JH4" s="46"/>
      <c r="JI4" s="46"/>
      <c r="JJ4" s="46"/>
      <c r="JK4" s="46"/>
      <c r="JL4" s="46"/>
      <c r="JM4" s="46"/>
      <c r="JN4" s="46"/>
      <c r="JO4" s="46"/>
      <c r="JP4" s="46"/>
      <c r="JQ4" s="46"/>
      <c r="JR4" s="46"/>
      <c r="JS4" s="46"/>
      <c r="JT4" s="46"/>
      <c r="JU4" s="46"/>
      <c r="JV4" s="46"/>
      <c r="JW4" s="46"/>
      <c r="JX4" s="46"/>
      <c r="JY4" s="46"/>
      <c r="JZ4" s="46"/>
      <c r="KA4" s="46"/>
      <c r="KB4" s="46"/>
      <c r="KC4" s="46"/>
      <c r="KD4" s="46"/>
      <c r="KE4" s="46"/>
      <c r="KF4" s="46"/>
      <c r="KG4" s="46"/>
      <c r="KH4" s="46"/>
      <c r="KI4" s="46"/>
      <c r="KJ4" s="46"/>
      <c r="KK4" s="46"/>
      <c r="KL4" s="46"/>
      <c r="KM4" s="46"/>
      <c r="KN4" s="46"/>
      <c r="KO4" s="46"/>
      <c r="KP4" s="46"/>
      <c r="KQ4" s="46"/>
      <c r="KR4" s="46"/>
      <c r="KS4" s="46"/>
      <c r="KT4" s="46"/>
      <c r="KU4" s="46"/>
      <c r="KV4" s="46"/>
      <c r="KW4" s="46"/>
      <c r="KX4" s="46"/>
      <c r="KY4" s="46"/>
      <c r="KZ4" s="46"/>
      <c r="LA4" s="46"/>
      <c r="LB4" s="46"/>
      <c r="LC4" s="46"/>
      <c r="LD4" s="46"/>
      <c r="LE4" s="46"/>
      <c r="LF4" s="46"/>
      <c r="LG4" s="46"/>
      <c r="LH4" s="46"/>
      <c r="LI4" s="46"/>
      <c r="LJ4" s="46"/>
      <c r="LK4" s="46"/>
      <c r="LL4" s="46"/>
      <c r="LM4" s="46"/>
      <c r="LN4" s="46"/>
      <c r="LO4" s="46"/>
      <c r="LP4" s="46"/>
      <c r="LQ4" s="46"/>
      <c r="LR4" s="46"/>
      <c r="LS4" s="46"/>
      <c r="LT4" s="46"/>
      <c r="LU4" s="46"/>
      <c r="LV4" s="46"/>
      <c r="LW4" s="46"/>
      <c r="LX4" s="46"/>
      <c r="LY4" s="46"/>
      <c r="LZ4" s="46"/>
      <c r="MA4" s="46"/>
      <c r="MB4" s="46"/>
      <c r="MC4" s="46"/>
      <c r="MD4" s="46"/>
      <c r="ME4" s="46"/>
      <c r="MF4" s="46"/>
      <c r="MG4" s="46"/>
      <c r="MH4" s="46"/>
      <c r="MI4" s="46"/>
      <c r="MJ4" s="46"/>
      <c r="MK4" s="46"/>
      <c r="ML4" s="46"/>
      <c r="MM4" s="46"/>
      <c r="MN4" s="46"/>
      <c r="MO4" s="46"/>
      <c r="MP4" s="46"/>
      <c r="MQ4" s="46"/>
      <c r="MR4" s="46"/>
      <c r="MS4" s="46"/>
      <c r="MT4" s="46"/>
      <c r="MU4" s="46"/>
      <c r="MV4" s="46"/>
      <c r="MW4" s="46"/>
      <c r="MX4" s="46"/>
      <c r="MY4" s="46"/>
      <c r="MZ4" s="46"/>
      <c r="NA4" s="46"/>
      <c r="NB4" s="46"/>
      <c r="NC4" s="46"/>
      <c r="ND4" s="46"/>
      <c r="NE4" s="46"/>
      <c r="NF4" s="46"/>
      <c r="NG4" s="46"/>
      <c r="NH4" s="46"/>
      <c r="NI4" s="46"/>
      <c r="NJ4" s="46"/>
      <c r="NK4" s="46"/>
      <c r="NL4" s="46"/>
      <c r="NM4" s="46"/>
      <c r="NN4" s="46"/>
      <c r="NO4" s="46"/>
      <c r="NP4" s="46"/>
      <c r="NQ4" s="46"/>
      <c r="NR4" s="46"/>
      <c r="NS4" s="46"/>
      <c r="NT4" s="46"/>
      <c r="NU4" s="46"/>
      <c r="NV4" s="46"/>
      <c r="NW4" s="46"/>
      <c r="NX4" s="46"/>
      <c r="NY4" s="46"/>
      <c r="NZ4" s="46"/>
      <c r="OA4" s="46"/>
      <c r="OB4" s="46"/>
      <c r="OC4" s="46"/>
      <c r="OD4" s="46"/>
      <c r="OE4" s="46"/>
      <c r="OF4" s="46"/>
      <c r="OG4" s="46"/>
      <c r="OH4" s="46"/>
      <c r="OI4" s="46"/>
      <c r="OJ4" s="46"/>
      <c r="OK4" s="46"/>
      <c r="OL4" s="46"/>
      <c r="OM4" s="46"/>
      <c r="ON4" s="46"/>
      <c r="OO4" s="46"/>
      <c r="OP4" s="46"/>
      <c r="OQ4" s="46"/>
      <c r="OR4" s="46"/>
      <c r="OS4" s="46"/>
      <c r="OT4" s="46"/>
      <c r="OU4" s="46"/>
      <c r="OV4" s="46"/>
      <c r="OW4" s="46"/>
      <c r="OX4" s="46"/>
      <c r="OY4" s="46"/>
      <c r="OZ4" s="46"/>
      <c r="PA4" s="46"/>
      <c r="PB4" s="46"/>
      <c r="PC4" s="46"/>
      <c r="PD4" s="46"/>
      <c r="PE4" s="46"/>
      <c r="PF4" s="46"/>
      <c r="PG4" s="46"/>
      <c r="PH4" s="46"/>
      <c r="PI4" s="46"/>
      <c r="PJ4" s="46"/>
      <c r="PK4" s="46"/>
      <c r="PL4" s="46"/>
      <c r="PM4" s="46"/>
      <c r="PN4" s="46"/>
      <c r="PO4" s="46"/>
      <c r="PP4" s="46"/>
      <c r="PQ4" s="46"/>
      <c r="PR4" s="46"/>
      <c r="PS4" s="46"/>
      <c r="PT4" s="46"/>
      <c r="PU4" s="46"/>
      <c r="PV4" s="46"/>
      <c r="PW4" s="46"/>
      <c r="PX4" s="46"/>
      <c r="PY4" s="46"/>
      <c r="PZ4" s="46"/>
      <c r="QA4" s="46"/>
      <c r="QB4" s="46"/>
      <c r="QC4" s="46"/>
      <c r="QD4" s="46"/>
      <c r="QE4" s="46"/>
      <c r="QF4" s="46"/>
      <c r="QG4" s="46"/>
      <c r="QH4" s="46"/>
      <c r="QI4" s="46"/>
      <c r="QJ4" s="46"/>
      <c r="QK4" s="46"/>
      <c r="QL4" s="46"/>
      <c r="QM4" s="46"/>
      <c r="QN4" s="46"/>
      <c r="QO4" s="46"/>
      <c r="QP4" s="46"/>
      <c r="QQ4" s="46"/>
      <c r="QR4" s="46"/>
      <c r="QS4" s="46"/>
      <c r="QT4" s="46"/>
      <c r="QU4" s="46"/>
      <c r="QV4" s="46"/>
      <c r="QW4" s="46"/>
      <c r="QX4" s="46"/>
      <c r="QY4" s="46"/>
      <c r="QZ4" s="46"/>
      <c r="RA4" s="46"/>
      <c r="RB4" s="46"/>
      <c r="RC4" s="46"/>
      <c r="RD4" s="46"/>
      <c r="RE4" s="46"/>
      <c r="RF4" s="46"/>
      <c r="RG4" s="46"/>
      <c r="RH4" s="46"/>
      <c r="RI4" s="46"/>
      <c r="RJ4" s="46"/>
      <c r="RK4" s="46"/>
      <c r="RL4" s="46"/>
      <c r="RM4" s="46"/>
      <c r="RN4" s="46"/>
      <c r="RO4" s="46"/>
      <c r="RP4" s="46"/>
      <c r="RQ4" s="46"/>
      <c r="RR4" s="46"/>
      <c r="RS4" s="46"/>
      <c r="RT4" s="46"/>
      <c r="RU4" s="46"/>
      <c r="RV4" s="46"/>
      <c r="RW4" s="46"/>
      <c r="RX4" s="46"/>
      <c r="RY4" s="46"/>
      <c r="RZ4" s="46"/>
      <c r="SA4" s="46"/>
      <c r="SB4" s="46"/>
      <c r="SC4" s="46"/>
      <c r="SD4" s="46"/>
      <c r="SE4" s="46"/>
      <c r="SF4" s="46"/>
      <c r="SG4" s="46"/>
      <c r="SH4" s="46"/>
      <c r="SI4" s="46"/>
      <c r="SJ4" s="46"/>
      <c r="SK4" s="46"/>
      <c r="SL4" s="46"/>
      <c r="SM4" s="46"/>
      <c r="SN4" s="46"/>
      <c r="SO4" s="46"/>
      <c r="SP4" s="46"/>
      <c r="SQ4" s="46"/>
      <c r="SR4" s="46"/>
      <c r="SS4" s="46"/>
      <c r="ST4" s="46"/>
      <c r="SU4" s="46"/>
      <c r="SV4" s="46"/>
      <c r="SW4" s="46"/>
      <c r="SX4" s="46"/>
      <c r="SY4" s="46"/>
      <c r="SZ4" s="46"/>
      <c r="TA4" s="46"/>
      <c r="TB4" s="46"/>
      <c r="TC4" s="46"/>
      <c r="TD4" s="46"/>
      <c r="TE4" s="46"/>
      <c r="TF4" s="46"/>
      <c r="TG4" s="46"/>
      <c r="TH4" s="46"/>
      <c r="TI4" s="46"/>
      <c r="TJ4" s="46"/>
      <c r="TK4" s="46"/>
      <c r="TL4" s="46"/>
      <c r="TM4" s="46"/>
      <c r="TN4" s="46"/>
      <c r="TO4" s="46"/>
      <c r="TP4" s="46"/>
      <c r="TQ4" s="46"/>
      <c r="TR4" s="46"/>
      <c r="TS4" s="46"/>
      <c r="TT4" s="46"/>
      <c r="TU4" s="46"/>
      <c r="TV4" s="46"/>
      <c r="TW4" s="46"/>
      <c r="TX4" s="46"/>
      <c r="TY4" s="46"/>
      <c r="TZ4" s="46"/>
      <c r="UA4" s="46"/>
      <c r="UB4" s="46"/>
      <c r="UC4" s="46"/>
      <c r="UD4" s="46"/>
      <c r="UE4" s="46"/>
      <c r="UF4" s="46"/>
      <c r="UG4" s="46"/>
      <c r="UH4" s="46"/>
      <c r="UI4" s="46"/>
      <c r="UJ4" s="46"/>
      <c r="UK4" s="46"/>
      <c r="UL4" s="46"/>
      <c r="UM4" s="46"/>
      <c r="UN4" s="46"/>
      <c r="UO4" s="46"/>
      <c r="UP4" s="46"/>
      <c r="UQ4" s="46"/>
      <c r="UR4" s="46"/>
      <c r="US4" s="46"/>
      <c r="UT4" s="46"/>
      <c r="UU4" s="46"/>
      <c r="UV4" s="46"/>
      <c r="UW4" s="46"/>
      <c r="UX4" s="46"/>
      <c r="UY4" s="46"/>
      <c r="UZ4" s="46"/>
      <c r="VA4" s="46"/>
      <c r="VB4" s="46"/>
      <c r="VC4" s="46"/>
      <c r="VD4" s="46"/>
      <c r="VE4" s="46"/>
      <c r="VF4" s="46"/>
      <c r="VG4" s="46"/>
      <c r="VH4" s="46"/>
      <c r="VI4" s="46"/>
      <c r="VJ4" s="46"/>
      <c r="VK4" s="46"/>
      <c r="VL4" s="46"/>
      <c r="VM4" s="46"/>
      <c r="VN4" s="46"/>
      <c r="VO4" s="46"/>
      <c r="VP4" s="46"/>
      <c r="VQ4" s="46"/>
      <c r="VR4" s="46"/>
      <c r="VS4" s="46"/>
      <c r="VT4" s="46"/>
      <c r="VU4" s="46"/>
      <c r="VV4" s="46"/>
      <c r="VW4" s="46"/>
      <c r="VX4" s="46"/>
      <c r="VY4" s="46"/>
      <c r="VZ4" s="46"/>
      <c r="WA4" s="46"/>
      <c r="WB4" s="46"/>
      <c r="WC4" s="46"/>
      <c r="WD4" s="46"/>
      <c r="WE4" s="46"/>
      <c r="WF4" s="46"/>
      <c r="WG4" s="46"/>
      <c r="WH4" s="46"/>
      <c r="WI4" s="46"/>
      <c r="WJ4" s="46"/>
      <c r="WK4" s="46"/>
      <c r="WL4" s="46"/>
      <c r="WM4" s="46"/>
      <c r="WN4" s="46"/>
      <c r="WO4" s="46"/>
      <c r="WP4" s="46"/>
      <c r="WQ4" s="46"/>
      <c r="WR4" s="46"/>
      <c r="WS4" s="46"/>
      <c r="WT4" s="46"/>
      <c r="WU4" s="46"/>
      <c r="WV4" s="46"/>
      <c r="WW4" s="46"/>
      <c r="WX4" s="46"/>
      <c r="WY4" s="46"/>
      <c r="WZ4" s="46"/>
      <c r="XA4" s="46"/>
      <c r="XB4" s="46"/>
      <c r="XC4" s="46"/>
      <c r="XD4" s="46"/>
      <c r="XE4" s="46"/>
      <c r="XF4" s="46"/>
      <c r="XG4" s="46"/>
      <c r="XH4" s="46"/>
      <c r="XI4" s="46"/>
      <c r="XJ4" s="46"/>
      <c r="XK4" s="46"/>
      <c r="XL4" s="46"/>
      <c r="XM4" s="46"/>
      <c r="XN4" s="46"/>
      <c r="XO4" s="46"/>
      <c r="XP4" s="46"/>
      <c r="XQ4" s="46"/>
      <c r="XR4" s="46"/>
      <c r="XS4" s="46"/>
      <c r="XT4" s="46"/>
      <c r="XU4" s="46"/>
      <c r="XV4" s="46"/>
      <c r="XW4" s="46"/>
      <c r="XX4" s="46"/>
      <c r="XY4" s="46"/>
      <c r="XZ4" s="46"/>
      <c r="YA4" s="46"/>
      <c r="YB4" s="46"/>
      <c r="YC4" s="46"/>
      <c r="YD4" s="46"/>
      <c r="YE4" s="46"/>
      <c r="YF4" s="46"/>
      <c r="YG4" s="46"/>
      <c r="YH4" s="46"/>
      <c r="YI4" s="46"/>
      <c r="YJ4" s="46"/>
      <c r="YK4" s="46"/>
      <c r="YL4" s="46"/>
      <c r="YM4" s="46"/>
      <c r="YN4" s="46"/>
      <c r="YO4" s="46"/>
      <c r="YP4" s="46"/>
      <c r="YQ4" s="46"/>
      <c r="YR4" s="46"/>
      <c r="YS4" s="46"/>
      <c r="YT4" s="46"/>
      <c r="YU4" s="46"/>
      <c r="YV4" s="46"/>
      <c r="YW4" s="46"/>
      <c r="YX4" s="46"/>
      <c r="YY4" s="46"/>
      <c r="YZ4" s="46"/>
      <c r="ZA4" s="46"/>
      <c r="ZB4" s="46"/>
      <c r="ZC4" s="46"/>
      <c r="ZD4" s="46"/>
      <c r="ZE4" s="46"/>
      <c r="ZF4" s="46"/>
      <c r="ZG4" s="46"/>
      <c r="ZH4" s="46"/>
      <c r="ZI4" s="46"/>
      <c r="ZJ4" s="46"/>
      <c r="ZK4" s="46"/>
      <c r="ZL4" s="46"/>
      <c r="ZM4" s="46"/>
      <c r="ZN4" s="46"/>
      <c r="ZO4" s="46"/>
      <c r="ZP4" s="46"/>
      <c r="ZQ4" s="46"/>
      <c r="ZR4" s="46"/>
      <c r="ZS4" s="46"/>
      <c r="ZT4" s="46"/>
      <c r="ZU4" s="46"/>
      <c r="ZV4" s="46"/>
      <c r="ZW4" s="46"/>
      <c r="ZX4" s="46"/>
      <c r="ZY4" s="46"/>
      <c r="ZZ4" s="46"/>
      <c r="AAA4" s="46"/>
      <c r="AAB4" s="46"/>
      <c r="AAC4" s="46"/>
      <c r="AAD4" s="46"/>
      <c r="AAE4" s="46"/>
      <c r="AAF4" s="46"/>
      <c r="AAG4" s="46"/>
      <c r="AAH4" s="46"/>
      <c r="AAI4" s="46"/>
      <c r="AAJ4" s="46"/>
      <c r="AAK4" s="46"/>
      <c r="AAL4" s="46"/>
      <c r="AAM4" s="46"/>
      <c r="AAN4" s="46"/>
      <c r="AAO4" s="46"/>
      <c r="AAP4" s="46"/>
      <c r="AAQ4" s="46"/>
      <c r="AAR4" s="46"/>
      <c r="AAS4" s="46"/>
      <c r="AAT4" s="46"/>
      <c r="AAU4" s="46"/>
      <c r="AAV4" s="46"/>
      <c r="AAW4" s="46"/>
      <c r="AAX4" s="46"/>
      <c r="AAY4" s="46"/>
      <c r="AAZ4" s="46"/>
      <c r="ABA4" s="46"/>
      <c r="ABB4" s="46"/>
      <c r="ABC4" s="46"/>
      <c r="ABD4" s="46"/>
      <c r="ABE4" s="46"/>
      <c r="ABF4" s="46"/>
      <c r="ABG4" s="46"/>
      <c r="ABH4" s="46"/>
      <c r="ABI4" s="46"/>
      <c r="ABJ4" s="46"/>
      <c r="ABK4" s="46"/>
      <c r="ABL4" s="46"/>
      <c r="ABM4" s="46"/>
      <c r="ABN4" s="46"/>
      <c r="ABO4" s="46"/>
      <c r="ABP4" s="46"/>
      <c r="ABQ4" s="46"/>
      <c r="ABR4" s="46"/>
      <c r="ABS4" s="46"/>
      <c r="ABT4" s="46"/>
      <c r="ABU4" s="46"/>
      <c r="ABV4" s="46"/>
      <c r="ABW4" s="46"/>
      <c r="ABX4" s="46"/>
      <c r="ABY4" s="46"/>
      <c r="ABZ4" s="46"/>
      <c r="ACA4" s="46"/>
      <c r="ACB4" s="46"/>
      <c r="ACC4" s="46"/>
      <c r="ACD4" s="46"/>
      <c r="ACE4" s="46"/>
      <c r="ACF4" s="46"/>
      <c r="ACG4" s="46"/>
      <c r="ACH4" s="46"/>
      <c r="ACI4" s="46"/>
      <c r="ACJ4" s="46"/>
      <c r="ACK4" s="46"/>
      <c r="ACL4" s="46"/>
      <c r="ACM4" s="46"/>
      <c r="ACN4" s="46"/>
      <c r="ACO4" s="46"/>
      <c r="ACP4" s="46"/>
      <c r="ACQ4" s="46"/>
      <c r="ACR4" s="46"/>
      <c r="ACS4" s="46"/>
      <c r="ACT4" s="46"/>
      <c r="ACU4" s="46"/>
      <c r="ACV4" s="46"/>
      <c r="ACW4" s="46"/>
      <c r="ACX4" s="46"/>
      <c r="ACY4" s="46"/>
      <c r="ACZ4" s="46"/>
      <c r="ADA4" s="46"/>
      <c r="ADB4" s="46"/>
      <c r="ADC4" s="46"/>
      <c r="ADD4" s="46"/>
      <c r="ADE4" s="46"/>
      <c r="ADF4" s="46"/>
      <c r="ADG4" s="46"/>
      <c r="ADH4" s="46"/>
      <c r="ADI4" s="46"/>
      <c r="ADJ4" s="46"/>
      <c r="ADK4" s="46"/>
      <c r="ADL4" s="46"/>
      <c r="ADM4" s="46"/>
      <c r="ADN4" s="46"/>
      <c r="ADO4" s="46"/>
      <c r="ADP4" s="46"/>
      <c r="ADQ4" s="46"/>
      <c r="ADR4" s="46"/>
      <c r="ADS4" s="46"/>
      <c r="ADT4" s="46"/>
      <c r="ADU4" s="46"/>
      <c r="ADV4" s="46"/>
      <c r="ADW4" s="46"/>
      <c r="ADX4" s="46"/>
      <c r="ADY4" s="46"/>
      <c r="ADZ4" s="46"/>
      <c r="AEA4" s="46"/>
      <c r="AEB4" s="46"/>
      <c r="AEC4" s="46"/>
      <c r="AED4" s="46"/>
      <c r="AEE4" s="46"/>
      <c r="AEF4" s="46"/>
      <c r="AEG4" s="46"/>
      <c r="AEH4" s="46"/>
      <c r="AEI4" s="46"/>
      <c r="AEJ4" s="46"/>
      <c r="AEK4" s="46"/>
      <c r="AEL4" s="46"/>
      <c r="AEM4" s="46"/>
      <c r="AEN4" s="46"/>
      <c r="AEO4" s="46"/>
      <c r="AEP4" s="46"/>
      <c r="AEQ4" s="46"/>
      <c r="AER4" s="46"/>
      <c r="AES4" s="46"/>
      <c r="AET4" s="46"/>
      <c r="AEU4" s="46"/>
      <c r="AEV4" s="46"/>
      <c r="AEW4" s="46"/>
      <c r="AEX4" s="46"/>
      <c r="AEY4" s="46"/>
      <c r="AEZ4" s="46"/>
      <c r="AFA4" s="46"/>
      <c r="AFB4" s="46"/>
      <c r="AFC4" s="46"/>
      <c r="AFD4" s="46"/>
      <c r="AFE4" s="46"/>
      <c r="AFF4" s="46"/>
      <c r="AFG4" s="46"/>
      <c r="AFH4" s="46"/>
      <c r="AFI4" s="46"/>
      <c r="AFJ4" s="46"/>
      <c r="AFK4" s="46"/>
      <c r="AFL4" s="46"/>
      <c r="AFM4" s="46"/>
      <c r="AFN4" s="46"/>
      <c r="AFO4" s="46"/>
      <c r="AFP4" s="46"/>
      <c r="AFQ4" s="46"/>
      <c r="AFR4" s="46"/>
      <c r="AFS4" s="46"/>
      <c r="AFT4" s="46"/>
      <c r="AFU4" s="46"/>
      <c r="AFV4" s="46"/>
      <c r="AFW4" s="46"/>
      <c r="AFX4" s="46"/>
      <c r="AFY4" s="46"/>
      <c r="AFZ4" s="46"/>
      <c r="AGA4" s="46"/>
      <c r="AGB4" s="46"/>
      <c r="AGC4" s="46"/>
      <c r="AGD4" s="46"/>
      <c r="AGE4" s="46"/>
      <c r="AGF4" s="46"/>
      <c r="AGG4" s="46"/>
      <c r="AGH4" s="46"/>
      <c r="AGI4" s="46"/>
      <c r="AGJ4" s="46"/>
      <c r="AGK4" s="46"/>
      <c r="AGL4" s="46"/>
      <c r="AGM4" s="46"/>
      <c r="AGN4" s="46"/>
      <c r="AGO4" s="46"/>
      <c r="AGP4" s="46"/>
      <c r="AGQ4" s="46"/>
      <c r="AGR4" s="46"/>
      <c r="AGS4" s="46"/>
      <c r="AGT4" s="46"/>
      <c r="AGU4" s="46"/>
      <c r="AGV4" s="46"/>
      <c r="AGW4" s="46"/>
      <c r="AGX4" s="46"/>
      <c r="AGY4" s="46"/>
      <c r="AGZ4" s="46"/>
      <c r="AHA4" s="46"/>
      <c r="AHB4" s="46"/>
      <c r="AHC4" s="46"/>
      <c r="AHD4" s="46"/>
      <c r="AHE4" s="46"/>
      <c r="AHF4" s="46"/>
      <c r="AHG4" s="46"/>
      <c r="AHH4" s="46"/>
      <c r="AHI4" s="46"/>
      <c r="AHJ4" s="46"/>
      <c r="AHK4" s="46"/>
      <c r="AHL4" s="46"/>
      <c r="AHM4" s="46"/>
      <c r="AHN4" s="46"/>
      <c r="AHO4" s="46"/>
      <c r="AHP4" s="46"/>
      <c r="AHQ4" s="46"/>
      <c r="AHR4" s="46"/>
      <c r="AHS4" s="46"/>
      <c r="AHT4" s="46"/>
      <c r="AHU4" s="46"/>
      <c r="AHV4" s="46"/>
      <c r="AHW4" s="46"/>
      <c r="AHX4" s="46"/>
      <c r="AHY4" s="46"/>
      <c r="AHZ4" s="46"/>
      <c r="AIA4" s="46"/>
      <c r="AIB4" s="46"/>
      <c r="AIC4" s="46"/>
      <c r="AID4" s="46"/>
      <c r="AIE4" s="46"/>
      <c r="AIF4" s="46"/>
      <c r="AIG4" s="46"/>
      <c r="AIH4" s="46"/>
      <c r="AII4" s="46"/>
      <c r="AIJ4" s="46"/>
      <c r="AIK4" s="46"/>
      <c r="AIL4" s="46"/>
      <c r="AIM4" s="46"/>
      <c r="AIN4" s="46"/>
      <c r="AIO4" s="46"/>
      <c r="AIP4" s="46"/>
      <c r="AIQ4" s="46"/>
      <c r="AIR4" s="46"/>
      <c r="AIS4" s="46"/>
      <c r="AIT4" s="46"/>
      <c r="AIU4" s="46"/>
      <c r="AIV4" s="46"/>
      <c r="AIW4" s="46"/>
      <c r="AIX4" s="46"/>
      <c r="AIY4" s="46"/>
      <c r="AIZ4" s="46"/>
      <c r="AJA4" s="46"/>
      <c r="AJB4" s="46"/>
      <c r="AJC4" s="46"/>
      <c r="AJD4" s="46"/>
      <c r="AJE4" s="46"/>
      <c r="AJF4" s="46"/>
      <c r="AJG4" s="46"/>
      <c r="AJH4" s="46"/>
      <c r="AJI4" s="46"/>
      <c r="AJJ4" s="46"/>
      <c r="AJK4" s="46"/>
      <c r="AJL4" s="46"/>
      <c r="AJM4" s="46"/>
      <c r="AJN4" s="46"/>
      <c r="AJO4" s="46"/>
      <c r="AJP4" s="46"/>
      <c r="AJQ4" s="46"/>
      <c r="AJR4" s="46"/>
      <c r="AJS4" s="46"/>
      <c r="AJT4" s="46"/>
      <c r="AJU4" s="46"/>
      <c r="AJV4" s="46"/>
      <c r="AJW4" s="46"/>
      <c r="AJX4" s="46"/>
      <c r="AJY4" s="46"/>
      <c r="AJZ4" s="46"/>
      <c r="AKA4" s="46"/>
      <c r="AKB4" s="46"/>
      <c r="AKC4" s="46"/>
      <c r="AKD4" s="46"/>
      <c r="AKE4" s="46"/>
      <c r="AKF4" s="46"/>
      <c r="AKG4" s="46"/>
      <c r="AKH4" s="46"/>
      <c r="AKI4" s="46"/>
      <c r="AKJ4" s="46"/>
      <c r="AKK4" s="46"/>
      <c r="AKL4" s="46"/>
      <c r="AKM4" s="46"/>
      <c r="AKN4" s="46"/>
      <c r="AKO4" s="46"/>
      <c r="AKP4" s="46"/>
      <c r="AKQ4" s="46"/>
      <c r="AKR4" s="46"/>
      <c r="AKS4" s="46"/>
      <c r="AKT4" s="46"/>
      <c r="AKU4" s="46"/>
      <c r="AKV4" s="46"/>
      <c r="AKW4" s="46"/>
      <c r="AKX4" s="46"/>
      <c r="AKY4" s="46"/>
      <c r="AKZ4" s="46"/>
      <c r="ALA4" s="46"/>
      <c r="ALB4" s="46"/>
      <c r="ALC4" s="46"/>
      <c r="ALD4" s="46"/>
      <c r="ALE4" s="46"/>
      <c r="ALF4" s="46"/>
      <c r="ALG4" s="46"/>
      <c r="ALH4" s="46"/>
      <c r="ALI4" s="46"/>
      <c r="ALJ4" s="46"/>
      <c r="ALK4" s="46"/>
      <c r="ALL4" s="46"/>
      <c r="ALM4" s="46"/>
      <c r="ALN4" s="46"/>
      <c r="ALO4" s="46"/>
      <c r="ALP4" s="46"/>
      <c r="ALQ4" s="46"/>
      <c r="ALR4" s="46"/>
      <c r="ALS4" s="46"/>
      <c r="ALT4" s="46"/>
      <c r="ALU4" s="46"/>
      <c r="ALV4" s="46"/>
      <c r="ALW4" s="46"/>
      <c r="ALX4" s="46"/>
      <c r="ALY4" s="46"/>
      <c r="ALZ4" s="46"/>
      <c r="AMA4" s="46"/>
      <c r="AMB4" s="46"/>
      <c r="AMC4" s="46"/>
      <c r="AMD4" s="46"/>
      <c r="AME4" s="46"/>
      <c r="AMF4" s="46"/>
      <c r="AMG4" s="46"/>
      <c r="AMH4" s="46"/>
      <c r="AMI4" s="46"/>
      <c r="AMJ4" s="46"/>
    </row>
    <row r="5" spans="1:1024" s="47" customFormat="1">
      <c r="A5" s="50" t="s">
        <v>15</v>
      </c>
      <c r="B5" s="150" t="s">
        <v>128</v>
      </c>
      <c r="C5" s="109" t="s">
        <v>153</v>
      </c>
      <c r="D5" s="50" t="s">
        <v>154</v>
      </c>
      <c r="E5" s="54" t="s">
        <v>478</v>
      </c>
      <c r="F5" s="834" t="s">
        <v>479</v>
      </c>
      <c r="G5" s="39"/>
      <c r="H5" s="54" t="s">
        <v>157</v>
      </c>
      <c r="I5" s="40"/>
      <c r="J5" s="46"/>
      <c r="K5" s="46"/>
      <c r="L5" s="46"/>
      <c r="M5" s="46"/>
      <c r="N5" s="46"/>
      <c r="O5" s="46"/>
      <c r="P5" s="46"/>
      <c r="Q5" s="46"/>
      <c r="R5" s="46"/>
      <c r="S5" s="46"/>
      <c r="T5" s="46"/>
      <c r="U5" s="46"/>
      <c r="V5" s="46"/>
      <c r="W5" s="46"/>
      <c r="X5" s="46"/>
      <c r="Y5" s="46"/>
      <c r="Z5" s="46"/>
      <c r="AA5" s="46"/>
      <c r="AB5" s="46"/>
      <c r="AC5" s="46"/>
      <c r="AD5" s="46"/>
      <c r="AE5" s="46"/>
      <c r="AF5" s="46"/>
      <c r="AG5" s="46"/>
      <c r="AH5" s="46"/>
      <c r="AI5" s="46"/>
      <c r="AJ5" s="46"/>
      <c r="AK5" s="46"/>
      <c r="AL5" s="46"/>
      <c r="AM5" s="46"/>
      <c r="AN5" s="46"/>
      <c r="AO5" s="46"/>
      <c r="AP5" s="46"/>
      <c r="AQ5" s="46"/>
      <c r="AR5" s="46"/>
      <c r="AS5" s="46"/>
      <c r="AT5" s="46"/>
      <c r="AU5" s="46"/>
      <c r="AV5" s="46"/>
      <c r="AW5" s="46"/>
      <c r="AX5" s="46"/>
      <c r="AY5" s="46"/>
      <c r="AZ5" s="46"/>
      <c r="BA5" s="46"/>
      <c r="BB5" s="46"/>
      <c r="BC5" s="46"/>
      <c r="BD5" s="46"/>
      <c r="BE5" s="46"/>
      <c r="BF5" s="46"/>
      <c r="BG5" s="46"/>
      <c r="BH5" s="46"/>
      <c r="BI5" s="46"/>
      <c r="BJ5" s="46"/>
      <c r="BK5" s="46"/>
      <c r="BL5" s="46"/>
      <c r="BM5" s="46"/>
      <c r="BN5" s="46"/>
      <c r="BO5" s="46"/>
      <c r="BP5" s="46"/>
      <c r="BQ5" s="46"/>
      <c r="BR5" s="46"/>
      <c r="BS5" s="46"/>
      <c r="BT5" s="46"/>
      <c r="BU5" s="46"/>
      <c r="BV5" s="46"/>
      <c r="BW5" s="46"/>
      <c r="BX5" s="46"/>
      <c r="BY5" s="46"/>
      <c r="BZ5" s="46"/>
      <c r="CA5" s="46"/>
      <c r="CB5" s="46"/>
      <c r="CC5" s="46"/>
      <c r="CD5" s="46"/>
      <c r="CE5" s="46"/>
      <c r="CF5" s="46"/>
      <c r="CG5" s="46"/>
      <c r="CH5" s="46"/>
      <c r="CI5" s="46"/>
      <c r="CJ5" s="46"/>
      <c r="CK5" s="46"/>
      <c r="CL5" s="46"/>
      <c r="CM5" s="46"/>
      <c r="CN5" s="46"/>
      <c r="CO5" s="46"/>
      <c r="CP5" s="46"/>
      <c r="CQ5" s="46"/>
      <c r="CR5" s="46"/>
      <c r="CS5" s="46"/>
      <c r="CT5" s="46"/>
      <c r="CU5" s="46"/>
      <c r="CV5" s="46"/>
      <c r="CW5" s="46"/>
      <c r="CX5" s="46"/>
      <c r="CY5" s="46"/>
      <c r="CZ5" s="46"/>
      <c r="DA5" s="46"/>
      <c r="DB5" s="46"/>
      <c r="DC5" s="46"/>
      <c r="DD5" s="46"/>
      <c r="DE5" s="46"/>
      <c r="DF5" s="46"/>
      <c r="DG5" s="46"/>
      <c r="DH5" s="46"/>
      <c r="DI5" s="46"/>
      <c r="DJ5" s="46"/>
      <c r="DK5" s="46"/>
      <c r="DL5" s="46"/>
      <c r="DM5" s="46"/>
      <c r="DN5" s="46"/>
      <c r="DO5" s="46"/>
      <c r="DP5" s="46"/>
      <c r="DQ5" s="46"/>
      <c r="DR5" s="46"/>
      <c r="DS5" s="46"/>
      <c r="DT5" s="46"/>
      <c r="DU5" s="46"/>
      <c r="DV5" s="46"/>
      <c r="DW5" s="46"/>
      <c r="DX5" s="46"/>
      <c r="DY5" s="46"/>
      <c r="DZ5" s="46"/>
      <c r="EA5" s="46"/>
      <c r="EB5" s="46"/>
      <c r="EC5" s="46"/>
      <c r="ED5" s="46"/>
      <c r="EE5" s="46"/>
      <c r="EF5" s="46"/>
      <c r="EG5" s="46"/>
      <c r="EH5" s="46"/>
      <c r="EI5" s="46"/>
      <c r="EJ5" s="46"/>
      <c r="EK5" s="46"/>
      <c r="EL5" s="46"/>
      <c r="EM5" s="46"/>
      <c r="EN5" s="46"/>
      <c r="EO5" s="46"/>
      <c r="EP5" s="46"/>
      <c r="EQ5" s="46"/>
      <c r="ER5" s="46"/>
      <c r="ES5" s="46"/>
      <c r="ET5" s="46"/>
      <c r="EU5" s="46"/>
      <c r="EV5" s="46"/>
      <c r="EW5" s="46"/>
      <c r="EX5" s="46"/>
      <c r="EY5" s="46"/>
      <c r="EZ5" s="46"/>
      <c r="FA5" s="46"/>
      <c r="FB5" s="46"/>
      <c r="FC5" s="46"/>
      <c r="FD5" s="46"/>
      <c r="FE5" s="46"/>
      <c r="FF5" s="46"/>
      <c r="FG5" s="46"/>
      <c r="FH5" s="46"/>
      <c r="FI5" s="46"/>
      <c r="FJ5" s="46"/>
      <c r="FK5" s="46"/>
      <c r="FL5" s="46"/>
      <c r="FM5" s="46"/>
      <c r="FN5" s="46"/>
      <c r="FO5" s="46"/>
      <c r="FP5" s="46"/>
      <c r="FQ5" s="46"/>
      <c r="FR5" s="46"/>
      <c r="FS5" s="46"/>
      <c r="FT5" s="46"/>
      <c r="FU5" s="46"/>
      <c r="FV5" s="46"/>
      <c r="FW5" s="46"/>
      <c r="FX5" s="46"/>
      <c r="FY5" s="46"/>
      <c r="FZ5" s="46"/>
      <c r="GA5" s="46"/>
      <c r="GB5" s="46"/>
      <c r="GC5" s="46"/>
      <c r="GD5" s="46"/>
      <c r="GE5" s="46"/>
      <c r="GF5" s="46"/>
      <c r="GG5" s="46"/>
      <c r="GH5" s="46"/>
      <c r="GI5" s="46"/>
      <c r="GJ5" s="46"/>
      <c r="GK5" s="46"/>
      <c r="GL5" s="46"/>
      <c r="GM5" s="46"/>
      <c r="GN5" s="46"/>
      <c r="GO5" s="46"/>
      <c r="GP5" s="46"/>
      <c r="GQ5" s="46"/>
      <c r="GR5" s="46"/>
      <c r="GS5" s="46"/>
      <c r="GT5" s="46"/>
      <c r="GU5" s="46"/>
      <c r="GV5" s="46"/>
      <c r="GW5" s="46"/>
      <c r="GX5" s="46"/>
      <c r="GY5" s="46"/>
      <c r="GZ5" s="46"/>
      <c r="HA5" s="46"/>
      <c r="HB5" s="46"/>
      <c r="HC5" s="46"/>
      <c r="HD5" s="46"/>
      <c r="HE5" s="46"/>
      <c r="HF5" s="46"/>
      <c r="HG5" s="46"/>
      <c r="HH5" s="46"/>
      <c r="HI5" s="46"/>
      <c r="HJ5" s="46"/>
      <c r="HK5" s="46"/>
      <c r="HL5" s="46"/>
      <c r="HM5" s="46"/>
      <c r="HN5" s="46"/>
      <c r="HO5" s="46"/>
      <c r="HP5" s="46"/>
      <c r="HQ5" s="46"/>
      <c r="HR5" s="46"/>
      <c r="HS5" s="46"/>
      <c r="HT5" s="46"/>
      <c r="HU5" s="46"/>
      <c r="HV5" s="46"/>
      <c r="HW5" s="46"/>
      <c r="HX5" s="46"/>
      <c r="HY5" s="46"/>
      <c r="HZ5" s="46"/>
      <c r="IA5" s="46"/>
      <c r="IB5" s="46"/>
      <c r="IC5" s="46"/>
      <c r="ID5" s="46"/>
      <c r="IE5" s="46"/>
      <c r="IF5" s="46"/>
      <c r="IG5" s="46"/>
      <c r="IH5" s="46"/>
      <c r="II5" s="46"/>
      <c r="IJ5" s="46"/>
      <c r="IK5" s="46"/>
      <c r="IL5" s="46"/>
      <c r="IM5" s="46"/>
      <c r="IN5" s="46"/>
      <c r="IO5" s="46"/>
      <c r="IP5" s="46"/>
      <c r="IQ5" s="46"/>
      <c r="IR5" s="46"/>
      <c r="IS5" s="46"/>
      <c r="IT5" s="46"/>
      <c r="IU5" s="46"/>
      <c r="IV5" s="46"/>
      <c r="IW5" s="46"/>
      <c r="IX5" s="46"/>
      <c r="IY5" s="46"/>
      <c r="IZ5" s="46"/>
      <c r="JA5" s="46"/>
      <c r="JB5" s="46"/>
      <c r="JC5" s="46"/>
      <c r="JD5" s="46"/>
      <c r="JE5" s="46"/>
      <c r="JF5" s="46"/>
      <c r="JG5" s="46"/>
      <c r="JH5" s="46"/>
      <c r="JI5" s="46"/>
      <c r="JJ5" s="46"/>
      <c r="JK5" s="46"/>
      <c r="JL5" s="46"/>
      <c r="JM5" s="46"/>
      <c r="JN5" s="46"/>
      <c r="JO5" s="46"/>
      <c r="JP5" s="46"/>
      <c r="JQ5" s="46"/>
      <c r="JR5" s="46"/>
      <c r="JS5" s="46"/>
      <c r="JT5" s="46"/>
      <c r="JU5" s="46"/>
      <c r="JV5" s="46"/>
      <c r="JW5" s="46"/>
      <c r="JX5" s="46"/>
      <c r="JY5" s="46"/>
      <c r="JZ5" s="46"/>
      <c r="KA5" s="46"/>
      <c r="KB5" s="46"/>
      <c r="KC5" s="46"/>
      <c r="KD5" s="46"/>
      <c r="KE5" s="46"/>
      <c r="KF5" s="46"/>
      <c r="KG5" s="46"/>
      <c r="KH5" s="46"/>
      <c r="KI5" s="46"/>
      <c r="KJ5" s="46"/>
      <c r="KK5" s="46"/>
      <c r="KL5" s="46"/>
      <c r="KM5" s="46"/>
      <c r="KN5" s="46"/>
      <c r="KO5" s="46"/>
      <c r="KP5" s="46"/>
      <c r="KQ5" s="46"/>
      <c r="KR5" s="46"/>
      <c r="KS5" s="46"/>
      <c r="KT5" s="46"/>
      <c r="KU5" s="46"/>
      <c r="KV5" s="46"/>
      <c r="KW5" s="46"/>
      <c r="KX5" s="46"/>
      <c r="KY5" s="46"/>
      <c r="KZ5" s="46"/>
      <c r="LA5" s="46"/>
      <c r="LB5" s="46"/>
      <c r="LC5" s="46"/>
      <c r="LD5" s="46"/>
      <c r="LE5" s="46"/>
      <c r="LF5" s="46"/>
      <c r="LG5" s="46"/>
      <c r="LH5" s="46"/>
      <c r="LI5" s="46"/>
      <c r="LJ5" s="46"/>
      <c r="LK5" s="46"/>
      <c r="LL5" s="46"/>
      <c r="LM5" s="46"/>
      <c r="LN5" s="46"/>
      <c r="LO5" s="46"/>
      <c r="LP5" s="46"/>
      <c r="LQ5" s="46"/>
      <c r="LR5" s="46"/>
      <c r="LS5" s="46"/>
      <c r="LT5" s="46"/>
      <c r="LU5" s="46"/>
      <c r="LV5" s="46"/>
      <c r="LW5" s="46"/>
      <c r="LX5" s="46"/>
      <c r="LY5" s="46"/>
      <c r="LZ5" s="46"/>
      <c r="MA5" s="46"/>
      <c r="MB5" s="46"/>
      <c r="MC5" s="46"/>
      <c r="MD5" s="46"/>
      <c r="ME5" s="46"/>
      <c r="MF5" s="46"/>
      <c r="MG5" s="46"/>
      <c r="MH5" s="46"/>
      <c r="MI5" s="46"/>
      <c r="MJ5" s="46"/>
      <c r="MK5" s="46"/>
      <c r="ML5" s="46"/>
      <c r="MM5" s="46"/>
      <c r="MN5" s="46"/>
      <c r="MO5" s="46"/>
      <c r="MP5" s="46"/>
      <c r="MQ5" s="46"/>
      <c r="MR5" s="46"/>
      <c r="MS5" s="46"/>
      <c r="MT5" s="46"/>
      <c r="MU5" s="46"/>
      <c r="MV5" s="46"/>
      <c r="MW5" s="46"/>
      <c r="MX5" s="46"/>
      <c r="MY5" s="46"/>
      <c r="MZ5" s="46"/>
      <c r="NA5" s="46"/>
      <c r="NB5" s="46"/>
      <c r="NC5" s="46"/>
      <c r="ND5" s="46"/>
      <c r="NE5" s="46"/>
      <c r="NF5" s="46"/>
      <c r="NG5" s="46"/>
      <c r="NH5" s="46"/>
      <c r="NI5" s="46"/>
      <c r="NJ5" s="46"/>
      <c r="NK5" s="46"/>
      <c r="NL5" s="46"/>
      <c r="NM5" s="46"/>
      <c r="NN5" s="46"/>
      <c r="NO5" s="46"/>
      <c r="NP5" s="46"/>
      <c r="NQ5" s="46"/>
      <c r="NR5" s="46"/>
      <c r="NS5" s="46"/>
      <c r="NT5" s="46"/>
      <c r="NU5" s="46"/>
      <c r="NV5" s="46"/>
      <c r="NW5" s="46"/>
      <c r="NX5" s="46"/>
      <c r="NY5" s="46"/>
      <c r="NZ5" s="46"/>
      <c r="OA5" s="46"/>
      <c r="OB5" s="46"/>
      <c r="OC5" s="46"/>
      <c r="OD5" s="46"/>
      <c r="OE5" s="46"/>
      <c r="OF5" s="46"/>
      <c r="OG5" s="46"/>
      <c r="OH5" s="46"/>
      <c r="OI5" s="46"/>
      <c r="OJ5" s="46"/>
      <c r="OK5" s="46"/>
      <c r="OL5" s="46"/>
      <c r="OM5" s="46"/>
      <c r="ON5" s="46"/>
      <c r="OO5" s="46"/>
      <c r="OP5" s="46"/>
      <c r="OQ5" s="46"/>
      <c r="OR5" s="46"/>
      <c r="OS5" s="46"/>
      <c r="OT5" s="46"/>
      <c r="OU5" s="46"/>
      <c r="OV5" s="46"/>
      <c r="OW5" s="46"/>
      <c r="OX5" s="46"/>
      <c r="OY5" s="46"/>
      <c r="OZ5" s="46"/>
      <c r="PA5" s="46"/>
      <c r="PB5" s="46"/>
      <c r="PC5" s="46"/>
      <c r="PD5" s="46"/>
      <c r="PE5" s="46"/>
      <c r="PF5" s="46"/>
      <c r="PG5" s="46"/>
      <c r="PH5" s="46"/>
      <c r="PI5" s="46"/>
      <c r="PJ5" s="46"/>
      <c r="PK5" s="46"/>
      <c r="PL5" s="46"/>
      <c r="PM5" s="46"/>
      <c r="PN5" s="46"/>
      <c r="PO5" s="46"/>
      <c r="PP5" s="46"/>
      <c r="PQ5" s="46"/>
      <c r="PR5" s="46"/>
      <c r="PS5" s="46"/>
      <c r="PT5" s="46"/>
      <c r="PU5" s="46"/>
      <c r="PV5" s="46"/>
      <c r="PW5" s="46"/>
      <c r="PX5" s="46"/>
      <c r="PY5" s="46"/>
      <c r="PZ5" s="46"/>
      <c r="QA5" s="46"/>
      <c r="QB5" s="46"/>
      <c r="QC5" s="46"/>
      <c r="QD5" s="46"/>
      <c r="QE5" s="46"/>
      <c r="QF5" s="46"/>
      <c r="QG5" s="46"/>
      <c r="QH5" s="46"/>
      <c r="QI5" s="46"/>
      <c r="QJ5" s="46"/>
      <c r="QK5" s="46"/>
      <c r="QL5" s="46"/>
      <c r="QM5" s="46"/>
      <c r="QN5" s="46"/>
      <c r="QO5" s="46"/>
      <c r="QP5" s="46"/>
      <c r="QQ5" s="46"/>
      <c r="QR5" s="46"/>
      <c r="QS5" s="46"/>
      <c r="QT5" s="46"/>
      <c r="QU5" s="46"/>
      <c r="QV5" s="46"/>
      <c r="QW5" s="46"/>
      <c r="QX5" s="46"/>
      <c r="QY5" s="46"/>
      <c r="QZ5" s="46"/>
      <c r="RA5" s="46"/>
      <c r="RB5" s="46"/>
      <c r="RC5" s="46"/>
      <c r="RD5" s="46"/>
      <c r="RE5" s="46"/>
      <c r="RF5" s="46"/>
      <c r="RG5" s="46"/>
      <c r="RH5" s="46"/>
      <c r="RI5" s="46"/>
      <c r="RJ5" s="46"/>
      <c r="RK5" s="46"/>
      <c r="RL5" s="46"/>
      <c r="RM5" s="46"/>
      <c r="RN5" s="46"/>
      <c r="RO5" s="46"/>
      <c r="RP5" s="46"/>
      <c r="RQ5" s="46"/>
      <c r="RR5" s="46"/>
      <c r="RS5" s="46"/>
      <c r="RT5" s="46"/>
      <c r="RU5" s="46"/>
      <c r="RV5" s="46"/>
      <c r="RW5" s="46"/>
      <c r="RX5" s="46"/>
      <c r="RY5" s="46"/>
      <c r="RZ5" s="46"/>
      <c r="SA5" s="46"/>
      <c r="SB5" s="46"/>
      <c r="SC5" s="46"/>
      <c r="SD5" s="46"/>
      <c r="SE5" s="46"/>
      <c r="SF5" s="46"/>
      <c r="SG5" s="46"/>
      <c r="SH5" s="46"/>
      <c r="SI5" s="46"/>
      <c r="SJ5" s="46"/>
      <c r="SK5" s="46"/>
      <c r="SL5" s="46"/>
      <c r="SM5" s="46"/>
      <c r="SN5" s="46"/>
      <c r="SO5" s="46"/>
      <c r="SP5" s="46"/>
      <c r="SQ5" s="46"/>
      <c r="SR5" s="46"/>
      <c r="SS5" s="46"/>
      <c r="ST5" s="46"/>
      <c r="SU5" s="46"/>
      <c r="SV5" s="46"/>
      <c r="SW5" s="46"/>
      <c r="SX5" s="46"/>
      <c r="SY5" s="46"/>
      <c r="SZ5" s="46"/>
      <c r="TA5" s="46"/>
      <c r="TB5" s="46"/>
      <c r="TC5" s="46"/>
      <c r="TD5" s="46"/>
      <c r="TE5" s="46"/>
      <c r="TF5" s="46"/>
      <c r="TG5" s="46"/>
      <c r="TH5" s="46"/>
      <c r="TI5" s="46"/>
      <c r="TJ5" s="46"/>
      <c r="TK5" s="46"/>
      <c r="TL5" s="46"/>
      <c r="TM5" s="46"/>
      <c r="TN5" s="46"/>
      <c r="TO5" s="46"/>
      <c r="TP5" s="46"/>
      <c r="TQ5" s="46"/>
      <c r="TR5" s="46"/>
      <c r="TS5" s="46"/>
      <c r="TT5" s="46"/>
      <c r="TU5" s="46"/>
      <c r="TV5" s="46"/>
      <c r="TW5" s="46"/>
      <c r="TX5" s="46"/>
      <c r="TY5" s="46"/>
      <c r="TZ5" s="46"/>
      <c r="UA5" s="46"/>
      <c r="UB5" s="46"/>
      <c r="UC5" s="46"/>
      <c r="UD5" s="46"/>
      <c r="UE5" s="46"/>
      <c r="UF5" s="46"/>
      <c r="UG5" s="46"/>
      <c r="UH5" s="46"/>
      <c r="UI5" s="46"/>
      <c r="UJ5" s="46"/>
      <c r="UK5" s="46"/>
      <c r="UL5" s="46"/>
      <c r="UM5" s="46"/>
      <c r="UN5" s="46"/>
      <c r="UO5" s="46"/>
      <c r="UP5" s="46"/>
      <c r="UQ5" s="46"/>
      <c r="UR5" s="46"/>
      <c r="US5" s="46"/>
      <c r="UT5" s="46"/>
      <c r="UU5" s="46"/>
      <c r="UV5" s="46"/>
      <c r="UW5" s="46"/>
      <c r="UX5" s="46"/>
      <c r="UY5" s="46"/>
      <c r="UZ5" s="46"/>
      <c r="VA5" s="46"/>
      <c r="VB5" s="46"/>
      <c r="VC5" s="46"/>
      <c r="VD5" s="46"/>
      <c r="VE5" s="46"/>
      <c r="VF5" s="46"/>
      <c r="VG5" s="46"/>
      <c r="VH5" s="46"/>
      <c r="VI5" s="46"/>
      <c r="VJ5" s="46"/>
      <c r="VK5" s="46"/>
      <c r="VL5" s="46"/>
      <c r="VM5" s="46"/>
      <c r="VN5" s="46"/>
      <c r="VO5" s="46"/>
      <c r="VP5" s="46"/>
      <c r="VQ5" s="46"/>
      <c r="VR5" s="46"/>
      <c r="VS5" s="46"/>
      <c r="VT5" s="46"/>
      <c r="VU5" s="46"/>
      <c r="VV5" s="46"/>
      <c r="VW5" s="46"/>
      <c r="VX5" s="46"/>
      <c r="VY5" s="46"/>
      <c r="VZ5" s="46"/>
      <c r="WA5" s="46"/>
      <c r="WB5" s="46"/>
      <c r="WC5" s="46"/>
      <c r="WD5" s="46"/>
      <c r="WE5" s="46"/>
      <c r="WF5" s="46"/>
      <c r="WG5" s="46"/>
      <c r="WH5" s="46"/>
      <c r="WI5" s="46"/>
      <c r="WJ5" s="46"/>
      <c r="WK5" s="46"/>
      <c r="WL5" s="46"/>
      <c r="WM5" s="46"/>
      <c r="WN5" s="46"/>
      <c r="WO5" s="46"/>
      <c r="WP5" s="46"/>
      <c r="WQ5" s="46"/>
      <c r="WR5" s="46"/>
      <c r="WS5" s="46"/>
      <c r="WT5" s="46"/>
      <c r="WU5" s="46"/>
      <c r="WV5" s="46"/>
      <c r="WW5" s="46"/>
      <c r="WX5" s="46"/>
      <c r="WY5" s="46"/>
      <c r="WZ5" s="46"/>
      <c r="XA5" s="46"/>
      <c r="XB5" s="46"/>
      <c r="XC5" s="46"/>
      <c r="XD5" s="46"/>
      <c r="XE5" s="46"/>
      <c r="XF5" s="46"/>
      <c r="XG5" s="46"/>
      <c r="XH5" s="46"/>
      <c r="XI5" s="46"/>
      <c r="XJ5" s="46"/>
      <c r="XK5" s="46"/>
      <c r="XL5" s="46"/>
      <c r="XM5" s="46"/>
      <c r="XN5" s="46"/>
      <c r="XO5" s="46"/>
      <c r="XP5" s="46"/>
      <c r="XQ5" s="46"/>
      <c r="XR5" s="46"/>
      <c r="XS5" s="46"/>
      <c r="XT5" s="46"/>
      <c r="XU5" s="46"/>
      <c r="XV5" s="46"/>
      <c r="XW5" s="46"/>
      <c r="XX5" s="46"/>
      <c r="XY5" s="46"/>
      <c r="XZ5" s="46"/>
      <c r="YA5" s="46"/>
      <c r="YB5" s="46"/>
      <c r="YC5" s="46"/>
      <c r="YD5" s="46"/>
      <c r="YE5" s="46"/>
      <c r="YF5" s="46"/>
      <c r="YG5" s="46"/>
      <c r="YH5" s="46"/>
      <c r="YI5" s="46"/>
      <c r="YJ5" s="46"/>
      <c r="YK5" s="46"/>
      <c r="YL5" s="46"/>
      <c r="YM5" s="46"/>
      <c r="YN5" s="46"/>
      <c r="YO5" s="46"/>
      <c r="YP5" s="46"/>
      <c r="YQ5" s="46"/>
      <c r="YR5" s="46"/>
      <c r="YS5" s="46"/>
      <c r="YT5" s="46"/>
      <c r="YU5" s="46"/>
      <c r="YV5" s="46"/>
      <c r="YW5" s="46"/>
      <c r="YX5" s="46"/>
      <c r="YY5" s="46"/>
      <c r="YZ5" s="46"/>
      <c r="ZA5" s="46"/>
      <c r="ZB5" s="46"/>
      <c r="ZC5" s="46"/>
      <c r="ZD5" s="46"/>
      <c r="ZE5" s="46"/>
      <c r="ZF5" s="46"/>
      <c r="ZG5" s="46"/>
      <c r="ZH5" s="46"/>
      <c r="ZI5" s="46"/>
      <c r="ZJ5" s="46"/>
      <c r="ZK5" s="46"/>
      <c r="ZL5" s="46"/>
      <c r="ZM5" s="46"/>
      <c r="ZN5" s="46"/>
      <c r="ZO5" s="46"/>
      <c r="ZP5" s="46"/>
      <c r="ZQ5" s="46"/>
      <c r="ZR5" s="46"/>
      <c r="ZS5" s="46"/>
      <c r="ZT5" s="46"/>
      <c r="ZU5" s="46"/>
      <c r="ZV5" s="46"/>
      <c r="ZW5" s="46"/>
      <c r="ZX5" s="46"/>
      <c r="ZY5" s="46"/>
      <c r="ZZ5" s="46"/>
      <c r="AAA5" s="46"/>
      <c r="AAB5" s="46"/>
      <c r="AAC5" s="46"/>
      <c r="AAD5" s="46"/>
      <c r="AAE5" s="46"/>
      <c r="AAF5" s="46"/>
      <c r="AAG5" s="46"/>
      <c r="AAH5" s="46"/>
      <c r="AAI5" s="46"/>
      <c r="AAJ5" s="46"/>
      <c r="AAK5" s="46"/>
      <c r="AAL5" s="46"/>
      <c r="AAM5" s="46"/>
      <c r="AAN5" s="46"/>
      <c r="AAO5" s="46"/>
      <c r="AAP5" s="46"/>
      <c r="AAQ5" s="46"/>
      <c r="AAR5" s="46"/>
      <c r="AAS5" s="46"/>
      <c r="AAT5" s="46"/>
      <c r="AAU5" s="46"/>
      <c r="AAV5" s="46"/>
      <c r="AAW5" s="46"/>
      <c r="AAX5" s="46"/>
      <c r="AAY5" s="46"/>
      <c r="AAZ5" s="46"/>
      <c r="ABA5" s="46"/>
      <c r="ABB5" s="46"/>
      <c r="ABC5" s="46"/>
      <c r="ABD5" s="46"/>
      <c r="ABE5" s="46"/>
      <c r="ABF5" s="46"/>
      <c r="ABG5" s="46"/>
      <c r="ABH5" s="46"/>
      <c r="ABI5" s="46"/>
      <c r="ABJ5" s="46"/>
      <c r="ABK5" s="46"/>
      <c r="ABL5" s="46"/>
      <c r="ABM5" s="46"/>
      <c r="ABN5" s="46"/>
      <c r="ABO5" s="46"/>
      <c r="ABP5" s="46"/>
      <c r="ABQ5" s="46"/>
      <c r="ABR5" s="46"/>
      <c r="ABS5" s="46"/>
      <c r="ABT5" s="46"/>
      <c r="ABU5" s="46"/>
      <c r="ABV5" s="46"/>
      <c r="ABW5" s="46"/>
      <c r="ABX5" s="46"/>
      <c r="ABY5" s="46"/>
      <c r="ABZ5" s="46"/>
      <c r="ACA5" s="46"/>
      <c r="ACB5" s="46"/>
      <c r="ACC5" s="46"/>
      <c r="ACD5" s="46"/>
      <c r="ACE5" s="46"/>
      <c r="ACF5" s="46"/>
      <c r="ACG5" s="46"/>
      <c r="ACH5" s="46"/>
      <c r="ACI5" s="46"/>
      <c r="ACJ5" s="46"/>
      <c r="ACK5" s="46"/>
      <c r="ACL5" s="46"/>
      <c r="ACM5" s="46"/>
      <c r="ACN5" s="46"/>
      <c r="ACO5" s="46"/>
      <c r="ACP5" s="46"/>
      <c r="ACQ5" s="46"/>
      <c r="ACR5" s="46"/>
      <c r="ACS5" s="46"/>
      <c r="ACT5" s="46"/>
      <c r="ACU5" s="46"/>
      <c r="ACV5" s="46"/>
      <c r="ACW5" s="46"/>
      <c r="ACX5" s="46"/>
      <c r="ACY5" s="46"/>
      <c r="ACZ5" s="46"/>
      <c r="ADA5" s="46"/>
      <c r="ADB5" s="46"/>
      <c r="ADC5" s="46"/>
      <c r="ADD5" s="46"/>
      <c r="ADE5" s="46"/>
      <c r="ADF5" s="46"/>
      <c r="ADG5" s="46"/>
      <c r="ADH5" s="46"/>
      <c r="ADI5" s="46"/>
      <c r="ADJ5" s="46"/>
      <c r="ADK5" s="46"/>
      <c r="ADL5" s="46"/>
      <c r="ADM5" s="46"/>
      <c r="ADN5" s="46"/>
      <c r="ADO5" s="46"/>
      <c r="ADP5" s="46"/>
      <c r="ADQ5" s="46"/>
      <c r="ADR5" s="46"/>
      <c r="ADS5" s="46"/>
      <c r="ADT5" s="46"/>
      <c r="ADU5" s="46"/>
      <c r="ADV5" s="46"/>
      <c r="ADW5" s="46"/>
      <c r="ADX5" s="46"/>
      <c r="ADY5" s="46"/>
      <c r="ADZ5" s="46"/>
      <c r="AEA5" s="46"/>
      <c r="AEB5" s="46"/>
      <c r="AEC5" s="46"/>
      <c r="AED5" s="46"/>
      <c r="AEE5" s="46"/>
      <c r="AEF5" s="46"/>
      <c r="AEG5" s="46"/>
      <c r="AEH5" s="46"/>
      <c r="AEI5" s="46"/>
      <c r="AEJ5" s="46"/>
      <c r="AEK5" s="46"/>
      <c r="AEL5" s="46"/>
      <c r="AEM5" s="46"/>
      <c r="AEN5" s="46"/>
      <c r="AEO5" s="46"/>
      <c r="AEP5" s="46"/>
      <c r="AEQ5" s="46"/>
      <c r="AER5" s="46"/>
      <c r="AES5" s="46"/>
      <c r="AET5" s="46"/>
      <c r="AEU5" s="46"/>
      <c r="AEV5" s="46"/>
      <c r="AEW5" s="46"/>
      <c r="AEX5" s="46"/>
      <c r="AEY5" s="46"/>
      <c r="AEZ5" s="46"/>
      <c r="AFA5" s="46"/>
      <c r="AFB5" s="46"/>
      <c r="AFC5" s="46"/>
      <c r="AFD5" s="46"/>
      <c r="AFE5" s="46"/>
      <c r="AFF5" s="46"/>
      <c r="AFG5" s="46"/>
      <c r="AFH5" s="46"/>
      <c r="AFI5" s="46"/>
      <c r="AFJ5" s="46"/>
      <c r="AFK5" s="46"/>
      <c r="AFL5" s="46"/>
      <c r="AFM5" s="46"/>
      <c r="AFN5" s="46"/>
      <c r="AFO5" s="46"/>
      <c r="AFP5" s="46"/>
      <c r="AFQ5" s="46"/>
      <c r="AFR5" s="46"/>
      <c r="AFS5" s="46"/>
      <c r="AFT5" s="46"/>
      <c r="AFU5" s="46"/>
      <c r="AFV5" s="46"/>
      <c r="AFW5" s="46"/>
      <c r="AFX5" s="46"/>
      <c r="AFY5" s="46"/>
      <c r="AFZ5" s="46"/>
      <c r="AGA5" s="46"/>
      <c r="AGB5" s="46"/>
      <c r="AGC5" s="46"/>
      <c r="AGD5" s="46"/>
      <c r="AGE5" s="46"/>
      <c r="AGF5" s="46"/>
      <c r="AGG5" s="46"/>
      <c r="AGH5" s="46"/>
      <c r="AGI5" s="46"/>
      <c r="AGJ5" s="46"/>
      <c r="AGK5" s="46"/>
      <c r="AGL5" s="46"/>
      <c r="AGM5" s="46"/>
      <c r="AGN5" s="46"/>
      <c r="AGO5" s="46"/>
      <c r="AGP5" s="46"/>
      <c r="AGQ5" s="46"/>
      <c r="AGR5" s="46"/>
      <c r="AGS5" s="46"/>
      <c r="AGT5" s="46"/>
      <c r="AGU5" s="46"/>
      <c r="AGV5" s="46"/>
      <c r="AGW5" s="46"/>
      <c r="AGX5" s="46"/>
      <c r="AGY5" s="46"/>
      <c r="AGZ5" s="46"/>
      <c r="AHA5" s="46"/>
      <c r="AHB5" s="46"/>
      <c r="AHC5" s="46"/>
      <c r="AHD5" s="46"/>
      <c r="AHE5" s="46"/>
      <c r="AHF5" s="46"/>
      <c r="AHG5" s="46"/>
      <c r="AHH5" s="46"/>
      <c r="AHI5" s="46"/>
      <c r="AHJ5" s="46"/>
      <c r="AHK5" s="46"/>
      <c r="AHL5" s="46"/>
      <c r="AHM5" s="46"/>
      <c r="AHN5" s="46"/>
      <c r="AHO5" s="46"/>
      <c r="AHP5" s="46"/>
      <c r="AHQ5" s="46"/>
      <c r="AHR5" s="46"/>
      <c r="AHS5" s="46"/>
      <c r="AHT5" s="46"/>
      <c r="AHU5" s="46"/>
      <c r="AHV5" s="46"/>
      <c r="AHW5" s="46"/>
      <c r="AHX5" s="46"/>
      <c r="AHY5" s="46"/>
      <c r="AHZ5" s="46"/>
      <c r="AIA5" s="46"/>
      <c r="AIB5" s="46"/>
      <c r="AIC5" s="46"/>
      <c r="AID5" s="46"/>
      <c r="AIE5" s="46"/>
      <c r="AIF5" s="46"/>
      <c r="AIG5" s="46"/>
      <c r="AIH5" s="46"/>
      <c r="AII5" s="46"/>
      <c r="AIJ5" s="46"/>
      <c r="AIK5" s="46"/>
      <c r="AIL5" s="46"/>
      <c r="AIM5" s="46"/>
      <c r="AIN5" s="46"/>
      <c r="AIO5" s="46"/>
      <c r="AIP5" s="46"/>
      <c r="AIQ5" s="46"/>
      <c r="AIR5" s="46"/>
      <c r="AIS5" s="46"/>
      <c r="AIT5" s="46"/>
      <c r="AIU5" s="46"/>
      <c r="AIV5" s="46"/>
      <c r="AIW5" s="46"/>
      <c r="AIX5" s="46"/>
      <c r="AIY5" s="46"/>
      <c r="AIZ5" s="46"/>
      <c r="AJA5" s="46"/>
      <c r="AJB5" s="46"/>
      <c r="AJC5" s="46"/>
      <c r="AJD5" s="46"/>
      <c r="AJE5" s="46"/>
      <c r="AJF5" s="46"/>
      <c r="AJG5" s="46"/>
      <c r="AJH5" s="46"/>
      <c r="AJI5" s="46"/>
      <c r="AJJ5" s="46"/>
      <c r="AJK5" s="46"/>
      <c r="AJL5" s="46"/>
      <c r="AJM5" s="46"/>
      <c r="AJN5" s="46"/>
      <c r="AJO5" s="46"/>
      <c r="AJP5" s="46"/>
      <c r="AJQ5" s="46"/>
      <c r="AJR5" s="46"/>
      <c r="AJS5" s="46"/>
      <c r="AJT5" s="46"/>
      <c r="AJU5" s="46"/>
      <c r="AJV5" s="46"/>
      <c r="AJW5" s="46"/>
      <c r="AJX5" s="46"/>
      <c r="AJY5" s="46"/>
      <c r="AJZ5" s="46"/>
      <c r="AKA5" s="46"/>
      <c r="AKB5" s="46"/>
      <c r="AKC5" s="46"/>
      <c r="AKD5" s="46"/>
      <c r="AKE5" s="46"/>
      <c r="AKF5" s="46"/>
      <c r="AKG5" s="46"/>
      <c r="AKH5" s="46"/>
      <c r="AKI5" s="46"/>
      <c r="AKJ5" s="46"/>
      <c r="AKK5" s="46"/>
      <c r="AKL5" s="46"/>
      <c r="AKM5" s="46"/>
      <c r="AKN5" s="46"/>
      <c r="AKO5" s="46"/>
      <c r="AKP5" s="46"/>
      <c r="AKQ5" s="46"/>
      <c r="AKR5" s="46"/>
      <c r="AKS5" s="46"/>
      <c r="AKT5" s="46"/>
      <c r="AKU5" s="46"/>
      <c r="AKV5" s="46"/>
      <c r="AKW5" s="46"/>
      <c r="AKX5" s="46"/>
      <c r="AKY5" s="46"/>
      <c r="AKZ5" s="46"/>
      <c r="ALA5" s="46"/>
      <c r="ALB5" s="46"/>
      <c r="ALC5" s="46"/>
      <c r="ALD5" s="46"/>
      <c r="ALE5" s="46"/>
      <c r="ALF5" s="46"/>
      <c r="ALG5" s="46"/>
      <c r="ALH5" s="46"/>
      <c r="ALI5" s="46"/>
      <c r="ALJ5" s="46"/>
      <c r="ALK5" s="46"/>
      <c r="ALL5" s="46"/>
      <c r="ALM5" s="46"/>
      <c r="ALN5" s="46"/>
      <c r="ALO5" s="46"/>
      <c r="ALP5" s="46"/>
      <c r="ALQ5" s="46"/>
      <c r="ALR5" s="46"/>
      <c r="ALS5" s="46"/>
      <c r="ALT5" s="46"/>
      <c r="ALU5" s="46"/>
      <c r="ALV5" s="46"/>
      <c r="ALW5" s="46"/>
      <c r="ALX5" s="46"/>
      <c r="ALY5" s="46"/>
      <c r="ALZ5" s="46"/>
      <c r="AMA5" s="46"/>
      <c r="AMB5" s="46"/>
      <c r="AMC5" s="46"/>
      <c r="AMD5" s="46"/>
      <c r="AME5" s="46"/>
      <c r="AMF5" s="46"/>
      <c r="AMG5" s="46"/>
      <c r="AMH5" s="46"/>
      <c r="AMI5" s="46"/>
      <c r="AMJ5" s="46"/>
    </row>
    <row r="6" spans="1:1024" s="47" customFormat="1">
      <c r="A6" s="55"/>
      <c r="B6" s="142"/>
      <c r="C6" s="60"/>
      <c r="D6" s="55"/>
      <c r="E6" s="151"/>
      <c r="F6" s="838"/>
      <c r="G6" s="39"/>
      <c r="H6" s="151"/>
      <c r="I6" s="40"/>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6"/>
      <c r="DS6" s="46"/>
      <c r="DT6" s="46"/>
      <c r="DU6" s="46"/>
      <c r="DV6" s="46"/>
      <c r="DW6" s="46"/>
      <c r="DX6" s="46"/>
      <c r="DY6" s="46"/>
      <c r="DZ6" s="46"/>
      <c r="EA6" s="46"/>
      <c r="EB6" s="46"/>
      <c r="EC6" s="46"/>
      <c r="ED6" s="46"/>
      <c r="EE6" s="46"/>
      <c r="EF6" s="46"/>
      <c r="EG6" s="46"/>
      <c r="EH6" s="46"/>
      <c r="EI6" s="46"/>
      <c r="EJ6" s="46"/>
      <c r="EK6" s="46"/>
      <c r="EL6" s="46"/>
      <c r="EM6" s="46"/>
      <c r="EN6" s="46"/>
      <c r="EO6" s="46"/>
      <c r="EP6" s="46"/>
      <c r="EQ6" s="46"/>
      <c r="ER6" s="46"/>
      <c r="ES6" s="46"/>
      <c r="ET6" s="46"/>
      <c r="EU6" s="46"/>
      <c r="EV6" s="46"/>
      <c r="EW6" s="46"/>
      <c r="EX6" s="46"/>
      <c r="EY6" s="46"/>
      <c r="EZ6" s="46"/>
      <c r="FA6" s="46"/>
      <c r="FB6" s="46"/>
      <c r="FC6" s="46"/>
      <c r="FD6" s="46"/>
      <c r="FE6" s="46"/>
      <c r="FF6" s="46"/>
      <c r="FG6" s="46"/>
      <c r="FH6" s="46"/>
      <c r="FI6" s="46"/>
      <c r="FJ6" s="46"/>
      <c r="FK6" s="46"/>
      <c r="FL6" s="46"/>
      <c r="FM6" s="46"/>
      <c r="FN6" s="46"/>
      <c r="FO6" s="46"/>
      <c r="FP6" s="46"/>
      <c r="FQ6" s="46"/>
      <c r="FR6" s="46"/>
      <c r="FS6" s="46"/>
      <c r="FT6" s="46"/>
      <c r="FU6" s="46"/>
      <c r="FV6" s="46"/>
      <c r="FW6" s="46"/>
      <c r="FX6" s="46"/>
      <c r="FY6" s="46"/>
      <c r="FZ6" s="46"/>
      <c r="GA6" s="46"/>
      <c r="GB6" s="46"/>
      <c r="GC6" s="46"/>
      <c r="GD6" s="46"/>
      <c r="GE6" s="46"/>
      <c r="GF6" s="46"/>
      <c r="GG6" s="46"/>
      <c r="GH6" s="46"/>
      <c r="GI6" s="46"/>
      <c r="GJ6" s="46"/>
      <c r="GK6" s="46"/>
      <c r="GL6" s="46"/>
      <c r="GM6" s="46"/>
      <c r="GN6" s="46"/>
      <c r="GO6" s="46"/>
      <c r="GP6" s="46"/>
      <c r="GQ6" s="46"/>
      <c r="GR6" s="46"/>
      <c r="GS6" s="46"/>
      <c r="GT6" s="46"/>
      <c r="GU6" s="46"/>
      <c r="GV6" s="46"/>
      <c r="GW6" s="46"/>
      <c r="GX6" s="46"/>
      <c r="GY6" s="46"/>
      <c r="GZ6" s="46"/>
      <c r="HA6" s="46"/>
      <c r="HB6" s="46"/>
      <c r="HC6" s="46"/>
      <c r="HD6" s="46"/>
      <c r="HE6" s="46"/>
      <c r="HF6" s="46"/>
      <c r="HG6" s="46"/>
      <c r="HH6" s="46"/>
      <c r="HI6" s="46"/>
      <c r="HJ6" s="46"/>
      <c r="HK6" s="46"/>
      <c r="HL6" s="46"/>
      <c r="HM6" s="46"/>
      <c r="HN6" s="46"/>
      <c r="HO6" s="46"/>
      <c r="HP6" s="46"/>
      <c r="HQ6" s="46"/>
      <c r="HR6" s="46"/>
      <c r="HS6" s="46"/>
      <c r="HT6" s="46"/>
      <c r="HU6" s="46"/>
      <c r="HV6" s="46"/>
      <c r="HW6" s="46"/>
      <c r="HX6" s="46"/>
      <c r="HY6" s="46"/>
      <c r="HZ6" s="46"/>
      <c r="IA6" s="46"/>
      <c r="IB6" s="46"/>
      <c r="IC6" s="46"/>
      <c r="ID6" s="46"/>
      <c r="IE6" s="46"/>
      <c r="IF6" s="46"/>
      <c r="IG6" s="46"/>
      <c r="IH6" s="46"/>
      <c r="II6" s="46"/>
      <c r="IJ6" s="46"/>
      <c r="IK6" s="46"/>
      <c r="IL6" s="46"/>
      <c r="IM6" s="46"/>
      <c r="IN6" s="46"/>
      <c r="IO6" s="46"/>
      <c r="IP6" s="46"/>
      <c r="IQ6" s="46"/>
      <c r="IR6" s="46"/>
      <c r="IS6" s="46"/>
      <c r="IT6" s="46"/>
      <c r="IU6" s="46"/>
      <c r="IV6" s="46"/>
      <c r="IW6" s="46"/>
      <c r="IX6" s="46"/>
      <c r="IY6" s="46"/>
      <c r="IZ6" s="46"/>
      <c r="JA6" s="46"/>
      <c r="JB6" s="46"/>
      <c r="JC6" s="46"/>
      <c r="JD6" s="46"/>
      <c r="JE6" s="46"/>
      <c r="JF6" s="46"/>
      <c r="JG6" s="46"/>
      <c r="JH6" s="46"/>
      <c r="JI6" s="46"/>
      <c r="JJ6" s="46"/>
      <c r="JK6" s="46"/>
      <c r="JL6" s="46"/>
      <c r="JM6" s="46"/>
      <c r="JN6" s="46"/>
      <c r="JO6" s="46"/>
      <c r="JP6" s="46"/>
      <c r="JQ6" s="46"/>
      <c r="JR6" s="46"/>
      <c r="JS6" s="46"/>
      <c r="JT6" s="46"/>
      <c r="JU6" s="46"/>
      <c r="JV6" s="46"/>
      <c r="JW6" s="46"/>
      <c r="JX6" s="46"/>
      <c r="JY6" s="46"/>
      <c r="JZ6" s="46"/>
      <c r="KA6" s="46"/>
      <c r="KB6" s="46"/>
      <c r="KC6" s="46"/>
      <c r="KD6" s="46"/>
      <c r="KE6" s="46"/>
      <c r="KF6" s="46"/>
      <c r="KG6" s="46"/>
      <c r="KH6" s="46"/>
      <c r="KI6" s="46"/>
      <c r="KJ6" s="46"/>
      <c r="KK6" s="46"/>
      <c r="KL6" s="46"/>
      <c r="KM6" s="46"/>
      <c r="KN6" s="46"/>
      <c r="KO6" s="46"/>
      <c r="KP6" s="46"/>
      <c r="KQ6" s="46"/>
      <c r="KR6" s="46"/>
      <c r="KS6" s="46"/>
      <c r="KT6" s="46"/>
      <c r="KU6" s="46"/>
      <c r="KV6" s="46"/>
      <c r="KW6" s="46"/>
      <c r="KX6" s="46"/>
      <c r="KY6" s="46"/>
      <c r="KZ6" s="46"/>
      <c r="LA6" s="46"/>
      <c r="LB6" s="46"/>
      <c r="LC6" s="46"/>
      <c r="LD6" s="46"/>
      <c r="LE6" s="46"/>
      <c r="LF6" s="46"/>
      <c r="LG6" s="46"/>
      <c r="LH6" s="46"/>
      <c r="LI6" s="46"/>
      <c r="LJ6" s="46"/>
      <c r="LK6" s="46"/>
      <c r="LL6" s="46"/>
      <c r="LM6" s="46"/>
      <c r="LN6" s="46"/>
      <c r="LO6" s="46"/>
      <c r="LP6" s="46"/>
      <c r="LQ6" s="46"/>
      <c r="LR6" s="46"/>
      <c r="LS6" s="46"/>
      <c r="LT6" s="46"/>
      <c r="LU6" s="46"/>
      <c r="LV6" s="46"/>
      <c r="LW6" s="46"/>
      <c r="LX6" s="46"/>
      <c r="LY6" s="46"/>
      <c r="LZ6" s="46"/>
      <c r="MA6" s="46"/>
      <c r="MB6" s="46"/>
      <c r="MC6" s="46"/>
      <c r="MD6" s="46"/>
      <c r="ME6" s="46"/>
      <c r="MF6" s="46"/>
      <c r="MG6" s="46"/>
      <c r="MH6" s="46"/>
      <c r="MI6" s="46"/>
      <c r="MJ6" s="46"/>
      <c r="MK6" s="46"/>
      <c r="ML6" s="46"/>
      <c r="MM6" s="46"/>
      <c r="MN6" s="46"/>
      <c r="MO6" s="46"/>
      <c r="MP6" s="46"/>
      <c r="MQ6" s="46"/>
      <c r="MR6" s="46"/>
      <c r="MS6" s="46"/>
      <c r="MT6" s="46"/>
      <c r="MU6" s="46"/>
      <c r="MV6" s="46"/>
      <c r="MW6" s="46"/>
      <c r="MX6" s="46"/>
      <c r="MY6" s="46"/>
      <c r="MZ6" s="46"/>
      <c r="NA6" s="46"/>
      <c r="NB6" s="46"/>
      <c r="NC6" s="46"/>
      <c r="ND6" s="46"/>
      <c r="NE6" s="46"/>
      <c r="NF6" s="46"/>
      <c r="NG6" s="46"/>
      <c r="NH6" s="46"/>
      <c r="NI6" s="46"/>
      <c r="NJ6" s="46"/>
      <c r="NK6" s="46"/>
      <c r="NL6" s="46"/>
      <c r="NM6" s="46"/>
      <c r="NN6" s="46"/>
      <c r="NO6" s="46"/>
      <c r="NP6" s="46"/>
      <c r="NQ6" s="46"/>
      <c r="NR6" s="46"/>
      <c r="NS6" s="46"/>
      <c r="NT6" s="46"/>
      <c r="NU6" s="46"/>
      <c r="NV6" s="46"/>
      <c r="NW6" s="46"/>
      <c r="NX6" s="46"/>
      <c r="NY6" s="46"/>
      <c r="NZ6" s="46"/>
      <c r="OA6" s="46"/>
      <c r="OB6" s="46"/>
      <c r="OC6" s="46"/>
      <c r="OD6" s="46"/>
      <c r="OE6" s="46"/>
      <c r="OF6" s="46"/>
      <c r="OG6" s="46"/>
      <c r="OH6" s="46"/>
      <c r="OI6" s="46"/>
      <c r="OJ6" s="46"/>
      <c r="OK6" s="46"/>
      <c r="OL6" s="46"/>
      <c r="OM6" s="46"/>
      <c r="ON6" s="46"/>
      <c r="OO6" s="46"/>
      <c r="OP6" s="46"/>
      <c r="OQ6" s="46"/>
      <c r="OR6" s="46"/>
      <c r="OS6" s="46"/>
      <c r="OT6" s="46"/>
      <c r="OU6" s="46"/>
      <c r="OV6" s="46"/>
      <c r="OW6" s="46"/>
      <c r="OX6" s="46"/>
      <c r="OY6" s="46"/>
      <c r="OZ6" s="46"/>
      <c r="PA6" s="46"/>
      <c r="PB6" s="46"/>
      <c r="PC6" s="46"/>
      <c r="PD6" s="46"/>
      <c r="PE6" s="46"/>
      <c r="PF6" s="46"/>
      <c r="PG6" s="46"/>
      <c r="PH6" s="46"/>
      <c r="PI6" s="46"/>
      <c r="PJ6" s="46"/>
      <c r="PK6" s="46"/>
      <c r="PL6" s="46"/>
      <c r="PM6" s="46"/>
      <c r="PN6" s="46"/>
      <c r="PO6" s="46"/>
      <c r="PP6" s="46"/>
      <c r="PQ6" s="46"/>
      <c r="PR6" s="46"/>
      <c r="PS6" s="46"/>
      <c r="PT6" s="46"/>
      <c r="PU6" s="46"/>
      <c r="PV6" s="46"/>
      <c r="PW6" s="46"/>
      <c r="PX6" s="46"/>
      <c r="PY6" s="46"/>
      <c r="PZ6" s="46"/>
      <c r="QA6" s="46"/>
      <c r="QB6" s="46"/>
      <c r="QC6" s="46"/>
      <c r="QD6" s="46"/>
      <c r="QE6" s="46"/>
      <c r="QF6" s="46"/>
      <c r="QG6" s="46"/>
      <c r="QH6" s="46"/>
      <c r="QI6" s="46"/>
      <c r="QJ6" s="46"/>
      <c r="QK6" s="46"/>
      <c r="QL6" s="46"/>
      <c r="QM6" s="46"/>
      <c r="QN6" s="46"/>
      <c r="QO6" s="46"/>
      <c r="QP6" s="46"/>
      <c r="QQ6" s="46"/>
      <c r="QR6" s="46"/>
      <c r="QS6" s="46"/>
      <c r="QT6" s="46"/>
      <c r="QU6" s="46"/>
      <c r="QV6" s="46"/>
      <c r="QW6" s="46"/>
      <c r="QX6" s="46"/>
      <c r="QY6" s="46"/>
      <c r="QZ6" s="46"/>
      <c r="RA6" s="46"/>
      <c r="RB6" s="46"/>
      <c r="RC6" s="46"/>
      <c r="RD6" s="46"/>
      <c r="RE6" s="46"/>
      <c r="RF6" s="46"/>
      <c r="RG6" s="46"/>
      <c r="RH6" s="46"/>
      <c r="RI6" s="46"/>
      <c r="RJ6" s="46"/>
      <c r="RK6" s="46"/>
      <c r="RL6" s="46"/>
      <c r="RM6" s="46"/>
      <c r="RN6" s="46"/>
      <c r="RO6" s="46"/>
      <c r="RP6" s="46"/>
      <c r="RQ6" s="46"/>
      <c r="RR6" s="46"/>
      <c r="RS6" s="46"/>
      <c r="RT6" s="46"/>
      <c r="RU6" s="46"/>
      <c r="RV6" s="46"/>
      <c r="RW6" s="46"/>
      <c r="RX6" s="46"/>
      <c r="RY6" s="46"/>
      <c r="RZ6" s="46"/>
      <c r="SA6" s="46"/>
      <c r="SB6" s="46"/>
      <c r="SC6" s="46"/>
      <c r="SD6" s="46"/>
      <c r="SE6" s="46"/>
      <c r="SF6" s="46"/>
      <c r="SG6" s="46"/>
      <c r="SH6" s="46"/>
      <c r="SI6" s="46"/>
      <c r="SJ6" s="46"/>
      <c r="SK6" s="46"/>
      <c r="SL6" s="46"/>
      <c r="SM6" s="46"/>
      <c r="SN6" s="46"/>
      <c r="SO6" s="46"/>
      <c r="SP6" s="46"/>
      <c r="SQ6" s="46"/>
      <c r="SR6" s="46"/>
      <c r="SS6" s="46"/>
      <c r="ST6" s="46"/>
      <c r="SU6" s="46"/>
      <c r="SV6" s="46"/>
      <c r="SW6" s="46"/>
      <c r="SX6" s="46"/>
      <c r="SY6" s="46"/>
      <c r="SZ6" s="46"/>
      <c r="TA6" s="46"/>
      <c r="TB6" s="46"/>
      <c r="TC6" s="46"/>
      <c r="TD6" s="46"/>
      <c r="TE6" s="46"/>
      <c r="TF6" s="46"/>
      <c r="TG6" s="46"/>
      <c r="TH6" s="46"/>
      <c r="TI6" s="46"/>
      <c r="TJ6" s="46"/>
      <c r="TK6" s="46"/>
      <c r="TL6" s="46"/>
      <c r="TM6" s="46"/>
      <c r="TN6" s="46"/>
      <c r="TO6" s="46"/>
      <c r="TP6" s="46"/>
      <c r="TQ6" s="46"/>
      <c r="TR6" s="46"/>
      <c r="TS6" s="46"/>
      <c r="TT6" s="46"/>
      <c r="TU6" s="46"/>
      <c r="TV6" s="46"/>
      <c r="TW6" s="46"/>
      <c r="TX6" s="46"/>
      <c r="TY6" s="46"/>
      <c r="TZ6" s="46"/>
      <c r="UA6" s="46"/>
      <c r="UB6" s="46"/>
      <c r="UC6" s="46"/>
      <c r="UD6" s="46"/>
      <c r="UE6" s="46"/>
      <c r="UF6" s="46"/>
      <c r="UG6" s="46"/>
      <c r="UH6" s="46"/>
      <c r="UI6" s="46"/>
      <c r="UJ6" s="46"/>
      <c r="UK6" s="46"/>
      <c r="UL6" s="46"/>
      <c r="UM6" s="46"/>
      <c r="UN6" s="46"/>
      <c r="UO6" s="46"/>
      <c r="UP6" s="46"/>
      <c r="UQ6" s="46"/>
      <c r="UR6" s="46"/>
      <c r="US6" s="46"/>
      <c r="UT6" s="46"/>
      <c r="UU6" s="46"/>
      <c r="UV6" s="46"/>
      <c r="UW6" s="46"/>
      <c r="UX6" s="46"/>
      <c r="UY6" s="46"/>
      <c r="UZ6" s="46"/>
      <c r="VA6" s="46"/>
      <c r="VB6" s="46"/>
      <c r="VC6" s="46"/>
      <c r="VD6" s="46"/>
      <c r="VE6" s="46"/>
      <c r="VF6" s="46"/>
      <c r="VG6" s="46"/>
      <c r="VH6" s="46"/>
      <c r="VI6" s="46"/>
      <c r="VJ6" s="46"/>
      <c r="VK6" s="46"/>
      <c r="VL6" s="46"/>
      <c r="VM6" s="46"/>
      <c r="VN6" s="46"/>
      <c r="VO6" s="46"/>
      <c r="VP6" s="46"/>
      <c r="VQ6" s="46"/>
      <c r="VR6" s="46"/>
      <c r="VS6" s="46"/>
      <c r="VT6" s="46"/>
      <c r="VU6" s="46"/>
      <c r="VV6" s="46"/>
      <c r="VW6" s="46"/>
      <c r="VX6" s="46"/>
      <c r="VY6" s="46"/>
      <c r="VZ6" s="46"/>
      <c r="WA6" s="46"/>
      <c r="WB6" s="46"/>
      <c r="WC6" s="46"/>
      <c r="WD6" s="46"/>
      <c r="WE6" s="46"/>
      <c r="WF6" s="46"/>
      <c r="WG6" s="46"/>
      <c r="WH6" s="46"/>
      <c r="WI6" s="46"/>
      <c r="WJ6" s="46"/>
      <c r="WK6" s="46"/>
      <c r="WL6" s="46"/>
      <c r="WM6" s="46"/>
      <c r="WN6" s="46"/>
      <c r="WO6" s="46"/>
      <c r="WP6" s="46"/>
      <c r="WQ6" s="46"/>
      <c r="WR6" s="46"/>
      <c r="WS6" s="46"/>
      <c r="WT6" s="46"/>
      <c r="WU6" s="46"/>
      <c r="WV6" s="46"/>
      <c r="WW6" s="46"/>
      <c r="WX6" s="46"/>
      <c r="WY6" s="46"/>
      <c r="WZ6" s="46"/>
      <c r="XA6" s="46"/>
      <c r="XB6" s="46"/>
      <c r="XC6" s="46"/>
      <c r="XD6" s="46"/>
      <c r="XE6" s="46"/>
      <c r="XF6" s="46"/>
      <c r="XG6" s="46"/>
      <c r="XH6" s="46"/>
      <c r="XI6" s="46"/>
      <c r="XJ6" s="46"/>
      <c r="XK6" s="46"/>
      <c r="XL6" s="46"/>
      <c r="XM6" s="46"/>
      <c r="XN6" s="46"/>
      <c r="XO6" s="46"/>
      <c r="XP6" s="46"/>
      <c r="XQ6" s="46"/>
      <c r="XR6" s="46"/>
      <c r="XS6" s="46"/>
      <c r="XT6" s="46"/>
      <c r="XU6" s="46"/>
      <c r="XV6" s="46"/>
      <c r="XW6" s="46"/>
      <c r="XX6" s="46"/>
      <c r="XY6" s="46"/>
      <c r="XZ6" s="46"/>
      <c r="YA6" s="46"/>
      <c r="YB6" s="46"/>
      <c r="YC6" s="46"/>
      <c r="YD6" s="46"/>
      <c r="YE6" s="46"/>
      <c r="YF6" s="46"/>
      <c r="YG6" s="46"/>
      <c r="YH6" s="46"/>
      <c r="YI6" s="46"/>
      <c r="YJ6" s="46"/>
      <c r="YK6" s="46"/>
      <c r="YL6" s="46"/>
      <c r="YM6" s="46"/>
      <c r="YN6" s="46"/>
      <c r="YO6" s="46"/>
      <c r="YP6" s="46"/>
      <c r="YQ6" s="46"/>
      <c r="YR6" s="46"/>
      <c r="YS6" s="46"/>
      <c r="YT6" s="46"/>
      <c r="YU6" s="46"/>
      <c r="YV6" s="46"/>
      <c r="YW6" s="46"/>
      <c r="YX6" s="46"/>
      <c r="YY6" s="46"/>
      <c r="YZ6" s="46"/>
      <c r="ZA6" s="46"/>
      <c r="ZB6" s="46"/>
      <c r="ZC6" s="46"/>
      <c r="ZD6" s="46"/>
      <c r="ZE6" s="46"/>
      <c r="ZF6" s="46"/>
      <c r="ZG6" s="46"/>
      <c r="ZH6" s="46"/>
      <c r="ZI6" s="46"/>
      <c r="ZJ6" s="46"/>
      <c r="ZK6" s="46"/>
      <c r="ZL6" s="46"/>
      <c r="ZM6" s="46"/>
      <c r="ZN6" s="46"/>
      <c r="ZO6" s="46"/>
      <c r="ZP6" s="46"/>
      <c r="ZQ6" s="46"/>
      <c r="ZR6" s="46"/>
      <c r="ZS6" s="46"/>
      <c r="ZT6" s="46"/>
      <c r="ZU6" s="46"/>
      <c r="ZV6" s="46"/>
      <c r="ZW6" s="46"/>
      <c r="ZX6" s="46"/>
      <c r="ZY6" s="46"/>
      <c r="ZZ6" s="46"/>
      <c r="AAA6" s="46"/>
      <c r="AAB6" s="46"/>
      <c r="AAC6" s="46"/>
      <c r="AAD6" s="46"/>
      <c r="AAE6" s="46"/>
      <c r="AAF6" s="46"/>
      <c r="AAG6" s="46"/>
      <c r="AAH6" s="46"/>
      <c r="AAI6" s="46"/>
      <c r="AAJ6" s="46"/>
      <c r="AAK6" s="46"/>
      <c r="AAL6" s="46"/>
      <c r="AAM6" s="46"/>
      <c r="AAN6" s="46"/>
      <c r="AAO6" s="46"/>
      <c r="AAP6" s="46"/>
      <c r="AAQ6" s="46"/>
      <c r="AAR6" s="46"/>
      <c r="AAS6" s="46"/>
      <c r="AAT6" s="46"/>
      <c r="AAU6" s="46"/>
      <c r="AAV6" s="46"/>
      <c r="AAW6" s="46"/>
      <c r="AAX6" s="46"/>
      <c r="AAY6" s="46"/>
      <c r="AAZ6" s="46"/>
      <c r="ABA6" s="46"/>
      <c r="ABB6" s="46"/>
      <c r="ABC6" s="46"/>
      <c r="ABD6" s="46"/>
      <c r="ABE6" s="46"/>
      <c r="ABF6" s="46"/>
      <c r="ABG6" s="46"/>
      <c r="ABH6" s="46"/>
      <c r="ABI6" s="46"/>
      <c r="ABJ6" s="46"/>
      <c r="ABK6" s="46"/>
      <c r="ABL6" s="46"/>
      <c r="ABM6" s="46"/>
      <c r="ABN6" s="46"/>
      <c r="ABO6" s="46"/>
      <c r="ABP6" s="46"/>
      <c r="ABQ6" s="46"/>
      <c r="ABR6" s="46"/>
      <c r="ABS6" s="46"/>
      <c r="ABT6" s="46"/>
      <c r="ABU6" s="46"/>
      <c r="ABV6" s="46"/>
      <c r="ABW6" s="46"/>
      <c r="ABX6" s="46"/>
      <c r="ABY6" s="46"/>
      <c r="ABZ6" s="46"/>
      <c r="ACA6" s="46"/>
      <c r="ACB6" s="46"/>
      <c r="ACC6" s="46"/>
      <c r="ACD6" s="46"/>
      <c r="ACE6" s="46"/>
      <c r="ACF6" s="46"/>
      <c r="ACG6" s="46"/>
      <c r="ACH6" s="46"/>
      <c r="ACI6" s="46"/>
      <c r="ACJ6" s="46"/>
      <c r="ACK6" s="46"/>
      <c r="ACL6" s="46"/>
      <c r="ACM6" s="46"/>
      <c r="ACN6" s="46"/>
      <c r="ACO6" s="46"/>
      <c r="ACP6" s="46"/>
      <c r="ACQ6" s="46"/>
      <c r="ACR6" s="46"/>
      <c r="ACS6" s="46"/>
      <c r="ACT6" s="46"/>
      <c r="ACU6" s="46"/>
      <c r="ACV6" s="46"/>
      <c r="ACW6" s="46"/>
      <c r="ACX6" s="46"/>
      <c r="ACY6" s="46"/>
      <c r="ACZ6" s="46"/>
      <c r="ADA6" s="46"/>
      <c r="ADB6" s="46"/>
      <c r="ADC6" s="46"/>
      <c r="ADD6" s="46"/>
      <c r="ADE6" s="46"/>
      <c r="ADF6" s="46"/>
      <c r="ADG6" s="46"/>
      <c r="ADH6" s="46"/>
      <c r="ADI6" s="46"/>
      <c r="ADJ6" s="46"/>
      <c r="ADK6" s="46"/>
      <c r="ADL6" s="46"/>
      <c r="ADM6" s="46"/>
      <c r="ADN6" s="46"/>
      <c r="ADO6" s="46"/>
      <c r="ADP6" s="46"/>
      <c r="ADQ6" s="46"/>
      <c r="ADR6" s="46"/>
      <c r="ADS6" s="46"/>
      <c r="ADT6" s="46"/>
      <c r="ADU6" s="46"/>
      <c r="ADV6" s="46"/>
      <c r="ADW6" s="46"/>
      <c r="ADX6" s="46"/>
      <c r="ADY6" s="46"/>
      <c r="ADZ6" s="46"/>
      <c r="AEA6" s="46"/>
      <c r="AEB6" s="46"/>
      <c r="AEC6" s="46"/>
      <c r="AED6" s="46"/>
      <c r="AEE6" s="46"/>
      <c r="AEF6" s="46"/>
      <c r="AEG6" s="46"/>
      <c r="AEH6" s="46"/>
      <c r="AEI6" s="46"/>
      <c r="AEJ6" s="46"/>
      <c r="AEK6" s="46"/>
      <c r="AEL6" s="46"/>
      <c r="AEM6" s="46"/>
      <c r="AEN6" s="46"/>
      <c r="AEO6" s="46"/>
      <c r="AEP6" s="46"/>
      <c r="AEQ6" s="46"/>
      <c r="AER6" s="46"/>
      <c r="AES6" s="46"/>
      <c r="AET6" s="46"/>
      <c r="AEU6" s="46"/>
      <c r="AEV6" s="46"/>
      <c r="AEW6" s="46"/>
      <c r="AEX6" s="46"/>
      <c r="AEY6" s="46"/>
      <c r="AEZ6" s="46"/>
      <c r="AFA6" s="46"/>
      <c r="AFB6" s="46"/>
      <c r="AFC6" s="46"/>
      <c r="AFD6" s="46"/>
      <c r="AFE6" s="46"/>
      <c r="AFF6" s="46"/>
      <c r="AFG6" s="46"/>
      <c r="AFH6" s="46"/>
      <c r="AFI6" s="46"/>
      <c r="AFJ6" s="46"/>
      <c r="AFK6" s="46"/>
      <c r="AFL6" s="46"/>
      <c r="AFM6" s="46"/>
      <c r="AFN6" s="46"/>
      <c r="AFO6" s="46"/>
      <c r="AFP6" s="46"/>
      <c r="AFQ6" s="46"/>
      <c r="AFR6" s="46"/>
      <c r="AFS6" s="46"/>
      <c r="AFT6" s="46"/>
      <c r="AFU6" s="46"/>
      <c r="AFV6" s="46"/>
      <c r="AFW6" s="46"/>
      <c r="AFX6" s="46"/>
      <c r="AFY6" s="46"/>
      <c r="AFZ6" s="46"/>
      <c r="AGA6" s="46"/>
      <c r="AGB6" s="46"/>
      <c r="AGC6" s="46"/>
      <c r="AGD6" s="46"/>
      <c r="AGE6" s="46"/>
      <c r="AGF6" s="46"/>
      <c r="AGG6" s="46"/>
      <c r="AGH6" s="46"/>
      <c r="AGI6" s="46"/>
      <c r="AGJ6" s="46"/>
      <c r="AGK6" s="46"/>
      <c r="AGL6" s="46"/>
      <c r="AGM6" s="46"/>
      <c r="AGN6" s="46"/>
      <c r="AGO6" s="46"/>
      <c r="AGP6" s="46"/>
      <c r="AGQ6" s="46"/>
      <c r="AGR6" s="46"/>
      <c r="AGS6" s="46"/>
      <c r="AGT6" s="46"/>
      <c r="AGU6" s="46"/>
      <c r="AGV6" s="46"/>
      <c r="AGW6" s="46"/>
      <c r="AGX6" s="46"/>
      <c r="AGY6" s="46"/>
      <c r="AGZ6" s="46"/>
      <c r="AHA6" s="46"/>
      <c r="AHB6" s="46"/>
      <c r="AHC6" s="46"/>
      <c r="AHD6" s="46"/>
      <c r="AHE6" s="46"/>
      <c r="AHF6" s="46"/>
      <c r="AHG6" s="46"/>
      <c r="AHH6" s="46"/>
      <c r="AHI6" s="46"/>
      <c r="AHJ6" s="46"/>
      <c r="AHK6" s="46"/>
      <c r="AHL6" s="46"/>
      <c r="AHM6" s="46"/>
      <c r="AHN6" s="46"/>
      <c r="AHO6" s="46"/>
      <c r="AHP6" s="46"/>
      <c r="AHQ6" s="46"/>
      <c r="AHR6" s="46"/>
      <c r="AHS6" s="46"/>
      <c r="AHT6" s="46"/>
      <c r="AHU6" s="46"/>
      <c r="AHV6" s="46"/>
      <c r="AHW6" s="46"/>
      <c r="AHX6" s="46"/>
      <c r="AHY6" s="46"/>
      <c r="AHZ6" s="46"/>
      <c r="AIA6" s="46"/>
      <c r="AIB6" s="46"/>
      <c r="AIC6" s="46"/>
      <c r="AID6" s="46"/>
      <c r="AIE6" s="46"/>
      <c r="AIF6" s="46"/>
      <c r="AIG6" s="46"/>
      <c r="AIH6" s="46"/>
      <c r="AII6" s="46"/>
      <c r="AIJ6" s="46"/>
      <c r="AIK6" s="46"/>
      <c r="AIL6" s="46"/>
      <c r="AIM6" s="46"/>
      <c r="AIN6" s="46"/>
      <c r="AIO6" s="46"/>
      <c r="AIP6" s="46"/>
      <c r="AIQ6" s="46"/>
      <c r="AIR6" s="46"/>
      <c r="AIS6" s="46"/>
      <c r="AIT6" s="46"/>
      <c r="AIU6" s="46"/>
      <c r="AIV6" s="46"/>
      <c r="AIW6" s="46"/>
      <c r="AIX6" s="46"/>
      <c r="AIY6" s="46"/>
      <c r="AIZ6" s="46"/>
      <c r="AJA6" s="46"/>
      <c r="AJB6" s="46"/>
      <c r="AJC6" s="46"/>
      <c r="AJD6" s="46"/>
      <c r="AJE6" s="46"/>
      <c r="AJF6" s="46"/>
      <c r="AJG6" s="46"/>
      <c r="AJH6" s="46"/>
      <c r="AJI6" s="46"/>
      <c r="AJJ6" s="46"/>
      <c r="AJK6" s="46"/>
      <c r="AJL6" s="46"/>
      <c r="AJM6" s="46"/>
      <c r="AJN6" s="46"/>
      <c r="AJO6" s="46"/>
      <c r="AJP6" s="46"/>
      <c r="AJQ6" s="46"/>
      <c r="AJR6" s="46"/>
      <c r="AJS6" s="46"/>
      <c r="AJT6" s="46"/>
      <c r="AJU6" s="46"/>
      <c r="AJV6" s="46"/>
      <c r="AJW6" s="46"/>
      <c r="AJX6" s="46"/>
      <c r="AJY6" s="46"/>
      <c r="AJZ6" s="46"/>
      <c r="AKA6" s="46"/>
      <c r="AKB6" s="46"/>
      <c r="AKC6" s="46"/>
      <c r="AKD6" s="46"/>
      <c r="AKE6" s="46"/>
      <c r="AKF6" s="46"/>
      <c r="AKG6" s="46"/>
      <c r="AKH6" s="46"/>
      <c r="AKI6" s="46"/>
      <c r="AKJ6" s="46"/>
      <c r="AKK6" s="46"/>
      <c r="AKL6" s="46"/>
      <c r="AKM6" s="46"/>
      <c r="AKN6" s="46"/>
      <c r="AKO6" s="46"/>
      <c r="AKP6" s="46"/>
      <c r="AKQ6" s="46"/>
      <c r="AKR6" s="46"/>
      <c r="AKS6" s="46"/>
      <c r="AKT6" s="46"/>
      <c r="AKU6" s="46"/>
      <c r="AKV6" s="46"/>
      <c r="AKW6" s="46"/>
      <c r="AKX6" s="46"/>
      <c r="AKY6" s="46"/>
      <c r="AKZ6" s="46"/>
      <c r="ALA6" s="46"/>
      <c r="ALB6" s="46"/>
      <c r="ALC6" s="46"/>
      <c r="ALD6" s="46"/>
      <c r="ALE6" s="46"/>
      <c r="ALF6" s="46"/>
      <c r="ALG6" s="46"/>
      <c r="ALH6" s="46"/>
      <c r="ALI6" s="46"/>
      <c r="ALJ6" s="46"/>
      <c r="ALK6" s="46"/>
      <c r="ALL6" s="46"/>
      <c r="ALM6" s="46"/>
      <c r="ALN6" s="46"/>
      <c r="ALO6" s="46"/>
      <c r="ALP6" s="46"/>
      <c r="ALQ6" s="46"/>
      <c r="ALR6" s="46"/>
      <c r="ALS6" s="46"/>
      <c r="ALT6" s="46"/>
      <c r="ALU6" s="46"/>
      <c r="ALV6" s="46"/>
      <c r="ALW6" s="46"/>
      <c r="ALX6" s="46"/>
      <c r="ALY6" s="46"/>
      <c r="ALZ6" s="46"/>
      <c r="AMA6" s="46"/>
      <c r="AMB6" s="46"/>
      <c r="AMC6" s="46"/>
      <c r="AMD6" s="46"/>
      <c r="AME6" s="46"/>
      <c r="AMF6" s="46"/>
      <c r="AMG6" s="46"/>
      <c r="AMH6" s="46"/>
      <c r="AMI6" s="46"/>
      <c r="AMJ6" s="46"/>
    </row>
    <row r="7" spans="1:1024" s="47" customFormat="1">
      <c r="A7" s="55"/>
      <c r="B7" s="152" t="s">
        <v>188</v>
      </c>
      <c r="C7" s="60"/>
      <c r="D7" s="55"/>
      <c r="E7" s="151"/>
      <c r="F7" s="838"/>
      <c r="G7" s="39"/>
      <c r="H7" s="151"/>
      <c r="I7" s="40"/>
      <c r="J7" s="46"/>
      <c r="K7" s="46"/>
      <c r="L7" s="46"/>
      <c r="M7" s="46"/>
      <c r="N7" s="46"/>
      <c r="O7" s="46"/>
      <c r="P7" s="46"/>
      <c r="Q7" s="46"/>
      <c r="R7" s="46"/>
      <c r="S7" s="46"/>
      <c r="T7" s="46"/>
      <c r="U7" s="46"/>
      <c r="V7" s="46"/>
      <c r="W7" s="46"/>
      <c r="X7" s="46"/>
      <c r="Y7" s="46"/>
      <c r="Z7" s="46"/>
      <c r="AA7" s="46"/>
      <c r="AB7" s="46"/>
      <c r="AC7" s="46"/>
      <c r="AD7" s="46"/>
      <c r="AE7" s="46"/>
      <c r="AF7" s="46"/>
      <c r="AG7" s="46"/>
      <c r="AH7" s="46"/>
      <c r="AI7" s="46"/>
      <c r="AJ7" s="46"/>
      <c r="AK7" s="46"/>
      <c r="AL7" s="46"/>
      <c r="AM7" s="46"/>
      <c r="AN7" s="46"/>
      <c r="AO7" s="46"/>
      <c r="AP7" s="46"/>
      <c r="AQ7" s="46"/>
      <c r="AR7" s="46"/>
      <c r="AS7" s="46"/>
      <c r="AT7" s="46"/>
      <c r="AU7" s="46"/>
      <c r="AV7" s="46"/>
      <c r="AW7" s="46"/>
      <c r="AX7" s="46"/>
      <c r="AY7" s="46"/>
      <c r="AZ7" s="46"/>
      <c r="BA7" s="46"/>
      <c r="BB7" s="46"/>
      <c r="BC7" s="46"/>
      <c r="BD7" s="46"/>
      <c r="BE7" s="46"/>
      <c r="BF7" s="46"/>
      <c r="BG7" s="46"/>
      <c r="BH7" s="46"/>
      <c r="BI7" s="46"/>
      <c r="BJ7" s="46"/>
      <c r="BK7" s="46"/>
      <c r="BL7" s="46"/>
      <c r="BM7" s="46"/>
      <c r="BN7" s="46"/>
      <c r="BO7" s="46"/>
      <c r="BP7" s="46"/>
      <c r="BQ7" s="46"/>
      <c r="BR7" s="46"/>
      <c r="BS7" s="46"/>
      <c r="BT7" s="46"/>
      <c r="BU7" s="46"/>
      <c r="BV7" s="46"/>
      <c r="BW7" s="46"/>
      <c r="BX7" s="46"/>
      <c r="BY7" s="46"/>
      <c r="BZ7" s="46"/>
      <c r="CA7" s="46"/>
      <c r="CB7" s="46"/>
      <c r="CC7" s="46"/>
      <c r="CD7" s="46"/>
      <c r="CE7" s="46"/>
      <c r="CF7" s="46"/>
      <c r="CG7" s="46"/>
      <c r="CH7" s="46"/>
      <c r="CI7" s="46"/>
      <c r="CJ7" s="46"/>
      <c r="CK7" s="46"/>
      <c r="CL7" s="46"/>
      <c r="CM7" s="46"/>
      <c r="CN7" s="46"/>
      <c r="CO7" s="46"/>
      <c r="CP7" s="46"/>
      <c r="CQ7" s="46"/>
      <c r="CR7" s="46"/>
      <c r="CS7" s="46"/>
      <c r="CT7" s="46"/>
      <c r="CU7" s="46"/>
      <c r="CV7" s="46"/>
      <c r="CW7" s="46"/>
      <c r="CX7" s="46"/>
      <c r="CY7" s="46"/>
      <c r="CZ7" s="46"/>
      <c r="DA7" s="46"/>
      <c r="DB7" s="46"/>
      <c r="DC7" s="46"/>
      <c r="DD7" s="46"/>
      <c r="DE7" s="46"/>
      <c r="DF7" s="46"/>
      <c r="DG7" s="46"/>
      <c r="DH7" s="46"/>
      <c r="DI7" s="46"/>
      <c r="DJ7" s="46"/>
      <c r="DK7" s="46"/>
      <c r="DL7" s="46"/>
      <c r="DM7" s="46"/>
      <c r="DN7" s="46"/>
      <c r="DO7" s="46"/>
      <c r="DP7" s="46"/>
      <c r="DQ7" s="46"/>
      <c r="DR7" s="46"/>
      <c r="DS7" s="46"/>
      <c r="DT7" s="46"/>
      <c r="DU7" s="46"/>
      <c r="DV7" s="46"/>
      <c r="DW7" s="46"/>
      <c r="DX7" s="46"/>
      <c r="DY7" s="46"/>
      <c r="DZ7" s="46"/>
      <c r="EA7" s="46"/>
      <c r="EB7" s="46"/>
      <c r="EC7" s="46"/>
      <c r="ED7" s="46"/>
      <c r="EE7" s="46"/>
      <c r="EF7" s="46"/>
      <c r="EG7" s="46"/>
      <c r="EH7" s="46"/>
      <c r="EI7" s="46"/>
      <c r="EJ7" s="46"/>
      <c r="EK7" s="46"/>
      <c r="EL7" s="46"/>
      <c r="EM7" s="46"/>
      <c r="EN7" s="46"/>
      <c r="EO7" s="46"/>
      <c r="EP7" s="46"/>
      <c r="EQ7" s="46"/>
      <c r="ER7" s="46"/>
      <c r="ES7" s="46"/>
      <c r="ET7" s="46"/>
      <c r="EU7" s="46"/>
      <c r="EV7" s="46"/>
      <c r="EW7" s="46"/>
      <c r="EX7" s="46"/>
      <c r="EY7" s="46"/>
      <c r="EZ7" s="46"/>
      <c r="FA7" s="46"/>
      <c r="FB7" s="46"/>
      <c r="FC7" s="46"/>
      <c r="FD7" s="46"/>
      <c r="FE7" s="46"/>
      <c r="FF7" s="46"/>
      <c r="FG7" s="46"/>
      <c r="FH7" s="46"/>
      <c r="FI7" s="46"/>
      <c r="FJ7" s="46"/>
      <c r="FK7" s="46"/>
      <c r="FL7" s="46"/>
      <c r="FM7" s="46"/>
      <c r="FN7" s="46"/>
      <c r="FO7" s="46"/>
      <c r="FP7" s="46"/>
      <c r="FQ7" s="46"/>
      <c r="FR7" s="46"/>
      <c r="FS7" s="46"/>
      <c r="FT7" s="46"/>
      <c r="FU7" s="46"/>
      <c r="FV7" s="46"/>
      <c r="FW7" s="46"/>
      <c r="FX7" s="46"/>
      <c r="FY7" s="46"/>
      <c r="FZ7" s="46"/>
      <c r="GA7" s="46"/>
      <c r="GB7" s="46"/>
      <c r="GC7" s="46"/>
      <c r="GD7" s="46"/>
      <c r="GE7" s="46"/>
      <c r="GF7" s="46"/>
      <c r="GG7" s="46"/>
      <c r="GH7" s="46"/>
      <c r="GI7" s="46"/>
      <c r="GJ7" s="46"/>
      <c r="GK7" s="46"/>
      <c r="GL7" s="46"/>
      <c r="GM7" s="46"/>
      <c r="GN7" s="46"/>
      <c r="GO7" s="46"/>
      <c r="GP7" s="46"/>
      <c r="GQ7" s="46"/>
      <c r="GR7" s="46"/>
      <c r="GS7" s="46"/>
      <c r="GT7" s="46"/>
      <c r="GU7" s="46"/>
      <c r="GV7" s="46"/>
      <c r="GW7" s="46"/>
      <c r="GX7" s="46"/>
      <c r="GY7" s="46"/>
      <c r="GZ7" s="46"/>
      <c r="HA7" s="46"/>
      <c r="HB7" s="46"/>
      <c r="HC7" s="46"/>
      <c r="HD7" s="46"/>
      <c r="HE7" s="46"/>
      <c r="HF7" s="46"/>
      <c r="HG7" s="46"/>
      <c r="HH7" s="46"/>
      <c r="HI7" s="46"/>
      <c r="HJ7" s="46"/>
      <c r="HK7" s="46"/>
      <c r="HL7" s="46"/>
      <c r="HM7" s="46"/>
      <c r="HN7" s="46"/>
      <c r="HO7" s="46"/>
      <c r="HP7" s="46"/>
      <c r="HQ7" s="46"/>
      <c r="HR7" s="46"/>
      <c r="HS7" s="46"/>
      <c r="HT7" s="46"/>
      <c r="HU7" s="46"/>
      <c r="HV7" s="46"/>
      <c r="HW7" s="46"/>
      <c r="HX7" s="46"/>
      <c r="HY7" s="46"/>
      <c r="HZ7" s="46"/>
      <c r="IA7" s="46"/>
      <c r="IB7" s="46"/>
      <c r="IC7" s="46"/>
      <c r="ID7" s="46"/>
      <c r="IE7" s="46"/>
      <c r="IF7" s="46"/>
      <c r="IG7" s="46"/>
      <c r="IH7" s="46"/>
      <c r="II7" s="46"/>
      <c r="IJ7" s="46"/>
      <c r="IK7" s="46"/>
      <c r="IL7" s="46"/>
      <c r="IM7" s="46"/>
      <c r="IN7" s="46"/>
      <c r="IO7" s="46"/>
      <c r="IP7" s="46"/>
      <c r="IQ7" s="46"/>
      <c r="IR7" s="46"/>
      <c r="IS7" s="46"/>
      <c r="IT7" s="46"/>
      <c r="IU7" s="46"/>
      <c r="IV7" s="46"/>
      <c r="IW7" s="46"/>
      <c r="IX7" s="46"/>
      <c r="IY7" s="46"/>
      <c r="IZ7" s="46"/>
      <c r="JA7" s="46"/>
      <c r="JB7" s="46"/>
      <c r="JC7" s="46"/>
      <c r="JD7" s="46"/>
      <c r="JE7" s="46"/>
      <c r="JF7" s="46"/>
      <c r="JG7" s="46"/>
      <c r="JH7" s="46"/>
      <c r="JI7" s="46"/>
      <c r="JJ7" s="46"/>
      <c r="JK7" s="46"/>
      <c r="JL7" s="46"/>
      <c r="JM7" s="46"/>
      <c r="JN7" s="46"/>
      <c r="JO7" s="46"/>
      <c r="JP7" s="46"/>
      <c r="JQ7" s="46"/>
      <c r="JR7" s="46"/>
      <c r="JS7" s="46"/>
      <c r="JT7" s="46"/>
      <c r="JU7" s="46"/>
      <c r="JV7" s="46"/>
      <c r="JW7" s="46"/>
      <c r="JX7" s="46"/>
      <c r="JY7" s="46"/>
      <c r="JZ7" s="46"/>
      <c r="KA7" s="46"/>
      <c r="KB7" s="46"/>
      <c r="KC7" s="46"/>
      <c r="KD7" s="46"/>
      <c r="KE7" s="46"/>
      <c r="KF7" s="46"/>
      <c r="KG7" s="46"/>
      <c r="KH7" s="46"/>
      <c r="KI7" s="46"/>
      <c r="KJ7" s="46"/>
      <c r="KK7" s="46"/>
      <c r="KL7" s="46"/>
      <c r="KM7" s="46"/>
      <c r="KN7" s="46"/>
      <c r="KO7" s="46"/>
      <c r="KP7" s="46"/>
      <c r="KQ7" s="46"/>
      <c r="KR7" s="46"/>
      <c r="KS7" s="46"/>
      <c r="KT7" s="46"/>
      <c r="KU7" s="46"/>
      <c r="KV7" s="46"/>
      <c r="KW7" s="46"/>
      <c r="KX7" s="46"/>
      <c r="KY7" s="46"/>
      <c r="KZ7" s="46"/>
      <c r="LA7" s="46"/>
      <c r="LB7" s="46"/>
      <c r="LC7" s="46"/>
      <c r="LD7" s="46"/>
      <c r="LE7" s="46"/>
      <c r="LF7" s="46"/>
      <c r="LG7" s="46"/>
      <c r="LH7" s="46"/>
      <c r="LI7" s="46"/>
      <c r="LJ7" s="46"/>
      <c r="LK7" s="46"/>
      <c r="LL7" s="46"/>
      <c r="LM7" s="46"/>
      <c r="LN7" s="46"/>
      <c r="LO7" s="46"/>
      <c r="LP7" s="46"/>
      <c r="LQ7" s="46"/>
      <c r="LR7" s="46"/>
      <c r="LS7" s="46"/>
      <c r="LT7" s="46"/>
      <c r="LU7" s="46"/>
      <c r="LV7" s="46"/>
      <c r="LW7" s="46"/>
      <c r="LX7" s="46"/>
      <c r="LY7" s="46"/>
      <c r="LZ7" s="46"/>
      <c r="MA7" s="46"/>
      <c r="MB7" s="46"/>
      <c r="MC7" s="46"/>
      <c r="MD7" s="46"/>
      <c r="ME7" s="46"/>
      <c r="MF7" s="46"/>
      <c r="MG7" s="46"/>
      <c r="MH7" s="46"/>
      <c r="MI7" s="46"/>
      <c r="MJ7" s="46"/>
      <c r="MK7" s="46"/>
      <c r="ML7" s="46"/>
      <c r="MM7" s="46"/>
      <c r="MN7" s="46"/>
      <c r="MO7" s="46"/>
      <c r="MP7" s="46"/>
      <c r="MQ7" s="46"/>
      <c r="MR7" s="46"/>
      <c r="MS7" s="46"/>
      <c r="MT7" s="46"/>
      <c r="MU7" s="46"/>
      <c r="MV7" s="46"/>
      <c r="MW7" s="46"/>
      <c r="MX7" s="46"/>
      <c r="MY7" s="46"/>
      <c r="MZ7" s="46"/>
      <c r="NA7" s="46"/>
      <c r="NB7" s="46"/>
      <c r="NC7" s="46"/>
      <c r="ND7" s="46"/>
      <c r="NE7" s="46"/>
      <c r="NF7" s="46"/>
      <c r="NG7" s="46"/>
      <c r="NH7" s="46"/>
      <c r="NI7" s="46"/>
      <c r="NJ7" s="46"/>
      <c r="NK7" s="46"/>
      <c r="NL7" s="46"/>
      <c r="NM7" s="46"/>
      <c r="NN7" s="46"/>
      <c r="NO7" s="46"/>
      <c r="NP7" s="46"/>
      <c r="NQ7" s="46"/>
      <c r="NR7" s="46"/>
      <c r="NS7" s="46"/>
      <c r="NT7" s="46"/>
      <c r="NU7" s="46"/>
      <c r="NV7" s="46"/>
      <c r="NW7" s="46"/>
      <c r="NX7" s="46"/>
      <c r="NY7" s="46"/>
      <c r="NZ7" s="46"/>
      <c r="OA7" s="46"/>
      <c r="OB7" s="46"/>
      <c r="OC7" s="46"/>
      <c r="OD7" s="46"/>
      <c r="OE7" s="46"/>
      <c r="OF7" s="46"/>
      <c r="OG7" s="46"/>
      <c r="OH7" s="46"/>
      <c r="OI7" s="46"/>
      <c r="OJ7" s="46"/>
      <c r="OK7" s="46"/>
      <c r="OL7" s="46"/>
      <c r="OM7" s="46"/>
      <c r="ON7" s="46"/>
      <c r="OO7" s="46"/>
      <c r="OP7" s="46"/>
      <c r="OQ7" s="46"/>
      <c r="OR7" s="46"/>
      <c r="OS7" s="46"/>
      <c r="OT7" s="46"/>
      <c r="OU7" s="46"/>
      <c r="OV7" s="46"/>
      <c r="OW7" s="46"/>
      <c r="OX7" s="46"/>
      <c r="OY7" s="46"/>
      <c r="OZ7" s="46"/>
      <c r="PA7" s="46"/>
      <c r="PB7" s="46"/>
      <c r="PC7" s="46"/>
      <c r="PD7" s="46"/>
      <c r="PE7" s="46"/>
      <c r="PF7" s="46"/>
      <c r="PG7" s="46"/>
      <c r="PH7" s="46"/>
      <c r="PI7" s="46"/>
      <c r="PJ7" s="46"/>
      <c r="PK7" s="46"/>
      <c r="PL7" s="46"/>
      <c r="PM7" s="46"/>
      <c r="PN7" s="46"/>
      <c r="PO7" s="46"/>
      <c r="PP7" s="46"/>
      <c r="PQ7" s="46"/>
      <c r="PR7" s="46"/>
      <c r="PS7" s="46"/>
      <c r="PT7" s="46"/>
      <c r="PU7" s="46"/>
      <c r="PV7" s="46"/>
      <c r="PW7" s="46"/>
      <c r="PX7" s="46"/>
      <c r="PY7" s="46"/>
      <c r="PZ7" s="46"/>
      <c r="QA7" s="46"/>
      <c r="QB7" s="46"/>
      <c r="QC7" s="46"/>
      <c r="QD7" s="46"/>
      <c r="QE7" s="46"/>
      <c r="QF7" s="46"/>
      <c r="QG7" s="46"/>
      <c r="QH7" s="46"/>
      <c r="QI7" s="46"/>
      <c r="QJ7" s="46"/>
      <c r="QK7" s="46"/>
      <c r="QL7" s="46"/>
      <c r="QM7" s="46"/>
      <c r="QN7" s="46"/>
      <c r="QO7" s="46"/>
      <c r="QP7" s="46"/>
      <c r="QQ7" s="46"/>
      <c r="QR7" s="46"/>
      <c r="QS7" s="46"/>
      <c r="QT7" s="46"/>
      <c r="QU7" s="46"/>
      <c r="QV7" s="46"/>
      <c r="QW7" s="46"/>
      <c r="QX7" s="46"/>
      <c r="QY7" s="46"/>
      <c r="QZ7" s="46"/>
      <c r="RA7" s="46"/>
      <c r="RB7" s="46"/>
      <c r="RC7" s="46"/>
      <c r="RD7" s="46"/>
      <c r="RE7" s="46"/>
      <c r="RF7" s="46"/>
      <c r="RG7" s="46"/>
      <c r="RH7" s="46"/>
      <c r="RI7" s="46"/>
      <c r="RJ7" s="46"/>
      <c r="RK7" s="46"/>
      <c r="RL7" s="46"/>
      <c r="RM7" s="46"/>
      <c r="RN7" s="46"/>
      <c r="RO7" s="46"/>
      <c r="RP7" s="46"/>
      <c r="RQ7" s="46"/>
      <c r="RR7" s="46"/>
      <c r="RS7" s="46"/>
      <c r="RT7" s="46"/>
      <c r="RU7" s="46"/>
      <c r="RV7" s="46"/>
      <c r="RW7" s="46"/>
      <c r="RX7" s="46"/>
      <c r="RY7" s="46"/>
      <c r="RZ7" s="46"/>
      <c r="SA7" s="46"/>
      <c r="SB7" s="46"/>
      <c r="SC7" s="46"/>
      <c r="SD7" s="46"/>
      <c r="SE7" s="46"/>
      <c r="SF7" s="46"/>
      <c r="SG7" s="46"/>
      <c r="SH7" s="46"/>
      <c r="SI7" s="46"/>
      <c r="SJ7" s="46"/>
      <c r="SK7" s="46"/>
      <c r="SL7" s="46"/>
      <c r="SM7" s="46"/>
      <c r="SN7" s="46"/>
      <c r="SO7" s="46"/>
      <c r="SP7" s="46"/>
      <c r="SQ7" s="46"/>
      <c r="SR7" s="46"/>
      <c r="SS7" s="46"/>
      <c r="ST7" s="46"/>
      <c r="SU7" s="46"/>
      <c r="SV7" s="46"/>
      <c r="SW7" s="46"/>
      <c r="SX7" s="46"/>
      <c r="SY7" s="46"/>
      <c r="SZ7" s="46"/>
      <c r="TA7" s="46"/>
      <c r="TB7" s="46"/>
      <c r="TC7" s="46"/>
      <c r="TD7" s="46"/>
      <c r="TE7" s="46"/>
      <c r="TF7" s="46"/>
      <c r="TG7" s="46"/>
      <c r="TH7" s="46"/>
      <c r="TI7" s="46"/>
      <c r="TJ7" s="46"/>
      <c r="TK7" s="46"/>
      <c r="TL7" s="46"/>
      <c r="TM7" s="46"/>
      <c r="TN7" s="46"/>
      <c r="TO7" s="46"/>
      <c r="TP7" s="46"/>
      <c r="TQ7" s="46"/>
      <c r="TR7" s="46"/>
      <c r="TS7" s="46"/>
      <c r="TT7" s="46"/>
      <c r="TU7" s="46"/>
      <c r="TV7" s="46"/>
      <c r="TW7" s="46"/>
      <c r="TX7" s="46"/>
      <c r="TY7" s="46"/>
      <c r="TZ7" s="46"/>
      <c r="UA7" s="46"/>
      <c r="UB7" s="46"/>
      <c r="UC7" s="46"/>
      <c r="UD7" s="46"/>
      <c r="UE7" s="46"/>
      <c r="UF7" s="46"/>
      <c r="UG7" s="46"/>
      <c r="UH7" s="46"/>
      <c r="UI7" s="46"/>
      <c r="UJ7" s="46"/>
      <c r="UK7" s="46"/>
      <c r="UL7" s="46"/>
      <c r="UM7" s="46"/>
      <c r="UN7" s="46"/>
      <c r="UO7" s="46"/>
      <c r="UP7" s="46"/>
      <c r="UQ7" s="46"/>
      <c r="UR7" s="46"/>
      <c r="US7" s="46"/>
      <c r="UT7" s="46"/>
      <c r="UU7" s="46"/>
      <c r="UV7" s="46"/>
      <c r="UW7" s="46"/>
      <c r="UX7" s="46"/>
      <c r="UY7" s="46"/>
      <c r="UZ7" s="46"/>
      <c r="VA7" s="46"/>
      <c r="VB7" s="46"/>
      <c r="VC7" s="46"/>
      <c r="VD7" s="46"/>
      <c r="VE7" s="46"/>
      <c r="VF7" s="46"/>
      <c r="VG7" s="46"/>
      <c r="VH7" s="46"/>
      <c r="VI7" s="46"/>
      <c r="VJ7" s="46"/>
      <c r="VK7" s="46"/>
      <c r="VL7" s="46"/>
      <c r="VM7" s="46"/>
      <c r="VN7" s="46"/>
      <c r="VO7" s="46"/>
      <c r="VP7" s="46"/>
      <c r="VQ7" s="46"/>
      <c r="VR7" s="46"/>
      <c r="VS7" s="46"/>
      <c r="VT7" s="46"/>
      <c r="VU7" s="46"/>
      <c r="VV7" s="46"/>
      <c r="VW7" s="46"/>
      <c r="VX7" s="46"/>
      <c r="VY7" s="46"/>
      <c r="VZ7" s="46"/>
      <c r="WA7" s="46"/>
      <c r="WB7" s="46"/>
      <c r="WC7" s="46"/>
      <c r="WD7" s="46"/>
      <c r="WE7" s="46"/>
      <c r="WF7" s="46"/>
      <c r="WG7" s="46"/>
      <c r="WH7" s="46"/>
      <c r="WI7" s="46"/>
      <c r="WJ7" s="46"/>
      <c r="WK7" s="46"/>
      <c r="WL7" s="46"/>
      <c r="WM7" s="46"/>
      <c r="WN7" s="46"/>
      <c r="WO7" s="46"/>
      <c r="WP7" s="46"/>
      <c r="WQ7" s="46"/>
      <c r="WR7" s="46"/>
      <c r="WS7" s="46"/>
      <c r="WT7" s="46"/>
      <c r="WU7" s="46"/>
      <c r="WV7" s="46"/>
      <c r="WW7" s="46"/>
      <c r="WX7" s="46"/>
      <c r="WY7" s="46"/>
      <c r="WZ7" s="46"/>
      <c r="XA7" s="46"/>
      <c r="XB7" s="46"/>
      <c r="XC7" s="46"/>
      <c r="XD7" s="46"/>
      <c r="XE7" s="46"/>
      <c r="XF7" s="46"/>
      <c r="XG7" s="46"/>
      <c r="XH7" s="46"/>
      <c r="XI7" s="46"/>
      <c r="XJ7" s="46"/>
      <c r="XK7" s="46"/>
      <c r="XL7" s="46"/>
      <c r="XM7" s="46"/>
      <c r="XN7" s="46"/>
      <c r="XO7" s="46"/>
      <c r="XP7" s="46"/>
      <c r="XQ7" s="46"/>
      <c r="XR7" s="46"/>
      <c r="XS7" s="46"/>
      <c r="XT7" s="46"/>
      <c r="XU7" s="46"/>
      <c r="XV7" s="46"/>
      <c r="XW7" s="46"/>
      <c r="XX7" s="46"/>
      <c r="XY7" s="46"/>
      <c r="XZ7" s="46"/>
      <c r="YA7" s="46"/>
      <c r="YB7" s="46"/>
      <c r="YC7" s="46"/>
      <c r="YD7" s="46"/>
      <c r="YE7" s="46"/>
      <c r="YF7" s="46"/>
      <c r="YG7" s="46"/>
      <c r="YH7" s="46"/>
      <c r="YI7" s="46"/>
      <c r="YJ7" s="46"/>
      <c r="YK7" s="46"/>
      <c r="YL7" s="46"/>
      <c r="YM7" s="46"/>
      <c r="YN7" s="46"/>
      <c r="YO7" s="46"/>
      <c r="YP7" s="46"/>
      <c r="YQ7" s="46"/>
      <c r="YR7" s="46"/>
      <c r="YS7" s="46"/>
      <c r="YT7" s="46"/>
      <c r="YU7" s="46"/>
      <c r="YV7" s="46"/>
      <c r="YW7" s="46"/>
      <c r="YX7" s="46"/>
      <c r="YY7" s="46"/>
      <c r="YZ7" s="46"/>
      <c r="ZA7" s="46"/>
      <c r="ZB7" s="46"/>
      <c r="ZC7" s="46"/>
      <c r="ZD7" s="46"/>
      <c r="ZE7" s="46"/>
      <c r="ZF7" s="46"/>
      <c r="ZG7" s="46"/>
      <c r="ZH7" s="46"/>
      <c r="ZI7" s="46"/>
      <c r="ZJ7" s="46"/>
      <c r="ZK7" s="46"/>
      <c r="ZL7" s="46"/>
      <c r="ZM7" s="46"/>
      <c r="ZN7" s="46"/>
      <c r="ZO7" s="46"/>
      <c r="ZP7" s="46"/>
      <c r="ZQ7" s="46"/>
      <c r="ZR7" s="46"/>
      <c r="ZS7" s="46"/>
      <c r="ZT7" s="46"/>
      <c r="ZU7" s="46"/>
      <c r="ZV7" s="46"/>
      <c r="ZW7" s="46"/>
      <c r="ZX7" s="46"/>
      <c r="ZY7" s="46"/>
      <c r="ZZ7" s="46"/>
      <c r="AAA7" s="46"/>
      <c r="AAB7" s="46"/>
      <c r="AAC7" s="46"/>
      <c r="AAD7" s="46"/>
      <c r="AAE7" s="46"/>
      <c r="AAF7" s="46"/>
      <c r="AAG7" s="46"/>
      <c r="AAH7" s="46"/>
      <c r="AAI7" s="46"/>
      <c r="AAJ7" s="46"/>
      <c r="AAK7" s="46"/>
      <c r="AAL7" s="46"/>
      <c r="AAM7" s="46"/>
      <c r="AAN7" s="46"/>
      <c r="AAO7" s="46"/>
      <c r="AAP7" s="46"/>
      <c r="AAQ7" s="46"/>
      <c r="AAR7" s="46"/>
      <c r="AAS7" s="46"/>
      <c r="AAT7" s="46"/>
      <c r="AAU7" s="46"/>
      <c r="AAV7" s="46"/>
      <c r="AAW7" s="46"/>
      <c r="AAX7" s="46"/>
      <c r="AAY7" s="46"/>
      <c r="AAZ7" s="46"/>
      <c r="ABA7" s="46"/>
      <c r="ABB7" s="46"/>
      <c r="ABC7" s="46"/>
      <c r="ABD7" s="46"/>
      <c r="ABE7" s="46"/>
      <c r="ABF7" s="46"/>
      <c r="ABG7" s="46"/>
      <c r="ABH7" s="46"/>
      <c r="ABI7" s="46"/>
      <c r="ABJ7" s="46"/>
      <c r="ABK7" s="46"/>
      <c r="ABL7" s="46"/>
      <c r="ABM7" s="46"/>
      <c r="ABN7" s="46"/>
      <c r="ABO7" s="46"/>
      <c r="ABP7" s="46"/>
      <c r="ABQ7" s="46"/>
      <c r="ABR7" s="46"/>
      <c r="ABS7" s="46"/>
      <c r="ABT7" s="46"/>
      <c r="ABU7" s="46"/>
      <c r="ABV7" s="46"/>
      <c r="ABW7" s="46"/>
      <c r="ABX7" s="46"/>
      <c r="ABY7" s="46"/>
      <c r="ABZ7" s="46"/>
      <c r="ACA7" s="46"/>
      <c r="ACB7" s="46"/>
      <c r="ACC7" s="46"/>
      <c r="ACD7" s="46"/>
      <c r="ACE7" s="46"/>
      <c r="ACF7" s="46"/>
      <c r="ACG7" s="46"/>
      <c r="ACH7" s="46"/>
      <c r="ACI7" s="46"/>
      <c r="ACJ7" s="46"/>
      <c r="ACK7" s="46"/>
      <c r="ACL7" s="46"/>
      <c r="ACM7" s="46"/>
      <c r="ACN7" s="46"/>
      <c r="ACO7" s="46"/>
      <c r="ACP7" s="46"/>
      <c r="ACQ7" s="46"/>
      <c r="ACR7" s="46"/>
      <c r="ACS7" s="46"/>
      <c r="ACT7" s="46"/>
      <c r="ACU7" s="46"/>
      <c r="ACV7" s="46"/>
      <c r="ACW7" s="46"/>
      <c r="ACX7" s="46"/>
      <c r="ACY7" s="46"/>
      <c r="ACZ7" s="46"/>
      <c r="ADA7" s="46"/>
      <c r="ADB7" s="46"/>
      <c r="ADC7" s="46"/>
      <c r="ADD7" s="46"/>
      <c r="ADE7" s="46"/>
      <c r="ADF7" s="46"/>
      <c r="ADG7" s="46"/>
      <c r="ADH7" s="46"/>
      <c r="ADI7" s="46"/>
      <c r="ADJ7" s="46"/>
      <c r="ADK7" s="46"/>
      <c r="ADL7" s="46"/>
      <c r="ADM7" s="46"/>
      <c r="ADN7" s="46"/>
      <c r="ADO7" s="46"/>
      <c r="ADP7" s="46"/>
      <c r="ADQ7" s="46"/>
      <c r="ADR7" s="46"/>
      <c r="ADS7" s="46"/>
      <c r="ADT7" s="46"/>
      <c r="ADU7" s="46"/>
      <c r="ADV7" s="46"/>
      <c r="ADW7" s="46"/>
      <c r="ADX7" s="46"/>
      <c r="ADY7" s="46"/>
      <c r="ADZ7" s="46"/>
      <c r="AEA7" s="46"/>
      <c r="AEB7" s="46"/>
      <c r="AEC7" s="46"/>
      <c r="AED7" s="46"/>
      <c r="AEE7" s="46"/>
      <c r="AEF7" s="46"/>
      <c r="AEG7" s="46"/>
      <c r="AEH7" s="46"/>
      <c r="AEI7" s="46"/>
      <c r="AEJ7" s="46"/>
      <c r="AEK7" s="46"/>
      <c r="AEL7" s="46"/>
      <c r="AEM7" s="46"/>
      <c r="AEN7" s="46"/>
      <c r="AEO7" s="46"/>
      <c r="AEP7" s="46"/>
      <c r="AEQ7" s="46"/>
      <c r="AER7" s="46"/>
      <c r="AES7" s="46"/>
      <c r="AET7" s="46"/>
      <c r="AEU7" s="46"/>
      <c r="AEV7" s="46"/>
      <c r="AEW7" s="46"/>
      <c r="AEX7" s="46"/>
      <c r="AEY7" s="46"/>
      <c r="AEZ7" s="46"/>
      <c r="AFA7" s="46"/>
      <c r="AFB7" s="46"/>
      <c r="AFC7" s="46"/>
      <c r="AFD7" s="46"/>
      <c r="AFE7" s="46"/>
      <c r="AFF7" s="46"/>
      <c r="AFG7" s="46"/>
      <c r="AFH7" s="46"/>
      <c r="AFI7" s="46"/>
      <c r="AFJ7" s="46"/>
      <c r="AFK7" s="46"/>
      <c r="AFL7" s="46"/>
      <c r="AFM7" s="46"/>
      <c r="AFN7" s="46"/>
      <c r="AFO7" s="46"/>
      <c r="AFP7" s="46"/>
      <c r="AFQ7" s="46"/>
      <c r="AFR7" s="46"/>
      <c r="AFS7" s="46"/>
      <c r="AFT7" s="46"/>
      <c r="AFU7" s="46"/>
      <c r="AFV7" s="46"/>
      <c r="AFW7" s="46"/>
      <c r="AFX7" s="46"/>
      <c r="AFY7" s="46"/>
      <c r="AFZ7" s="46"/>
      <c r="AGA7" s="46"/>
      <c r="AGB7" s="46"/>
      <c r="AGC7" s="46"/>
      <c r="AGD7" s="46"/>
      <c r="AGE7" s="46"/>
      <c r="AGF7" s="46"/>
      <c r="AGG7" s="46"/>
      <c r="AGH7" s="46"/>
      <c r="AGI7" s="46"/>
      <c r="AGJ7" s="46"/>
      <c r="AGK7" s="46"/>
      <c r="AGL7" s="46"/>
      <c r="AGM7" s="46"/>
      <c r="AGN7" s="46"/>
      <c r="AGO7" s="46"/>
      <c r="AGP7" s="46"/>
      <c r="AGQ7" s="46"/>
      <c r="AGR7" s="46"/>
      <c r="AGS7" s="46"/>
      <c r="AGT7" s="46"/>
      <c r="AGU7" s="46"/>
      <c r="AGV7" s="46"/>
      <c r="AGW7" s="46"/>
      <c r="AGX7" s="46"/>
      <c r="AGY7" s="46"/>
      <c r="AGZ7" s="46"/>
      <c r="AHA7" s="46"/>
      <c r="AHB7" s="46"/>
      <c r="AHC7" s="46"/>
      <c r="AHD7" s="46"/>
      <c r="AHE7" s="46"/>
      <c r="AHF7" s="46"/>
      <c r="AHG7" s="46"/>
      <c r="AHH7" s="46"/>
      <c r="AHI7" s="46"/>
      <c r="AHJ7" s="46"/>
      <c r="AHK7" s="46"/>
      <c r="AHL7" s="46"/>
      <c r="AHM7" s="46"/>
      <c r="AHN7" s="46"/>
      <c r="AHO7" s="46"/>
      <c r="AHP7" s="46"/>
      <c r="AHQ7" s="46"/>
      <c r="AHR7" s="46"/>
      <c r="AHS7" s="46"/>
      <c r="AHT7" s="46"/>
      <c r="AHU7" s="46"/>
      <c r="AHV7" s="46"/>
      <c r="AHW7" s="46"/>
      <c r="AHX7" s="46"/>
      <c r="AHY7" s="46"/>
      <c r="AHZ7" s="46"/>
      <c r="AIA7" s="46"/>
      <c r="AIB7" s="46"/>
      <c r="AIC7" s="46"/>
      <c r="AID7" s="46"/>
      <c r="AIE7" s="46"/>
      <c r="AIF7" s="46"/>
      <c r="AIG7" s="46"/>
      <c r="AIH7" s="46"/>
      <c r="AII7" s="46"/>
      <c r="AIJ7" s="46"/>
      <c r="AIK7" s="46"/>
      <c r="AIL7" s="46"/>
      <c r="AIM7" s="46"/>
      <c r="AIN7" s="46"/>
      <c r="AIO7" s="46"/>
      <c r="AIP7" s="46"/>
      <c r="AIQ7" s="46"/>
      <c r="AIR7" s="46"/>
      <c r="AIS7" s="46"/>
      <c r="AIT7" s="46"/>
      <c r="AIU7" s="46"/>
      <c r="AIV7" s="46"/>
      <c r="AIW7" s="46"/>
      <c r="AIX7" s="46"/>
      <c r="AIY7" s="46"/>
      <c r="AIZ7" s="46"/>
      <c r="AJA7" s="46"/>
      <c r="AJB7" s="46"/>
      <c r="AJC7" s="46"/>
      <c r="AJD7" s="46"/>
      <c r="AJE7" s="46"/>
      <c r="AJF7" s="46"/>
      <c r="AJG7" s="46"/>
      <c r="AJH7" s="46"/>
      <c r="AJI7" s="46"/>
      <c r="AJJ7" s="46"/>
      <c r="AJK7" s="46"/>
      <c r="AJL7" s="46"/>
      <c r="AJM7" s="46"/>
      <c r="AJN7" s="46"/>
      <c r="AJO7" s="46"/>
      <c r="AJP7" s="46"/>
      <c r="AJQ7" s="46"/>
      <c r="AJR7" s="46"/>
      <c r="AJS7" s="46"/>
      <c r="AJT7" s="46"/>
      <c r="AJU7" s="46"/>
      <c r="AJV7" s="46"/>
      <c r="AJW7" s="46"/>
      <c r="AJX7" s="46"/>
      <c r="AJY7" s="46"/>
      <c r="AJZ7" s="46"/>
      <c r="AKA7" s="46"/>
      <c r="AKB7" s="46"/>
      <c r="AKC7" s="46"/>
      <c r="AKD7" s="46"/>
      <c r="AKE7" s="46"/>
      <c r="AKF7" s="46"/>
      <c r="AKG7" s="46"/>
      <c r="AKH7" s="46"/>
      <c r="AKI7" s="46"/>
      <c r="AKJ7" s="46"/>
      <c r="AKK7" s="46"/>
      <c r="AKL7" s="46"/>
      <c r="AKM7" s="46"/>
      <c r="AKN7" s="46"/>
      <c r="AKO7" s="46"/>
      <c r="AKP7" s="46"/>
      <c r="AKQ7" s="46"/>
      <c r="AKR7" s="46"/>
      <c r="AKS7" s="46"/>
      <c r="AKT7" s="46"/>
      <c r="AKU7" s="46"/>
      <c r="AKV7" s="46"/>
      <c r="AKW7" s="46"/>
      <c r="AKX7" s="46"/>
      <c r="AKY7" s="46"/>
      <c r="AKZ7" s="46"/>
      <c r="ALA7" s="46"/>
      <c r="ALB7" s="46"/>
      <c r="ALC7" s="46"/>
      <c r="ALD7" s="46"/>
      <c r="ALE7" s="46"/>
      <c r="ALF7" s="46"/>
      <c r="ALG7" s="46"/>
      <c r="ALH7" s="46"/>
      <c r="ALI7" s="46"/>
      <c r="ALJ7" s="46"/>
      <c r="ALK7" s="46"/>
      <c r="ALL7" s="46"/>
      <c r="ALM7" s="46"/>
      <c r="ALN7" s="46"/>
      <c r="ALO7" s="46"/>
      <c r="ALP7" s="46"/>
      <c r="ALQ7" s="46"/>
      <c r="ALR7" s="46"/>
      <c r="ALS7" s="46"/>
      <c r="ALT7" s="46"/>
      <c r="ALU7" s="46"/>
      <c r="ALV7" s="46"/>
      <c r="ALW7" s="46"/>
      <c r="ALX7" s="46"/>
      <c r="ALY7" s="46"/>
      <c r="ALZ7" s="46"/>
      <c r="AMA7" s="46"/>
      <c r="AMB7" s="46"/>
      <c r="AMC7" s="46"/>
      <c r="AMD7" s="46"/>
      <c r="AME7" s="46"/>
      <c r="AMF7" s="46"/>
      <c r="AMG7" s="46"/>
      <c r="AMH7" s="46"/>
      <c r="AMI7" s="46"/>
      <c r="AMJ7" s="46"/>
    </row>
    <row r="8" spans="1:1024" s="65" customFormat="1">
      <c r="A8" s="59"/>
      <c r="B8" s="115" t="s">
        <v>159</v>
      </c>
      <c r="C8" s="55"/>
      <c r="D8" s="55"/>
      <c r="E8" s="67"/>
      <c r="F8" s="838"/>
      <c r="G8" s="63"/>
      <c r="H8" s="67"/>
      <c r="I8" s="63"/>
    </row>
    <row r="9" spans="1:1024" s="65" customFormat="1">
      <c r="A9" s="59"/>
      <c r="B9" s="115"/>
      <c r="C9" s="55"/>
      <c r="D9" s="55"/>
      <c r="E9" s="67"/>
      <c r="F9" s="838"/>
      <c r="G9" s="63"/>
      <c r="H9" s="67"/>
      <c r="I9" s="63"/>
    </row>
    <row r="10" spans="1:1024" s="47" customFormat="1" ht="48" customHeight="1">
      <c r="A10" s="59"/>
      <c r="B10" s="153" t="s">
        <v>160</v>
      </c>
      <c r="C10" s="55"/>
      <c r="D10" s="55"/>
      <c r="E10" s="67"/>
      <c r="F10" s="838"/>
      <c r="G10" s="63"/>
      <c r="H10" s="67"/>
      <c r="I10" s="63"/>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c r="BC10" s="46"/>
      <c r="BD10" s="46"/>
      <c r="BE10" s="46"/>
      <c r="BF10" s="46"/>
      <c r="BG10" s="46"/>
      <c r="BH10" s="46"/>
      <c r="BI10" s="46"/>
      <c r="BJ10" s="46"/>
      <c r="BK10" s="46"/>
      <c r="BL10" s="46"/>
      <c r="BM10" s="46"/>
      <c r="BN10" s="46"/>
      <c r="BO10" s="46"/>
      <c r="BP10" s="46"/>
      <c r="BQ10" s="46"/>
      <c r="BR10" s="46"/>
      <c r="BS10" s="46"/>
      <c r="BT10" s="46"/>
      <c r="BU10" s="46"/>
      <c r="BV10" s="46"/>
      <c r="BW10" s="46"/>
      <c r="BX10" s="46"/>
      <c r="BY10" s="46"/>
      <c r="BZ10" s="46"/>
      <c r="CA10" s="46"/>
      <c r="CB10" s="46"/>
      <c r="CC10" s="46"/>
      <c r="CD10" s="46"/>
      <c r="CE10" s="46"/>
      <c r="CF10" s="46"/>
      <c r="CG10" s="46"/>
      <c r="CH10" s="46"/>
      <c r="CI10" s="46"/>
      <c r="CJ10" s="46"/>
      <c r="CK10" s="46"/>
      <c r="CL10" s="46"/>
      <c r="CM10" s="46"/>
      <c r="CN10" s="46"/>
      <c r="CO10" s="46"/>
      <c r="CP10" s="46"/>
      <c r="CQ10" s="46"/>
      <c r="CR10" s="46"/>
      <c r="CS10" s="46"/>
      <c r="CT10" s="46"/>
      <c r="CU10" s="46"/>
      <c r="CV10" s="46"/>
      <c r="CW10" s="46"/>
      <c r="CX10" s="46"/>
      <c r="CY10" s="46"/>
      <c r="CZ10" s="46"/>
      <c r="DA10" s="46"/>
      <c r="DB10" s="46"/>
      <c r="DC10" s="46"/>
      <c r="DD10" s="46"/>
      <c r="DE10" s="46"/>
      <c r="DF10" s="46"/>
      <c r="DG10" s="46"/>
      <c r="DH10" s="46"/>
      <c r="DI10" s="46"/>
      <c r="DJ10" s="46"/>
      <c r="DK10" s="46"/>
      <c r="DL10" s="46"/>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6"/>
      <c r="EZ10" s="46"/>
      <c r="FA10" s="46"/>
      <c r="FB10" s="46"/>
      <c r="FC10" s="46"/>
      <c r="FD10" s="46"/>
      <c r="FE10" s="46"/>
      <c r="FF10" s="46"/>
      <c r="FG10" s="46"/>
      <c r="FH10" s="46"/>
      <c r="FI10" s="46"/>
      <c r="FJ10" s="46"/>
      <c r="FK10" s="46"/>
      <c r="FL10" s="46"/>
      <c r="FM10" s="46"/>
      <c r="FN10" s="46"/>
      <c r="FO10" s="46"/>
      <c r="FP10" s="46"/>
      <c r="FQ10" s="46"/>
      <c r="FR10" s="46"/>
      <c r="FS10" s="46"/>
      <c r="FT10" s="46"/>
      <c r="FU10" s="46"/>
      <c r="FV10" s="46"/>
      <c r="FW10" s="46"/>
      <c r="FX10" s="46"/>
      <c r="FY10" s="46"/>
      <c r="FZ10" s="46"/>
      <c r="GA10" s="46"/>
      <c r="GB10" s="46"/>
      <c r="GC10" s="46"/>
      <c r="GD10" s="46"/>
      <c r="GE10" s="46"/>
      <c r="GF10" s="46"/>
      <c r="GG10" s="46"/>
      <c r="GH10" s="46"/>
      <c r="GI10" s="46"/>
      <c r="GJ10" s="46"/>
      <c r="GK10" s="46"/>
      <c r="GL10" s="46"/>
      <c r="GM10" s="46"/>
      <c r="GN10" s="46"/>
      <c r="GO10" s="46"/>
      <c r="GP10" s="46"/>
      <c r="GQ10" s="46"/>
      <c r="GR10" s="46"/>
      <c r="GS10" s="46"/>
      <c r="GT10" s="46"/>
      <c r="GU10" s="46"/>
      <c r="GV10" s="46"/>
      <c r="GW10" s="46"/>
      <c r="GX10" s="46"/>
      <c r="GY10" s="46"/>
      <c r="GZ10" s="46"/>
      <c r="HA10" s="46"/>
      <c r="HB10" s="46"/>
      <c r="HC10" s="46"/>
      <c r="HD10" s="46"/>
      <c r="HE10" s="46"/>
      <c r="HF10" s="46"/>
      <c r="HG10" s="46"/>
      <c r="HH10" s="46"/>
      <c r="HI10" s="46"/>
      <c r="HJ10" s="46"/>
      <c r="HK10" s="46"/>
      <c r="HL10" s="46"/>
      <c r="HM10" s="46"/>
      <c r="HN10" s="46"/>
      <c r="HO10" s="46"/>
      <c r="HP10" s="46"/>
      <c r="HQ10" s="46"/>
      <c r="HR10" s="46"/>
      <c r="HS10" s="46"/>
      <c r="HT10" s="46"/>
      <c r="HU10" s="46"/>
      <c r="HV10" s="46"/>
      <c r="HW10" s="46"/>
      <c r="HX10" s="46"/>
      <c r="HY10" s="46"/>
      <c r="HZ10" s="46"/>
      <c r="IA10" s="46"/>
      <c r="IB10" s="46"/>
      <c r="IC10" s="46"/>
      <c r="ID10" s="46"/>
      <c r="IE10" s="46"/>
      <c r="IF10" s="46"/>
      <c r="IG10" s="46"/>
      <c r="IH10" s="46"/>
      <c r="II10" s="46"/>
      <c r="IJ10" s="46"/>
      <c r="IK10" s="46"/>
      <c r="IL10" s="46"/>
      <c r="IM10" s="46"/>
      <c r="IN10" s="46"/>
      <c r="IO10" s="46"/>
      <c r="IP10" s="46"/>
      <c r="IQ10" s="46"/>
      <c r="IR10" s="46"/>
      <c r="IS10" s="46"/>
      <c r="IT10" s="46"/>
      <c r="IU10" s="46"/>
      <c r="IV10" s="46"/>
      <c r="IW10" s="46"/>
      <c r="IX10" s="46"/>
      <c r="IY10" s="46"/>
      <c r="IZ10" s="46"/>
      <c r="JA10" s="46"/>
      <c r="JB10" s="46"/>
      <c r="JC10" s="46"/>
      <c r="JD10" s="46"/>
      <c r="JE10" s="46"/>
      <c r="JF10" s="46"/>
      <c r="JG10" s="46"/>
      <c r="JH10" s="46"/>
      <c r="JI10" s="46"/>
      <c r="JJ10" s="46"/>
      <c r="JK10" s="46"/>
      <c r="JL10" s="46"/>
      <c r="JM10" s="46"/>
      <c r="JN10" s="46"/>
      <c r="JO10" s="46"/>
      <c r="JP10" s="46"/>
      <c r="JQ10" s="46"/>
      <c r="JR10" s="46"/>
      <c r="JS10" s="46"/>
      <c r="JT10" s="46"/>
      <c r="JU10" s="46"/>
      <c r="JV10" s="46"/>
      <c r="JW10" s="46"/>
      <c r="JX10" s="46"/>
      <c r="JY10" s="46"/>
      <c r="JZ10" s="46"/>
      <c r="KA10" s="46"/>
      <c r="KB10" s="46"/>
      <c r="KC10" s="46"/>
      <c r="KD10" s="46"/>
      <c r="KE10" s="46"/>
      <c r="KF10" s="46"/>
      <c r="KG10" s="46"/>
      <c r="KH10" s="46"/>
      <c r="KI10" s="46"/>
      <c r="KJ10" s="46"/>
      <c r="KK10" s="46"/>
      <c r="KL10" s="46"/>
      <c r="KM10" s="46"/>
      <c r="KN10" s="46"/>
      <c r="KO10" s="46"/>
      <c r="KP10" s="46"/>
      <c r="KQ10" s="46"/>
      <c r="KR10" s="46"/>
      <c r="KS10" s="46"/>
      <c r="KT10" s="46"/>
      <c r="KU10" s="46"/>
      <c r="KV10" s="46"/>
      <c r="KW10" s="46"/>
      <c r="KX10" s="46"/>
      <c r="KY10" s="46"/>
      <c r="KZ10" s="46"/>
      <c r="LA10" s="46"/>
      <c r="LB10" s="46"/>
      <c r="LC10" s="46"/>
      <c r="LD10" s="46"/>
      <c r="LE10" s="46"/>
      <c r="LF10" s="46"/>
      <c r="LG10" s="46"/>
      <c r="LH10" s="46"/>
      <c r="LI10" s="46"/>
      <c r="LJ10" s="46"/>
      <c r="LK10" s="46"/>
      <c r="LL10" s="46"/>
      <c r="LM10" s="46"/>
      <c r="LN10" s="46"/>
      <c r="LO10" s="46"/>
      <c r="LP10" s="46"/>
      <c r="LQ10" s="46"/>
      <c r="LR10" s="46"/>
      <c r="LS10" s="46"/>
      <c r="LT10" s="46"/>
      <c r="LU10" s="46"/>
      <c r="LV10" s="46"/>
      <c r="LW10" s="46"/>
      <c r="LX10" s="46"/>
      <c r="LY10" s="46"/>
      <c r="LZ10" s="46"/>
      <c r="MA10" s="46"/>
      <c r="MB10" s="46"/>
      <c r="MC10" s="46"/>
      <c r="MD10" s="46"/>
      <c r="ME10" s="46"/>
      <c r="MF10" s="46"/>
      <c r="MG10" s="46"/>
      <c r="MH10" s="46"/>
      <c r="MI10" s="46"/>
      <c r="MJ10" s="46"/>
      <c r="MK10" s="46"/>
      <c r="ML10" s="46"/>
      <c r="MM10" s="46"/>
      <c r="MN10" s="46"/>
      <c r="MO10" s="46"/>
      <c r="MP10" s="46"/>
      <c r="MQ10" s="46"/>
      <c r="MR10" s="46"/>
      <c r="MS10" s="46"/>
      <c r="MT10" s="46"/>
      <c r="MU10" s="46"/>
      <c r="MV10" s="46"/>
      <c r="MW10" s="46"/>
      <c r="MX10" s="46"/>
      <c r="MY10" s="46"/>
      <c r="MZ10" s="46"/>
      <c r="NA10" s="46"/>
      <c r="NB10" s="46"/>
      <c r="NC10" s="46"/>
      <c r="ND10" s="46"/>
      <c r="NE10" s="46"/>
      <c r="NF10" s="46"/>
      <c r="NG10" s="46"/>
      <c r="NH10" s="46"/>
      <c r="NI10" s="46"/>
      <c r="NJ10" s="46"/>
      <c r="NK10" s="46"/>
      <c r="NL10" s="46"/>
      <c r="NM10" s="46"/>
      <c r="NN10" s="46"/>
      <c r="NO10" s="46"/>
      <c r="NP10" s="46"/>
      <c r="NQ10" s="46"/>
      <c r="NR10" s="46"/>
      <c r="NS10" s="46"/>
      <c r="NT10" s="46"/>
      <c r="NU10" s="46"/>
      <c r="NV10" s="46"/>
      <c r="NW10" s="46"/>
      <c r="NX10" s="46"/>
      <c r="NY10" s="46"/>
      <c r="NZ10" s="46"/>
      <c r="OA10" s="46"/>
      <c r="OB10" s="46"/>
      <c r="OC10" s="46"/>
      <c r="OD10" s="46"/>
      <c r="OE10" s="46"/>
      <c r="OF10" s="46"/>
      <c r="OG10" s="46"/>
      <c r="OH10" s="46"/>
      <c r="OI10" s="46"/>
      <c r="OJ10" s="46"/>
      <c r="OK10" s="46"/>
      <c r="OL10" s="46"/>
      <c r="OM10" s="46"/>
      <c r="ON10" s="46"/>
      <c r="OO10" s="46"/>
      <c r="OP10" s="46"/>
      <c r="OQ10" s="46"/>
      <c r="OR10" s="46"/>
      <c r="OS10" s="46"/>
      <c r="OT10" s="46"/>
      <c r="OU10" s="46"/>
      <c r="OV10" s="46"/>
      <c r="OW10" s="46"/>
      <c r="OX10" s="46"/>
      <c r="OY10" s="46"/>
      <c r="OZ10" s="46"/>
      <c r="PA10" s="46"/>
      <c r="PB10" s="46"/>
      <c r="PC10" s="46"/>
      <c r="PD10" s="46"/>
      <c r="PE10" s="46"/>
      <c r="PF10" s="46"/>
      <c r="PG10" s="46"/>
      <c r="PH10" s="46"/>
      <c r="PI10" s="46"/>
      <c r="PJ10" s="46"/>
      <c r="PK10" s="46"/>
      <c r="PL10" s="46"/>
      <c r="PM10" s="46"/>
      <c r="PN10" s="46"/>
      <c r="PO10" s="46"/>
      <c r="PP10" s="46"/>
      <c r="PQ10" s="46"/>
      <c r="PR10" s="46"/>
      <c r="PS10" s="46"/>
      <c r="PT10" s="46"/>
      <c r="PU10" s="46"/>
      <c r="PV10" s="46"/>
      <c r="PW10" s="46"/>
      <c r="PX10" s="46"/>
      <c r="PY10" s="46"/>
      <c r="PZ10" s="46"/>
      <c r="QA10" s="46"/>
      <c r="QB10" s="46"/>
      <c r="QC10" s="46"/>
      <c r="QD10" s="46"/>
      <c r="QE10" s="46"/>
      <c r="QF10" s="46"/>
      <c r="QG10" s="46"/>
      <c r="QH10" s="46"/>
      <c r="QI10" s="46"/>
      <c r="QJ10" s="46"/>
      <c r="QK10" s="46"/>
      <c r="QL10" s="46"/>
      <c r="QM10" s="46"/>
      <c r="QN10" s="46"/>
      <c r="QO10" s="46"/>
      <c r="QP10" s="46"/>
      <c r="QQ10" s="46"/>
      <c r="QR10" s="46"/>
      <c r="QS10" s="46"/>
      <c r="QT10" s="46"/>
      <c r="QU10" s="46"/>
      <c r="QV10" s="46"/>
      <c r="QW10" s="46"/>
      <c r="QX10" s="46"/>
      <c r="QY10" s="46"/>
      <c r="QZ10" s="46"/>
      <c r="RA10" s="46"/>
      <c r="RB10" s="46"/>
      <c r="RC10" s="46"/>
      <c r="RD10" s="46"/>
      <c r="RE10" s="46"/>
      <c r="RF10" s="46"/>
      <c r="RG10" s="46"/>
      <c r="RH10" s="46"/>
      <c r="RI10" s="46"/>
      <c r="RJ10" s="46"/>
      <c r="RK10" s="46"/>
      <c r="RL10" s="46"/>
      <c r="RM10" s="46"/>
      <c r="RN10" s="46"/>
      <c r="RO10" s="46"/>
      <c r="RP10" s="46"/>
      <c r="RQ10" s="46"/>
      <c r="RR10" s="46"/>
      <c r="RS10" s="46"/>
      <c r="RT10" s="46"/>
      <c r="RU10" s="46"/>
      <c r="RV10" s="46"/>
      <c r="RW10" s="46"/>
      <c r="RX10" s="46"/>
      <c r="RY10" s="46"/>
      <c r="RZ10" s="46"/>
      <c r="SA10" s="46"/>
      <c r="SB10" s="46"/>
      <c r="SC10" s="46"/>
      <c r="SD10" s="46"/>
      <c r="SE10" s="46"/>
      <c r="SF10" s="46"/>
      <c r="SG10" s="46"/>
      <c r="SH10" s="46"/>
      <c r="SI10" s="46"/>
      <c r="SJ10" s="46"/>
      <c r="SK10" s="46"/>
      <c r="SL10" s="46"/>
      <c r="SM10" s="46"/>
      <c r="SN10" s="46"/>
      <c r="SO10" s="46"/>
      <c r="SP10" s="46"/>
      <c r="SQ10" s="46"/>
      <c r="SR10" s="46"/>
      <c r="SS10" s="46"/>
      <c r="ST10" s="46"/>
      <c r="SU10" s="46"/>
      <c r="SV10" s="46"/>
      <c r="SW10" s="46"/>
      <c r="SX10" s="46"/>
      <c r="SY10" s="46"/>
      <c r="SZ10" s="46"/>
      <c r="TA10" s="46"/>
      <c r="TB10" s="46"/>
      <c r="TC10" s="46"/>
      <c r="TD10" s="46"/>
      <c r="TE10" s="46"/>
      <c r="TF10" s="46"/>
      <c r="TG10" s="46"/>
      <c r="TH10" s="46"/>
      <c r="TI10" s="46"/>
      <c r="TJ10" s="46"/>
      <c r="TK10" s="46"/>
      <c r="TL10" s="46"/>
      <c r="TM10" s="46"/>
      <c r="TN10" s="46"/>
      <c r="TO10" s="46"/>
      <c r="TP10" s="46"/>
      <c r="TQ10" s="46"/>
      <c r="TR10" s="46"/>
      <c r="TS10" s="46"/>
      <c r="TT10" s="46"/>
      <c r="TU10" s="46"/>
      <c r="TV10" s="46"/>
      <c r="TW10" s="46"/>
      <c r="TX10" s="46"/>
      <c r="TY10" s="46"/>
      <c r="TZ10" s="46"/>
      <c r="UA10" s="46"/>
      <c r="UB10" s="46"/>
      <c r="UC10" s="46"/>
      <c r="UD10" s="46"/>
      <c r="UE10" s="46"/>
      <c r="UF10" s="46"/>
      <c r="UG10" s="46"/>
      <c r="UH10" s="46"/>
      <c r="UI10" s="46"/>
      <c r="UJ10" s="46"/>
      <c r="UK10" s="46"/>
      <c r="UL10" s="46"/>
      <c r="UM10" s="46"/>
      <c r="UN10" s="46"/>
      <c r="UO10" s="46"/>
      <c r="UP10" s="46"/>
      <c r="UQ10" s="46"/>
      <c r="UR10" s="46"/>
      <c r="US10" s="46"/>
      <c r="UT10" s="46"/>
      <c r="UU10" s="46"/>
      <c r="UV10" s="46"/>
      <c r="UW10" s="46"/>
      <c r="UX10" s="46"/>
      <c r="UY10" s="46"/>
      <c r="UZ10" s="46"/>
      <c r="VA10" s="46"/>
      <c r="VB10" s="46"/>
      <c r="VC10" s="46"/>
      <c r="VD10" s="46"/>
      <c r="VE10" s="46"/>
      <c r="VF10" s="46"/>
      <c r="VG10" s="46"/>
      <c r="VH10" s="46"/>
      <c r="VI10" s="46"/>
      <c r="VJ10" s="46"/>
      <c r="VK10" s="46"/>
      <c r="VL10" s="46"/>
      <c r="VM10" s="46"/>
      <c r="VN10" s="46"/>
      <c r="VO10" s="46"/>
      <c r="VP10" s="46"/>
      <c r="VQ10" s="46"/>
      <c r="VR10" s="46"/>
      <c r="VS10" s="46"/>
      <c r="VT10" s="46"/>
      <c r="VU10" s="46"/>
      <c r="VV10" s="46"/>
      <c r="VW10" s="46"/>
      <c r="VX10" s="46"/>
      <c r="VY10" s="46"/>
      <c r="VZ10" s="46"/>
      <c r="WA10" s="46"/>
      <c r="WB10" s="46"/>
      <c r="WC10" s="46"/>
      <c r="WD10" s="46"/>
      <c r="WE10" s="46"/>
      <c r="WF10" s="46"/>
      <c r="WG10" s="46"/>
      <c r="WH10" s="46"/>
      <c r="WI10" s="46"/>
      <c r="WJ10" s="46"/>
      <c r="WK10" s="46"/>
      <c r="WL10" s="46"/>
      <c r="WM10" s="46"/>
      <c r="WN10" s="46"/>
      <c r="WO10" s="46"/>
      <c r="WP10" s="46"/>
      <c r="WQ10" s="46"/>
      <c r="WR10" s="46"/>
      <c r="WS10" s="46"/>
      <c r="WT10" s="46"/>
      <c r="WU10" s="46"/>
      <c r="WV10" s="46"/>
      <c r="WW10" s="46"/>
      <c r="WX10" s="46"/>
      <c r="WY10" s="46"/>
      <c r="WZ10" s="46"/>
      <c r="XA10" s="46"/>
      <c r="XB10" s="46"/>
      <c r="XC10" s="46"/>
      <c r="XD10" s="46"/>
      <c r="XE10" s="46"/>
      <c r="XF10" s="46"/>
      <c r="XG10" s="46"/>
      <c r="XH10" s="46"/>
      <c r="XI10" s="46"/>
      <c r="XJ10" s="46"/>
      <c r="XK10" s="46"/>
      <c r="XL10" s="46"/>
      <c r="XM10" s="46"/>
      <c r="XN10" s="46"/>
      <c r="XO10" s="46"/>
      <c r="XP10" s="46"/>
      <c r="XQ10" s="46"/>
      <c r="XR10" s="46"/>
      <c r="XS10" s="46"/>
      <c r="XT10" s="46"/>
      <c r="XU10" s="46"/>
      <c r="XV10" s="46"/>
      <c r="XW10" s="46"/>
      <c r="XX10" s="46"/>
      <c r="XY10" s="46"/>
      <c r="XZ10" s="46"/>
      <c r="YA10" s="46"/>
      <c r="YB10" s="46"/>
      <c r="YC10" s="46"/>
      <c r="YD10" s="46"/>
      <c r="YE10" s="46"/>
      <c r="YF10" s="46"/>
      <c r="YG10" s="46"/>
      <c r="YH10" s="46"/>
      <c r="YI10" s="46"/>
      <c r="YJ10" s="46"/>
      <c r="YK10" s="46"/>
      <c r="YL10" s="46"/>
      <c r="YM10" s="46"/>
      <c r="YN10" s="46"/>
      <c r="YO10" s="46"/>
      <c r="YP10" s="46"/>
      <c r="YQ10" s="46"/>
      <c r="YR10" s="46"/>
      <c r="YS10" s="46"/>
      <c r="YT10" s="46"/>
      <c r="YU10" s="46"/>
      <c r="YV10" s="46"/>
      <c r="YW10" s="46"/>
      <c r="YX10" s="46"/>
      <c r="YY10" s="46"/>
      <c r="YZ10" s="46"/>
      <c r="ZA10" s="46"/>
      <c r="ZB10" s="46"/>
      <c r="ZC10" s="46"/>
      <c r="ZD10" s="46"/>
      <c r="ZE10" s="46"/>
      <c r="ZF10" s="46"/>
      <c r="ZG10" s="46"/>
      <c r="ZH10" s="46"/>
      <c r="ZI10" s="46"/>
      <c r="ZJ10" s="46"/>
      <c r="ZK10" s="46"/>
      <c r="ZL10" s="46"/>
      <c r="ZM10" s="46"/>
      <c r="ZN10" s="46"/>
      <c r="ZO10" s="46"/>
      <c r="ZP10" s="46"/>
      <c r="ZQ10" s="46"/>
      <c r="ZR10" s="46"/>
      <c r="ZS10" s="46"/>
      <c r="ZT10" s="46"/>
      <c r="ZU10" s="46"/>
      <c r="ZV10" s="46"/>
      <c r="ZW10" s="46"/>
      <c r="ZX10" s="46"/>
      <c r="ZY10" s="46"/>
      <c r="ZZ10" s="46"/>
      <c r="AAA10" s="46"/>
      <c r="AAB10" s="46"/>
      <c r="AAC10" s="46"/>
      <c r="AAD10" s="46"/>
      <c r="AAE10" s="46"/>
      <c r="AAF10" s="46"/>
      <c r="AAG10" s="46"/>
      <c r="AAH10" s="46"/>
      <c r="AAI10" s="46"/>
      <c r="AAJ10" s="46"/>
      <c r="AAK10" s="46"/>
      <c r="AAL10" s="46"/>
      <c r="AAM10" s="46"/>
      <c r="AAN10" s="46"/>
      <c r="AAO10" s="46"/>
      <c r="AAP10" s="46"/>
      <c r="AAQ10" s="46"/>
      <c r="AAR10" s="46"/>
      <c r="AAS10" s="46"/>
      <c r="AAT10" s="46"/>
      <c r="AAU10" s="46"/>
      <c r="AAV10" s="46"/>
      <c r="AAW10" s="46"/>
      <c r="AAX10" s="46"/>
      <c r="AAY10" s="46"/>
      <c r="AAZ10" s="46"/>
      <c r="ABA10" s="46"/>
      <c r="ABB10" s="46"/>
      <c r="ABC10" s="46"/>
      <c r="ABD10" s="46"/>
      <c r="ABE10" s="46"/>
      <c r="ABF10" s="46"/>
      <c r="ABG10" s="46"/>
      <c r="ABH10" s="46"/>
      <c r="ABI10" s="46"/>
      <c r="ABJ10" s="46"/>
      <c r="ABK10" s="46"/>
      <c r="ABL10" s="46"/>
      <c r="ABM10" s="46"/>
      <c r="ABN10" s="46"/>
      <c r="ABO10" s="46"/>
      <c r="ABP10" s="46"/>
      <c r="ABQ10" s="46"/>
      <c r="ABR10" s="46"/>
      <c r="ABS10" s="46"/>
      <c r="ABT10" s="46"/>
      <c r="ABU10" s="46"/>
      <c r="ABV10" s="46"/>
      <c r="ABW10" s="46"/>
      <c r="ABX10" s="46"/>
      <c r="ABY10" s="46"/>
      <c r="ABZ10" s="46"/>
      <c r="ACA10" s="46"/>
      <c r="ACB10" s="46"/>
      <c r="ACC10" s="46"/>
      <c r="ACD10" s="46"/>
      <c r="ACE10" s="46"/>
      <c r="ACF10" s="46"/>
      <c r="ACG10" s="46"/>
      <c r="ACH10" s="46"/>
      <c r="ACI10" s="46"/>
      <c r="ACJ10" s="46"/>
      <c r="ACK10" s="46"/>
      <c r="ACL10" s="46"/>
      <c r="ACM10" s="46"/>
      <c r="ACN10" s="46"/>
      <c r="ACO10" s="46"/>
      <c r="ACP10" s="46"/>
      <c r="ACQ10" s="46"/>
      <c r="ACR10" s="46"/>
      <c r="ACS10" s="46"/>
      <c r="ACT10" s="46"/>
      <c r="ACU10" s="46"/>
      <c r="ACV10" s="46"/>
      <c r="ACW10" s="46"/>
      <c r="ACX10" s="46"/>
      <c r="ACY10" s="46"/>
      <c r="ACZ10" s="46"/>
      <c r="ADA10" s="46"/>
      <c r="ADB10" s="46"/>
      <c r="ADC10" s="46"/>
      <c r="ADD10" s="46"/>
      <c r="ADE10" s="46"/>
      <c r="ADF10" s="46"/>
      <c r="ADG10" s="46"/>
      <c r="ADH10" s="46"/>
      <c r="ADI10" s="46"/>
      <c r="ADJ10" s="46"/>
      <c r="ADK10" s="46"/>
      <c r="ADL10" s="46"/>
      <c r="ADM10" s="46"/>
      <c r="ADN10" s="46"/>
      <c r="ADO10" s="46"/>
      <c r="ADP10" s="46"/>
      <c r="ADQ10" s="46"/>
      <c r="ADR10" s="46"/>
      <c r="ADS10" s="46"/>
      <c r="ADT10" s="46"/>
      <c r="ADU10" s="46"/>
      <c r="ADV10" s="46"/>
      <c r="ADW10" s="46"/>
      <c r="ADX10" s="46"/>
      <c r="ADY10" s="46"/>
      <c r="ADZ10" s="46"/>
      <c r="AEA10" s="46"/>
      <c r="AEB10" s="46"/>
      <c r="AEC10" s="46"/>
      <c r="AED10" s="46"/>
      <c r="AEE10" s="46"/>
      <c r="AEF10" s="46"/>
      <c r="AEG10" s="46"/>
      <c r="AEH10" s="46"/>
      <c r="AEI10" s="46"/>
      <c r="AEJ10" s="46"/>
      <c r="AEK10" s="46"/>
      <c r="AEL10" s="46"/>
      <c r="AEM10" s="46"/>
      <c r="AEN10" s="46"/>
      <c r="AEO10" s="46"/>
      <c r="AEP10" s="46"/>
      <c r="AEQ10" s="46"/>
      <c r="AER10" s="46"/>
      <c r="AES10" s="46"/>
      <c r="AET10" s="46"/>
      <c r="AEU10" s="46"/>
      <c r="AEV10" s="46"/>
      <c r="AEW10" s="46"/>
      <c r="AEX10" s="46"/>
      <c r="AEY10" s="46"/>
      <c r="AEZ10" s="46"/>
      <c r="AFA10" s="46"/>
      <c r="AFB10" s="46"/>
      <c r="AFC10" s="46"/>
      <c r="AFD10" s="46"/>
      <c r="AFE10" s="46"/>
      <c r="AFF10" s="46"/>
      <c r="AFG10" s="46"/>
      <c r="AFH10" s="46"/>
      <c r="AFI10" s="46"/>
      <c r="AFJ10" s="46"/>
      <c r="AFK10" s="46"/>
      <c r="AFL10" s="46"/>
      <c r="AFM10" s="46"/>
      <c r="AFN10" s="46"/>
      <c r="AFO10" s="46"/>
      <c r="AFP10" s="46"/>
      <c r="AFQ10" s="46"/>
      <c r="AFR10" s="46"/>
      <c r="AFS10" s="46"/>
      <c r="AFT10" s="46"/>
      <c r="AFU10" s="46"/>
      <c r="AFV10" s="46"/>
      <c r="AFW10" s="46"/>
      <c r="AFX10" s="46"/>
      <c r="AFY10" s="46"/>
      <c r="AFZ10" s="46"/>
      <c r="AGA10" s="46"/>
      <c r="AGB10" s="46"/>
      <c r="AGC10" s="46"/>
      <c r="AGD10" s="46"/>
      <c r="AGE10" s="46"/>
      <c r="AGF10" s="46"/>
      <c r="AGG10" s="46"/>
      <c r="AGH10" s="46"/>
      <c r="AGI10" s="46"/>
      <c r="AGJ10" s="46"/>
      <c r="AGK10" s="46"/>
      <c r="AGL10" s="46"/>
      <c r="AGM10" s="46"/>
      <c r="AGN10" s="46"/>
      <c r="AGO10" s="46"/>
      <c r="AGP10" s="46"/>
      <c r="AGQ10" s="46"/>
      <c r="AGR10" s="46"/>
      <c r="AGS10" s="46"/>
      <c r="AGT10" s="46"/>
      <c r="AGU10" s="46"/>
      <c r="AGV10" s="46"/>
      <c r="AGW10" s="46"/>
      <c r="AGX10" s="46"/>
      <c r="AGY10" s="46"/>
      <c r="AGZ10" s="46"/>
      <c r="AHA10" s="46"/>
      <c r="AHB10" s="46"/>
      <c r="AHC10" s="46"/>
      <c r="AHD10" s="46"/>
      <c r="AHE10" s="46"/>
      <c r="AHF10" s="46"/>
      <c r="AHG10" s="46"/>
      <c r="AHH10" s="46"/>
      <c r="AHI10" s="46"/>
      <c r="AHJ10" s="46"/>
      <c r="AHK10" s="46"/>
      <c r="AHL10" s="46"/>
      <c r="AHM10" s="46"/>
      <c r="AHN10" s="46"/>
      <c r="AHO10" s="46"/>
      <c r="AHP10" s="46"/>
      <c r="AHQ10" s="46"/>
      <c r="AHR10" s="46"/>
      <c r="AHS10" s="46"/>
      <c r="AHT10" s="46"/>
      <c r="AHU10" s="46"/>
      <c r="AHV10" s="46"/>
      <c r="AHW10" s="46"/>
      <c r="AHX10" s="46"/>
      <c r="AHY10" s="46"/>
      <c r="AHZ10" s="46"/>
      <c r="AIA10" s="46"/>
      <c r="AIB10" s="46"/>
      <c r="AIC10" s="46"/>
      <c r="AID10" s="46"/>
      <c r="AIE10" s="46"/>
      <c r="AIF10" s="46"/>
      <c r="AIG10" s="46"/>
      <c r="AIH10" s="46"/>
      <c r="AII10" s="46"/>
      <c r="AIJ10" s="46"/>
      <c r="AIK10" s="46"/>
      <c r="AIL10" s="46"/>
      <c r="AIM10" s="46"/>
      <c r="AIN10" s="46"/>
      <c r="AIO10" s="46"/>
      <c r="AIP10" s="46"/>
      <c r="AIQ10" s="46"/>
      <c r="AIR10" s="46"/>
      <c r="AIS10" s="46"/>
      <c r="AIT10" s="46"/>
      <c r="AIU10" s="46"/>
      <c r="AIV10" s="46"/>
      <c r="AIW10" s="46"/>
      <c r="AIX10" s="46"/>
      <c r="AIY10" s="46"/>
      <c r="AIZ10" s="46"/>
      <c r="AJA10" s="46"/>
      <c r="AJB10" s="46"/>
      <c r="AJC10" s="46"/>
      <c r="AJD10" s="46"/>
      <c r="AJE10" s="46"/>
      <c r="AJF10" s="46"/>
      <c r="AJG10" s="46"/>
      <c r="AJH10" s="46"/>
      <c r="AJI10" s="46"/>
      <c r="AJJ10" s="46"/>
      <c r="AJK10" s="46"/>
      <c r="AJL10" s="46"/>
      <c r="AJM10" s="46"/>
      <c r="AJN10" s="46"/>
      <c r="AJO10" s="46"/>
      <c r="AJP10" s="46"/>
      <c r="AJQ10" s="46"/>
      <c r="AJR10" s="46"/>
      <c r="AJS10" s="46"/>
      <c r="AJT10" s="46"/>
      <c r="AJU10" s="46"/>
      <c r="AJV10" s="46"/>
      <c r="AJW10" s="46"/>
      <c r="AJX10" s="46"/>
      <c r="AJY10" s="46"/>
      <c r="AJZ10" s="46"/>
      <c r="AKA10" s="46"/>
      <c r="AKB10" s="46"/>
      <c r="AKC10" s="46"/>
      <c r="AKD10" s="46"/>
      <c r="AKE10" s="46"/>
      <c r="AKF10" s="46"/>
      <c r="AKG10" s="46"/>
      <c r="AKH10" s="46"/>
      <c r="AKI10" s="46"/>
      <c r="AKJ10" s="46"/>
      <c r="AKK10" s="46"/>
      <c r="AKL10" s="46"/>
      <c r="AKM10" s="46"/>
      <c r="AKN10" s="46"/>
      <c r="AKO10" s="46"/>
      <c r="AKP10" s="46"/>
      <c r="AKQ10" s="46"/>
      <c r="AKR10" s="46"/>
      <c r="AKS10" s="46"/>
      <c r="AKT10" s="46"/>
      <c r="AKU10" s="46"/>
      <c r="AKV10" s="46"/>
      <c r="AKW10" s="46"/>
      <c r="AKX10" s="46"/>
      <c r="AKY10" s="46"/>
      <c r="AKZ10" s="46"/>
      <c r="ALA10" s="46"/>
      <c r="ALB10" s="46"/>
      <c r="ALC10" s="46"/>
      <c r="ALD10" s="46"/>
      <c r="ALE10" s="46"/>
      <c r="ALF10" s="46"/>
      <c r="ALG10" s="46"/>
      <c r="ALH10" s="46"/>
      <c r="ALI10" s="46"/>
      <c r="ALJ10" s="46"/>
      <c r="ALK10" s="46"/>
      <c r="ALL10" s="46"/>
      <c r="ALM10" s="46"/>
      <c r="ALN10" s="46"/>
      <c r="ALO10" s="46"/>
      <c r="ALP10" s="46"/>
      <c r="ALQ10" s="46"/>
      <c r="ALR10" s="46"/>
      <c r="ALS10" s="46"/>
      <c r="ALT10" s="46"/>
      <c r="ALU10" s="46"/>
      <c r="ALV10" s="46"/>
      <c r="ALW10" s="46"/>
      <c r="ALX10" s="46"/>
      <c r="ALY10" s="46"/>
      <c r="ALZ10" s="46"/>
      <c r="AMA10" s="46"/>
      <c r="AMB10" s="46"/>
      <c r="AMC10" s="46"/>
      <c r="AMD10" s="46"/>
      <c r="AME10" s="46"/>
      <c r="AMF10" s="46"/>
      <c r="AMG10" s="46"/>
      <c r="AMH10" s="46"/>
      <c r="AMI10" s="46"/>
      <c r="AMJ10" s="46"/>
    </row>
    <row r="11" spans="1:1024" s="47" customFormat="1">
      <c r="A11" s="59"/>
      <c r="B11" s="154" t="s">
        <v>189</v>
      </c>
      <c r="C11" s="55"/>
      <c r="D11" s="55"/>
      <c r="E11" s="67"/>
      <c r="F11" s="838"/>
      <c r="G11" s="63"/>
      <c r="H11" s="67"/>
      <c r="I11" s="63"/>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c r="BA11" s="46"/>
      <c r="BB11" s="46"/>
      <c r="BC11" s="46"/>
      <c r="BD11" s="46"/>
      <c r="BE11" s="46"/>
      <c r="BF11" s="46"/>
      <c r="BG11" s="46"/>
      <c r="BH11" s="46"/>
      <c r="BI11" s="46"/>
      <c r="BJ11" s="46"/>
      <c r="BK11" s="46"/>
      <c r="BL11" s="46"/>
      <c r="BM11" s="46"/>
      <c r="BN11" s="46"/>
      <c r="BO11" s="46"/>
      <c r="BP11" s="46"/>
      <c r="BQ11" s="46"/>
      <c r="BR11" s="46"/>
      <c r="BS11" s="46"/>
      <c r="BT11" s="46"/>
      <c r="BU11" s="46"/>
      <c r="BV11" s="46"/>
      <c r="BW11" s="46"/>
      <c r="BX11" s="46"/>
      <c r="BY11" s="46"/>
      <c r="BZ11" s="46"/>
      <c r="CA11" s="46"/>
      <c r="CB11" s="46"/>
      <c r="CC11" s="46"/>
      <c r="CD11" s="46"/>
      <c r="CE11" s="46"/>
      <c r="CF11" s="46"/>
      <c r="CG11" s="46"/>
      <c r="CH11" s="46"/>
      <c r="CI11" s="46"/>
      <c r="CJ11" s="46"/>
      <c r="CK11" s="46"/>
      <c r="CL11" s="46"/>
      <c r="CM11" s="46"/>
      <c r="CN11" s="46"/>
      <c r="CO11" s="46"/>
      <c r="CP11" s="46"/>
      <c r="CQ11" s="46"/>
      <c r="CR11" s="46"/>
      <c r="CS11" s="46"/>
      <c r="CT11" s="46"/>
      <c r="CU11" s="46"/>
      <c r="CV11" s="46"/>
      <c r="CW11" s="46"/>
      <c r="CX11" s="46"/>
      <c r="CY11" s="46"/>
      <c r="CZ11" s="46"/>
      <c r="DA11" s="46"/>
      <c r="DB11" s="46"/>
      <c r="DC11" s="46"/>
      <c r="DD11" s="46"/>
      <c r="DE11" s="46"/>
      <c r="DF11" s="46"/>
      <c r="DG11" s="46"/>
      <c r="DH11" s="46"/>
      <c r="DI11" s="46"/>
      <c r="DJ11" s="46"/>
      <c r="DK11" s="46"/>
      <c r="DL11" s="46"/>
      <c r="DM11" s="46"/>
      <c r="DN11" s="46"/>
      <c r="DO11" s="46"/>
      <c r="DP11" s="46"/>
      <c r="DQ11" s="46"/>
      <c r="DR11" s="46"/>
      <c r="DS11" s="46"/>
      <c r="DT11" s="46"/>
      <c r="DU11" s="46"/>
      <c r="DV11" s="46"/>
      <c r="DW11" s="46"/>
      <c r="DX11" s="46"/>
      <c r="DY11" s="46"/>
      <c r="DZ11" s="46"/>
      <c r="EA11" s="46"/>
      <c r="EB11" s="46"/>
      <c r="EC11" s="46"/>
      <c r="ED11" s="46"/>
      <c r="EE11" s="46"/>
      <c r="EF11" s="46"/>
      <c r="EG11" s="46"/>
      <c r="EH11" s="46"/>
      <c r="EI11" s="46"/>
      <c r="EJ11" s="46"/>
      <c r="EK11" s="46"/>
      <c r="EL11" s="46"/>
      <c r="EM11" s="46"/>
      <c r="EN11" s="46"/>
      <c r="EO11" s="46"/>
      <c r="EP11" s="46"/>
      <c r="EQ11" s="46"/>
      <c r="ER11" s="46"/>
      <c r="ES11" s="46"/>
      <c r="ET11" s="46"/>
      <c r="EU11" s="46"/>
      <c r="EV11" s="46"/>
      <c r="EW11" s="46"/>
      <c r="EX11" s="46"/>
      <c r="EY11" s="46"/>
      <c r="EZ11" s="46"/>
      <c r="FA11" s="46"/>
      <c r="FB11" s="46"/>
      <c r="FC11" s="46"/>
      <c r="FD11" s="46"/>
      <c r="FE11" s="46"/>
      <c r="FF11" s="46"/>
      <c r="FG11" s="46"/>
      <c r="FH11" s="46"/>
      <c r="FI11" s="46"/>
      <c r="FJ11" s="46"/>
      <c r="FK11" s="46"/>
      <c r="FL11" s="46"/>
      <c r="FM11" s="46"/>
      <c r="FN11" s="46"/>
      <c r="FO11" s="46"/>
      <c r="FP11" s="46"/>
      <c r="FQ11" s="46"/>
      <c r="FR11" s="46"/>
      <c r="FS11" s="46"/>
      <c r="FT11" s="46"/>
      <c r="FU11" s="46"/>
      <c r="FV11" s="46"/>
      <c r="FW11" s="46"/>
      <c r="FX11" s="46"/>
      <c r="FY11" s="46"/>
      <c r="FZ11" s="46"/>
      <c r="GA11" s="46"/>
      <c r="GB11" s="46"/>
      <c r="GC11" s="46"/>
      <c r="GD11" s="46"/>
      <c r="GE11" s="46"/>
      <c r="GF11" s="46"/>
      <c r="GG11" s="46"/>
      <c r="GH11" s="46"/>
      <c r="GI11" s="46"/>
      <c r="GJ11" s="46"/>
      <c r="GK11" s="46"/>
      <c r="GL11" s="46"/>
      <c r="GM11" s="46"/>
      <c r="GN11" s="46"/>
      <c r="GO11" s="46"/>
      <c r="GP11" s="46"/>
      <c r="GQ11" s="46"/>
      <c r="GR11" s="46"/>
      <c r="GS11" s="46"/>
      <c r="GT11" s="46"/>
      <c r="GU11" s="46"/>
      <c r="GV11" s="46"/>
      <c r="GW11" s="46"/>
      <c r="GX11" s="46"/>
      <c r="GY11" s="46"/>
      <c r="GZ11" s="46"/>
      <c r="HA11" s="46"/>
      <c r="HB11" s="46"/>
      <c r="HC11" s="46"/>
      <c r="HD11" s="46"/>
      <c r="HE11" s="46"/>
      <c r="HF11" s="46"/>
      <c r="HG11" s="46"/>
      <c r="HH11" s="46"/>
      <c r="HI11" s="46"/>
      <c r="HJ11" s="46"/>
      <c r="HK11" s="46"/>
      <c r="HL11" s="46"/>
      <c r="HM11" s="46"/>
      <c r="HN11" s="46"/>
      <c r="HO11" s="46"/>
      <c r="HP11" s="46"/>
      <c r="HQ11" s="46"/>
      <c r="HR11" s="46"/>
      <c r="HS11" s="46"/>
      <c r="HT11" s="46"/>
      <c r="HU11" s="46"/>
      <c r="HV11" s="46"/>
      <c r="HW11" s="46"/>
      <c r="HX11" s="46"/>
      <c r="HY11" s="46"/>
      <c r="HZ11" s="46"/>
      <c r="IA11" s="46"/>
      <c r="IB11" s="46"/>
      <c r="IC11" s="46"/>
      <c r="ID11" s="46"/>
      <c r="IE11" s="46"/>
      <c r="IF11" s="46"/>
      <c r="IG11" s="46"/>
      <c r="IH11" s="46"/>
      <c r="II11" s="46"/>
      <c r="IJ11" s="46"/>
      <c r="IK11" s="46"/>
      <c r="IL11" s="46"/>
      <c r="IM11" s="46"/>
      <c r="IN11" s="46"/>
      <c r="IO11" s="46"/>
      <c r="IP11" s="46"/>
      <c r="IQ11" s="46"/>
      <c r="IR11" s="46"/>
      <c r="IS11" s="46"/>
      <c r="IT11" s="46"/>
      <c r="IU11" s="46"/>
      <c r="IV11" s="46"/>
      <c r="IW11" s="46"/>
      <c r="IX11" s="46"/>
      <c r="IY11" s="46"/>
      <c r="IZ11" s="46"/>
      <c r="JA11" s="46"/>
      <c r="JB11" s="46"/>
      <c r="JC11" s="46"/>
      <c r="JD11" s="46"/>
      <c r="JE11" s="46"/>
      <c r="JF11" s="46"/>
      <c r="JG11" s="46"/>
      <c r="JH11" s="46"/>
      <c r="JI11" s="46"/>
      <c r="JJ11" s="46"/>
      <c r="JK11" s="46"/>
      <c r="JL11" s="46"/>
      <c r="JM11" s="46"/>
      <c r="JN11" s="46"/>
      <c r="JO11" s="46"/>
      <c r="JP11" s="46"/>
      <c r="JQ11" s="46"/>
      <c r="JR11" s="46"/>
      <c r="JS11" s="46"/>
      <c r="JT11" s="46"/>
      <c r="JU11" s="46"/>
      <c r="JV11" s="46"/>
      <c r="JW11" s="46"/>
      <c r="JX11" s="46"/>
      <c r="JY11" s="46"/>
      <c r="JZ11" s="46"/>
      <c r="KA11" s="46"/>
      <c r="KB11" s="46"/>
      <c r="KC11" s="46"/>
      <c r="KD11" s="46"/>
      <c r="KE11" s="46"/>
      <c r="KF11" s="46"/>
      <c r="KG11" s="46"/>
      <c r="KH11" s="46"/>
      <c r="KI11" s="46"/>
      <c r="KJ11" s="46"/>
      <c r="KK11" s="46"/>
      <c r="KL11" s="46"/>
      <c r="KM11" s="46"/>
      <c r="KN11" s="46"/>
      <c r="KO11" s="46"/>
      <c r="KP11" s="46"/>
      <c r="KQ11" s="46"/>
      <c r="KR11" s="46"/>
      <c r="KS11" s="46"/>
      <c r="KT11" s="46"/>
      <c r="KU11" s="46"/>
      <c r="KV11" s="46"/>
      <c r="KW11" s="46"/>
      <c r="KX11" s="46"/>
      <c r="KY11" s="46"/>
      <c r="KZ11" s="46"/>
      <c r="LA11" s="46"/>
      <c r="LB11" s="46"/>
      <c r="LC11" s="46"/>
      <c r="LD11" s="46"/>
      <c r="LE11" s="46"/>
      <c r="LF11" s="46"/>
      <c r="LG11" s="46"/>
      <c r="LH11" s="46"/>
      <c r="LI11" s="46"/>
      <c r="LJ11" s="46"/>
      <c r="LK11" s="46"/>
      <c r="LL11" s="46"/>
      <c r="LM11" s="46"/>
      <c r="LN11" s="46"/>
      <c r="LO11" s="46"/>
      <c r="LP11" s="46"/>
      <c r="LQ11" s="46"/>
      <c r="LR11" s="46"/>
      <c r="LS11" s="46"/>
      <c r="LT11" s="46"/>
      <c r="LU11" s="46"/>
      <c r="LV11" s="46"/>
      <c r="LW11" s="46"/>
      <c r="LX11" s="46"/>
      <c r="LY11" s="46"/>
      <c r="LZ11" s="46"/>
      <c r="MA11" s="46"/>
      <c r="MB11" s="46"/>
      <c r="MC11" s="46"/>
      <c r="MD11" s="46"/>
      <c r="ME11" s="46"/>
      <c r="MF11" s="46"/>
      <c r="MG11" s="46"/>
      <c r="MH11" s="46"/>
      <c r="MI11" s="46"/>
      <c r="MJ11" s="46"/>
      <c r="MK11" s="46"/>
      <c r="ML11" s="46"/>
      <c r="MM11" s="46"/>
      <c r="MN11" s="46"/>
      <c r="MO11" s="46"/>
      <c r="MP11" s="46"/>
      <c r="MQ11" s="46"/>
      <c r="MR11" s="46"/>
      <c r="MS11" s="46"/>
      <c r="MT11" s="46"/>
      <c r="MU11" s="46"/>
      <c r="MV11" s="46"/>
      <c r="MW11" s="46"/>
      <c r="MX11" s="46"/>
      <c r="MY11" s="46"/>
      <c r="MZ11" s="46"/>
      <c r="NA11" s="46"/>
      <c r="NB11" s="46"/>
      <c r="NC11" s="46"/>
      <c r="ND11" s="46"/>
      <c r="NE11" s="46"/>
      <c r="NF11" s="46"/>
      <c r="NG11" s="46"/>
      <c r="NH11" s="46"/>
      <c r="NI11" s="46"/>
      <c r="NJ11" s="46"/>
      <c r="NK11" s="46"/>
      <c r="NL11" s="46"/>
      <c r="NM11" s="46"/>
      <c r="NN11" s="46"/>
      <c r="NO11" s="46"/>
      <c r="NP11" s="46"/>
      <c r="NQ11" s="46"/>
      <c r="NR11" s="46"/>
      <c r="NS11" s="46"/>
      <c r="NT11" s="46"/>
      <c r="NU11" s="46"/>
      <c r="NV11" s="46"/>
      <c r="NW11" s="46"/>
      <c r="NX11" s="46"/>
      <c r="NY11" s="46"/>
      <c r="NZ11" s="46"/>
      <c r="OA11" s="46"/>
      <c r="OB11" s="46"/>
      <c r="OC11" s="46"/>
      <c r="OD11" s="46"/>
      <c r="OE11" s="46"/>
      <c r="OF11" s="46"/>
      <c r="OG11" s="46"/>
      <c r="OH11" s="46"/>
      <c r="OI11" s="46"/>
      <c r="OJ11" s="46"/>
      <c r="OK11" s="46"/>
      <c r="OL11" s="46"/>
      <c r="OM11" s="46"/>
      <c r="ON11" s="46"/>
      <c r="OO11" s="46"/>
      <c r="OP11" s="46"/>
      <c r="OQ11" s="46"/>
      <c r="OR11" s="46"/>
      <c r="OS11" s="46"/>
      <c r="OT11" s="46"/>
      <c r="OU11" s="46"/>
      <c r="OV11" s="46"/>
      <c r="OW11" s="46"/>
      <c r="OX11" s="46"/>
      <c r="OY11" s="46"/>
      <c r="OZ11" s="46"/>
      <c r="PA11" s="46"/>
      <c r="PB11" s="46"/>
      <c r="PC11" s="46"/>
      <c r="PD11" s="46"/>
      <c r="PE11" s="46"/>
      <c r="PF11" s="46"/>
      <c r="PG11" s="46"/>
      <c r="PH11" s="46"/>
      <c r="PI11" s="46"/>
      <c r="PJ11" s="46"/>
      <c r="PK11" s="46"/>
      <c r="PL11" s="46"/>
      <c r="PM11" s="46"/>
      <c r="PN11" s="46"/>
      <c r="PO11" s="46"/>
      <c r="PP11" s="46"/>
      <c r="PQ11" s="46"/>
      <c r="PR11" s="46"/>
      <c r="PS11" s="46"/>
      <c r="PT11" s="46"/>
      <c r="PU11" s="46"/>
      <c r="PV11" s="46"/>
      <c r="PW11" s="46"/>
      <c r="PX11" s="46"/>
      <c r="PY11" s="46"/>
      <c r="PZ11" s="46"/>
      <c r="QA11" s="46"/>
      <c r="QB11" s="46"/>
      <c r="QC11" s="46"/>
      <c r="QD11" s="46"/>
      <c r="QE11" s="46"/>
      <c r="QF11" s="46"/>
      <c r="QG11" s="46"/>
      <c r="QH11" s="46"/>
      <c r="QI11" s="46"/>
      <c r="QJ11" s="46"/>
      <c r="QK11" s="46"/>
      <c r="QL11" s="46"/>
      <c r="QM11" s="46"/>
      <c r="QN11" s="46"/>
      <c r="QO11" s="46"/>
      <c r="QP11" s="46"/>
      <c r="QQ11" s="46"/>
      <c r="QR11" s="46"/>
      <c r="QS11" s="46"/>
      <c r="QT11" s="46"/>
      <c r="QU11" s="46"/>
      <c r="QV11" s="46"/>
      <c r="QW11" s="46"/>
      <c r="QX11" s="46"/>
      <c r="QY11" s="46"/>
      <c r="QZ11" s="46"/>
      <c r="RA11" s="46"/>
      <c r="RB11" s="46"/>
      <c r="RC11" s="46"/>
      <c r="RD11" s="46"/>
      <c r="RE11" s="46"/>
      <c r="RF11" s="46"/>
      <c r="RG11" s="46"/>
      <c r="RH11" s="46"/>
      <c r="RI11" s="46"/>
      <c r="RJ11" s="46"/>
      <c r="RK11" s="46"/>
      <c r="RL11" s="46"/>
      <c r="RM11" s="46"/>
      <c r="RN11" s="46"/>
      <c r="RO11" s="46"/>
      <c r="RP11" s="46"/>
      <c r="RQ11" s="46"/>
      <c r="RR11" s="46"/>
      <c r="RS11" s="46"/>
      <c r="RT11" s="46"/>
      <c r="RU11" s="46"/>
      <c r="RV11" s="46"/>
      <c r="RW11" s="46"/>
      <c r="RX11" s="46"/>
      <c r="RY11" s="46"/>
      <c r="RZ11" s="46"/>
      <c r="SA11" s="46"/>
      <c r="SB11" s="46"/>
      <c r="SC11" s="46"/>
      <c r="SD11" s="46"/>
      <c r="SE11" s="46"/>
      <c r="SF11" s="46"/>
      <c r="SG11" s="46"/>
      <c r="SH11" s="46"/>
      <c r="SI11" s="46"/>
      <c r="SJ11" s="46"/>
      <c r="SK11" s="46"/>
      <c r="SL11" s="46"/>
      <c r="SM11" s="46"/>
      <c r="SN11" s="46"/>
      <c r="SO11" s="46"/>
      <c r="SP11" s="46"/>
      <c r="SQ11" s="46"/>
      <c r="SR11" s="46"/>
      <c r="SS11" s="46"/>
      <c r="ST11" s="46"/>
      <c r="SU11" s="46"/>
      <c r="SV11" s="46"/>
      <c r="SW11" s="46"/>
      <c r="SX11" s="46"/>
      <c r="SY11" s="46"/>
      <c r="SZ11" s="46"/>
      <c r="TA11" s="46"/>
      <c r="TB11" s="46"/>
      <c r="TC11" s="46"/>
      <c r="TD11" s="46"/>
      <c r="TE11" s="46"/>
      <c r="TF11" s="46"/>
      <c r="TG11" s="46"/>
      <c r="TH11" s="46"/>
      <c r="TI11" s="46"/>
      <c r="TJ11" s="46"/>
      <c r="TK11" s="46"/>
      <c r="TL11" s="46"/>
      <c r="TM11" s="46"/>
      <c r="TN11" s="46"/>
      <c r="TO11" s="46"/>
      <c r="TP11" s="46"/>
      <c r="TQ11" s="46"/>
      <c r="TR11" s="46"/>
      <c r="TS11" s="46"/>
      <c r="TT11" s="46"/>
      <c r="TU11" s="46"/>
      <c r="TV11" s="46"/>
      <c r="TW11" s="46"/>
      <c r="TX11" s="46"/>
      <c r="TY11" s="46"/>
      <c r="TZ11" s="46"/>
      <c r="UA11" s="46"/>
      <c r="UB11" s="46"/>
      <c r="UC11" s="46"/>
      <c r="UD11" s="46"/>
      <c r="UE11" s="46"/>
      <c r="UF11" s="46"/>
      <c r="UG11" s="46"/>
      <c r="UH11" s="46"/>
      <c r="UI11" s="46"/>
      <c r="UJ11" s="46"/>
      <c r="UK11" s="46"/>
      <c r="UL11" s="46"/>
      <c r="UM11" s="46"/>
      <c r="UN11" s="46"/>
      <c r="UO11" s="46"/>
      <c r="UP11" s="46"/>
      <c r="UQ11" s="46"/>
      <c r="UR11" s="46"/>
      <c r="US11" s="46"/>
      <c r="UT11" s="46"/>
      <c r="UU11" s="46"/>
      <c r="UV11" s="46"/>
      <c r="UW11" s="46"/>
      <c r="UX11" s="46"/>
      <c r="UY11" s="46"/>
      <c r="UZ11" s="46"/>
      <c r="VA11" s="46"/>
      <c r="VB11" s="46"/>
      <c r="VC11" s="46"/>
      <c r="VD11" s="46"/>
      <c r="VE11" s="46"/>
      <c r="VF11" s="46"/>
      <c r="VG11" s="46"/>
      <c r="VH11" s="46"/>
      <c r="VI11" s="46"/>
      <c r="VJ11" s="46"/>
      <c r="VK11" s="46"/>
      <c r="VL11" s="46"/>
      <c r="VM11" s="46"/>
      <c r="VN11" s="46"/>
      <c r="VO11" s="46"/>
      <c r="VP11" s="46"/>
      <c r="VQ11" s="46"/>
      <c r="VR11" s="46"/>
      <c r="VS11" s="46"/>
      <c r="VT11" s="46"/>
      <c r="VU11" s="46"/>
      <c r="VV11" s="46"/>
      <c r="VW11" s="46"/>
      <c r="VX11" s="46"/>
      <c r="VY11" s="46"/>
      <c r="VZ11" s="46"/>
      <c r="WA11" s="46"/>
      <c r="WB11" s="46"/>
      <c r="WC11" s="46"/>
      <c r="WD11" s="46"/>
      <c r="WE11" s="46"/>
      <c r="WF11" s="46"/>
      <c r="WG11" s="46"/>
      <c r="WH11" s="46"/>
      <c r="WI11" s="46"/>
      <c r="WJ11" s="46"/>
      <c r="WK11" s="46"/>
      <c r="WL11" s="46"/>
      <c r="WM11" s="46"/>
      <c r="WN11" s="46"/>
      <c r="WO11" s="46"/>
      <c r="WP11" s="46"/>
      <c r="WQ11" s="46"/>
      <c r="WR11" s="46"/>
      <c r="WS11" s="46"/>
      <c r="WT11" s="46"/>
      <c r="WU11" s="46"/>
      <c r="WV11" s="46"/>
      <c r="WW11" s="46"/>
      <c r="WX11" s="46"/>
      <c r="WY11" s="46"/>
      <c r="WZ11" s="46"/>
      <c r="XA11" s="46"/>
      <c r="XB11" s="46"/>
      <c r="XC11" s="46"/>
      <c r="XD11" s="46"/>
      <c r="XE11" s="46"/>
      <c r="XF11" s="46"/>
      <c r="XG11" s="46"/>
      <c r="XH11" s="46"/>
      <c r="XI11" s="46"/>
      <c r="XJ11" s="46"/>
      <c r="XK11" s="46"/>
      <c r="XL11" s="46"/>
      <c r="XM11" s="46"/>
      <c r="XN11" s="46"/>
      <c r="XO11" s="46"/>
      <c r="XP11" s="46"/>
      <c r="XQ11" s="46"/>
      <c r="XR11" s="46"/>
      <c r="XS11" s="46"/>
      <c r="XT11" s="46"/>
      <c r="XU11" s="46"/>
      <c r="XV11" s="46"/>
      <c r="XW11" s="46"/>
      <c r="XX11" s="46"/>
      <c r="XY11" s="46"/>
      <c r="XZ11" s="46"/>
      <c r="YA11" s="46"/>
      <c r="YB11" s="46"/>
      <c r="YC11" s="46"/>
      <c r="YD11" s="46"/>
      <c r="YE11" s="46"/>
      <c r="YF11" s="46"/>
      <c r="YG11" s="46"/>
      <c r="YH11" s="46"/>
      <c r="YI11" s="46"/>
      <c r="YJ11" s="46"/>
      <c r="YK11" s="46"/>
      <c r="YL11" s="46"/>
      <c r="YM11" s="46"/>
      <c r="YN11" s="46"/>
      <c r="YO11" s="46"/>
      <c r="YP11" s="46"/>
      <c r="YQ11" s="46"/>
      <c r="YR11" s="46"/>
      <c r="YS11" s="46"/>
      <c r="YT11" s="46"/>
      <c r="YU11" s="46"/>
      <c r="YV11" s="46"/>
      <c r="YW11" s="46"/>
      <c r="YX11" s="46"/>
      <c r="YY11" s="46"/>
      <c r="YZ11" s="46"/>
      <c r="ZA11" s="46"/>
      <c r="ZB11" s="46"/>
      <c r="ZC11" s="46"/>
      <c r="ZD11" s="46"/>
      <c r="ZE11" s="46"/>
      <c r="ZF11" s="46"/>
      <c r="ZG11" s="46"/>
      <c r="ZH11" s="46"/>
      <c r="ZI11" s="46"/>
      <c r="ZJ11" s="46"/>
      <c r="ZK11" s="46"/>
      <c r="ZL11" s="46"/>
      <c r="ZM11" s="46"/>
      <c r="ZN11" s="46"/>
      <c r="ZO11" s="46"/>
      <c r="ZP11" s="46"/>
      <c r="ZQ11" s="46"/>
      <c r="ZR11" s="46"/>
      <c r="ZS11" s="46"/>
      <c r="ZT11" s="46"/>
      <c r="ZU11" s="46"/>
      <c r="ZV11" s="46"/>
      <c r="ZW11" s="46"/>
      <c r="ZX11" s="46"/>
      <c r="ZY11" s="46"/>
      <c r="ZZ11" s="46"/>
      <c r="AAA11" s="46"/>
      <c r="AAB11" s="46"/>
      <c r="AAC11" s="46"/>
      <c r="AAD11" s="46"/>
      <c r="AAE11" s="46"/>
      <c r="AAF11" s="46"/>
      <c r="AAG11" s="46"/>
      <c r="AAH11" s="46"/>
      <c r="AAI11" s="46"/>
      <c r="AAJ11" s="46"/>
      <c r="AAK11" s="46"/>
      <c r="AAL11" s="46"/>
      <c r="AAM11" s="46"/>
      <c r="AAN11" s="46"/>
      <c r="AAO11" s="46"/>
      <c r="AAP11" s="46"/>
      <c r="AAQ11" s="46"/>
      <c r="AAR11" s="46"/>
      <c r="AAS11" s="46"/>
      <c r="AAT11" s="46"/>
      <c r="AAU11" s="46"/>
      <c r="AAV11" s="46"/>
      <c r="AAW11" s="46"/>
      <c r="AAX11" s="46"/>
      <c r="AAY11" s="46"/>
      <c r="AAZ11" s="46"/>
      <c r="ABA11" s="46"/>
      <c r="ABB11" s="46"/>
      <c r="ABC11" s="46"/>
      <c r="ABD11" s="46"/>
      <c r="ABE11" s="46"/>
      <c r="ABF11" s="46"/>
      <c r="ABG11" s="46"/>
      <c r="ABH11" s="46"/>
      <c r="ABI11" s="46"/>
      <c r="ABJ11" s="46"/>
      <c r="ABK11" s="46"/>
      <c r="ABL11" s="46"/>
      <c r="ABM11" s="46"/>
      <c r="ABN11" s="46"/>
      <c r="ABO11" s="46"/>
      <c r="ABP11" s="46"/>
      <c r="ABQ11" s="46"/>
      <c r="ABR11" s="46"/>
      <c r="ABS11" s="46"/>
      <c r="ABT11" s="46"/>
      <c r="ABU11" s="46"/>
      <c r="ABV11" s="46"/>
      <c r="ABW11" s="46"/>
      <c r="ABX11" s="46"/>
      <c r="ABY11" s="46"/>
      <c r="ABZ11" s="46"/>
      <c r="ACA11" s="46"/>
      <c r="ACB11" s="46"/>
      <c r="ACC11" s="46"/>
      <c r="ACD11" s="46"/>
      <c r="ACE11" s="46"/>
      <c r="ACF11" s="46"/>
      <c r="ACG11" s="46"/>
      <c r="ACH11" s="46"/>
      <c r="ACI11" s="46"/>
      <c r="ACJ11" s="46"/>
      <c r="ACK11" s="46"/>
      <c r="ACL11" s="46"/>
      <c r="ACM11" s="46"/>
      <c r="ACN11" s="46"/>
      <c r="ACO11" s="46"/>
      <c r="ACP11" s="46"/>
      <c r="ACQ11" s="46"/>
      <c r="ACR11" s="46"/>
      <c r="ACS11" s="46"/>
      <c r="ACT11" s="46"/>
      <c r="ACU11" s="46"/>
      <c r="ACV11" s="46"/>
      <c r="ACW11" s="46"/>
      <c r="ACX11" s="46"/>
      <c r="ACY11" s="46"/>
      <c r="ACZ11" s="46"/>
      <c r="ADA11" s="46"/>
      <c r="ADB11" s="46"/>
      <c r="ADC11" s="46"/>
      <c r="ADD11" s="46"/>
      <c r="ADE11" s="46"/>
      <c r="ADF11" s="46"/>
      <c r="ADG11" s="46"/>
      <c r="ADH11" s="46"/>
      <c r="ADI11" s="46"/>
      <c r="ADJ11" s="46"/>
      <c r="ADK11" s="46"/>
      <c r="ADL11" s="46"/>
      <c r="ADM11" s="46"/>
      <c r="ADN11" s="46"/>
      <c r="ADO11" s="46"/>
      <c r="ADP11" s="46"/>
      <c r="ADQ11" s="46"/>
      <c r="ADR11" s="46"/>
      <c r="ADS11" s="46"/>
      <c r="ADT11" s="46"/>
      <c r="ADU11" s="46"/>
      <c r="ADV11" s="46"/>
      <c r="ADW11" s="46"/>
      <c r="ADX11" s="46"/>
      <c r="ADY11" s="46"/>
      <c r="ADZ11" s="46"/>
      <c r="AEA11" s="46"/>
      <c r="AEB11" s="46"/>
      <c r="AEC11" s="46"/>
      <c r="AED11" s="46"/>
      <c r="AEE11" s="46"/>
      <c r="AEF11" s="46"/>
      <c r="AEG11" s="46"/>
      <c r="AEH11" s="46"/>
      <c r="AEI11" s="46"/>
      <c r="AEJ11" s="46"/>
      <c r="AEK11" s="46"/>
      <c r="AEL11" s="46"/>
      <c r="AEM11" s="46"/>
      <c r="AEN11" s="46"/>
      <c r="AEO11" s="46"/>
      <c r="AEP11" s="46"/>
      <c r="AEQ11" s="46"/>
      <c r="AER11" s="46"/>
      <c r="AES11" s="46"/>
      <c r="AET11" s="46"/>
      <c r="AEU11" s="46"/>
      <c r="AEV11" s="46"/>
      <c r="AEW11" s="46"/>
      <c r="AEX11" s="46"/>
      <c r="AEY11" s="46"/>
      <c r="AEZ11" s="46"/>
      <c r="AFA11" s="46"/>
      <c r="AFB11" s="46"/>
      <c r="AFC11" s="46"/>
      <c r="AFD11" s="46"/>
      <c r="AFE11" s="46"/>
      <c r="AFF11" s="46"/>
      <c r="AFG11" s="46"/>
      <c r="AFH11" s="46"/>
      <c r="AFI11" s="46"/>
      <c r="AFJ11" s="46"/>
      <c r="AFK11" s="46"/>
      <c r="AFL11" s="46"/>
      <c r="AFM11" s="46"/>
      <c r="AFN11" s="46"/>
      <c r="AFO11" s="46"/>
      <c r="AFP11" s="46"/>
      <c r="AFQ11" s="46"/>
      <c r="AFR11" s="46"/>
      <c r="AFS11" s="46"/>
      <c r="AFT11" s="46"/>
      <c r="AFU11" s="46"/>
      <c r="AFV11" s="46"/>
      <c r="AFW11" s="46"/>
      <c r="AFX11" s="46"/>
      <c r="AFY11" s="46"/>
      <c r="AFZ11" s="46"/>
      <c r="AGA11" s="46"/>
      <c r="AGB11" s="46"/>
      <c r="AGC11" s="46"/>
      <c r="AGD11" s="46"/>
      <c r="AGE11" s="46"/>
      <c r="AGF11" s="46"/>
      <c r="AGG11" s="46"/>
      <c r="AGH11" s="46"/>
      <c r="AGI11" s="46"/>
      <c r="AGJ11" s="46"/>
      <c r="AGK11" s="46"/>
      <c r="AGL11" s="46"/>
      <c r="AGM11" s="46"/>
      <c r="AGN11" s="46"/>
      <c r="AGO11" s="46"/>
      <c r="AGP11" s="46"/>
      <c r="AGQ11" s="46"/>
      <c r="AGR11" s="46"/>
      <c r="AGS11" s="46"/>
      <c r="AGT11" s="46"/>
      <c r="AGU11" s="46"/>
      <c r="AGV11" s="46"/>
      <c r="AGW11" s="46"/>
      <c r="AGX11" s="46"/>
      <c r="AGY11" s="46"/>
      <c r="AGZ11" s="46"/>
      <c r="AHA11" s="46"/>
      <c r="AHB11" s="46"/>
      <c r="AHC11" s="46"/>
      <c r="AHD11" s="46"/>
      <c r="AHE11" s="46"/>
      <c r="AHF11" s="46"/>
      <c r="AHG11" s="46"/>
      <c r="AHH11" s="46"/>
      <c r="AHI11" s="46"/>
      <c r="AHJ11" s="46"/>
      <c r="AHK11" s="46"/>
      <c r="AHL11" s="46"/>
      <c r="AHM11" s="46"/>
      <c r="AHN11" s="46"/>
      <c r="AHO11" s="46"/>
      <c r="AHP11" s="46"/>
      <c r="AHQ11" s="46"/>
      <c r="AHR11" s="46"/>
      <c r="AHS11" s="46"/>
      <c r="AHT11" s="46"/>
      <c r="AHU11" s="46"/>
      <c r="AHV11" s="46"/>
      <c r="AHW11" s="46"/>
      <c r="AHX11" s="46"/>
      <c r="AHY11" s="46"/>
      <c r="AHZ11" s="46"/>
      <c r="AIA11" s="46"/>
      <c r="AIB11" s="46"/>
      <c r="AIC11" s="46"/>
      <c r="AID11" s="46"/>
      <c r="AIE11" s="46"/>
      <c r="AIF11" s="46"/>
      <c r="AIG11" s="46"/>
      <c r="AIH11" s="46"/>
      <c r="AII11" s="46"/>
      <c r="AIJ11" s="46"/>
      <c r="AIK11" s="46"/>
      <c r="AIL11" s="46"/>
      <c r="AIM11" s="46"/>
      <c r="AIN11" s="46"/>
      <c r="AIO11" s="46"/>
      <c r="AIP11" s="46"/>
      <c r="AIQ11" s="46"/>
      <c r="AIR11" s="46"/>
      <c r="AIS11" s="46"/>
      <c r="AIT11" s="46"/>
      <c r="AIU11" s="46"/>
      <c r="AIV11" s="46"/>
      <c r="AIW11" s="46"/>
      <c r="AIX11" s="46"/>
      <c r="AIY11" s="46"/>
      <c r="AIZ11" s="46"/>
      <c r="AJA11" s="46"/>
      <c r="AJB11" s="46"/>
      <c r="AJC11" s="46"/>
      <c r="AJD11" s="46"/>
      <c r="AJE11" s="46"/>
      <c r="AJF11" s="46"/>
      <c r="AJG11" s="46"/>
      <c r="AJH11" s="46"/>
      <c r="AJI11" s="46"/>
      <c r="AJJ11" s="46"/>
      <c r="AJK11" s="46"/>
      <c r="AJL11" s="46"/>
      <c r="AJM11" s="46"/>
      <c r="AJN11" s="46"/>
      <c r="AJO11" s="46"/>
      <c r="AJP11" s="46"/>
      <c r="AJQ11" s="46"/>
      <c r="AJR11" s="46"/>
      <c r="AJS11" s="46"/>
      <c r="AJT11" s="46"/>
      <c r="AJU11" s="46"/>
      <c r="AJV11" s="46"/>
      <c r="AJW11" s="46"/>
      <c r="AJX11" s="46"/>
      <c r="AJY11" s="46"/>
      <c r="AJZ11" s="46"/>
      <c r="AKA11" s="46"/>
      <c r="AKB11" s="46"/>
      <c r="AKC11" s="46"/>
      <c r="AKD11" s="46"/>
      <c r="AKE11" s="46"/>
      <c r="AKF11" s="46"/>
      <c r="AKG11" s="46"/>
      <c r="AKH11" s="46"/>
      <c r="AKI11" s="46"/>
      <c r="AKJ11" s="46"/>
      <c r="AKK11" s="46"/>
      <c r="AKL11" s="46"/>
      <c r="AKM11" s="46"/>
      <c r="AKN11" s="46"/>
      <c r="AKO11" s="46"/>
      <c r="AKP11" s="46"/>
      <c r="AKQ11" s="46"/>
      <c r="AKR11" s="46"/>
      <c r="AKS11" s="46"/>
      <c r="AKT11" s="46"/>
      <c r="AKU11" s="46"/>
      <c r="AKV11" s="46"/>
      <c r="AKW11" s="46"/>
      <c r="AKX11" s="46"/>
      <c r="AKY11" s="46"/>
      <c r="AKZ11" s="46"/>
      <c r="ALA11" s="46"/>
      <c r="ALB11" s="46"/>
      <c r="ALC11" s="46"/>
      <c r="ALD11" s="46"/>
      <c r="ALE11" s="46"/>
      <c r="ALF11" s="46"/>
      <c r="ALG11" s="46"/>
      <c r="ALH11" s="46"/>
      <c r="ALI11" s="46"/>
      <c r="ALJ11" s="46"/>
      <c r="ALK11" s="46"/>
      <c r="ALL11" s="46"/>
      <c r="ALM11" s="46"/>
      <c r="ALN11" s="46"/>
      <c r="ALO11" s="46"/>
      <c r="ALP11" s="46"/>
      <c r="ALQ11" s="46"/>
      <c r="ALR11" s="46"/>
      <c r="ALS11" s="46"/>
      <c r="ALT11" s="46"/>
      <c r="ALU11" s="46"/>
      <c r="ALV11" s="46"/>
      <c r="ALW11" s="46"/>
      <c r="ALX11" s="46"/>
      <c r="ALY11" s="46"/>
      <c r="ALZ11" s="46"/>
      <c r="AMA11" s="46"/>
      <c r="AMB11" s="46"/>
      <c r="AMC11" s="46"/>
      <c r="AMD11" s="46"/>
      <c r="AME11" s="46"/>
      <c r="AMF11" s="46"/>
      <c r="AMG11" s="46"/>
      <c r="AMH11" s="46"/>
      <c r="AMI11" s="46"/>
      <c r="AMJ11" s="46"/>
    </row>
    <row r="12" spans="1:1024" s="41" customFormat="1" ht="17.25" customHeight="1">
      <c r="A12" s="55"/>
      <c r="B12" s="154"/>
      <c r="C12" s="155"/>
      <c r="D12" s="81"/>
      <c r="E12" s="69"/>
      <c r="F12" s="838"/>
      <c r="G12" s="39"/>
      <c r="H12" s="69"/>
      <c r="I12" s="40"/>
    </row>
    <row r="13" spans="1:1024" s="47" customFormat="1" ht="75">
      <c r="A13" s="73" t="s">
        <v>163</v>
      </c>
      <c r="B13" s="156" t="s">
        <v>506</v>
      </c>
      <c r="C13" s="157" t="s">
        <v>171</v>
      </c>
      <c r="D13" s="158">
        <v>1</v>
      </c>
      <c r="E13" s="849"/>
      <c r="F13" s="225"/>
      <c r="G13" s="159"/>
      <c r="H13" s="160">
        <v>230949457</v>
      </c>
      <c r="I13" s="77"/>
    </row>
    <row r="14" spans="1:1024" s="47" customFormat="1">
      <c r="A14" s="59"/>
      <c r="B14" s="161"/>
      <c r="C14" s="162"/>
      <c r="D14" s="839"/>
      <c r="E14" s="849"/>
      <c r="F14" s="225"/>
      <c r="G14" s="159"/>
      <c r="H14" s="160"/>
      <c r="I14" s="40"/>
      <c r="J14" s="46"/>
      <c r="K14" s="46"/>
      <c r="L14" s="46"/>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46"/>
      <c r="EZ14" s="46"/>
      <c r="FA14" s="46"/>
      <c r="FB14" s="46"/>
      <c r="FC14" s="46"/>
      <c r="FD14" s="46"/>
      <c r="FE14" s="46"/>
      <c r="FF14" s="46"/>
      <c r="FG14" s="46"/>
      <c r="FH14" s="46"/>
      <c r="FI14" s="46"/>
      <c r="FJ14" s="46"/>
      <c r="FK14" s="46"/>
      <c r="FL14" s="46"/>
      <c r="FM14" s="46"/>
      <c r="FN14" s="46"/>
      <c r="FO14" s="46"/>
      <c r="FP14" s="46"/>
      <c r="FQ14" s="46"/>
      <c r="FR14" s="46"/>
      <c r="FS14" s="46"/>
      <c r="FT14" s="46"/>
      <c r="FU14" s="46"/>
      <c r="FV14" s="46"/>
      <c r="FW14" s="46"/>
      <c r="FX14" s="46"/>
      <c r="FY14" s="46"/>
      <c r="FZ14" s="46"/>
      <c r="GA14" s="46"/>
      <c r="GB14" s="46"/>
      <c r="GC14" s="46"/>
      <c r="GD14" s="46"/>
      <c r="GE14" s="46"/>
      <c r="GF14" s="46"/>
      <c r="GG14" s="46"/>
      <c r="GH14" s="46"/>
      <c r="GI14" s="46"/>
      <c r="GJ14" s="46"/>
      <c r="GK14" s="46"/>
      <c r="GL14" s="46"/>
      <c r="GM14" s="46"/>
      <c r="GN14" s="46"/>
      <c r="GO14" s="46"/>
      <c r="GP14" s="46"/>
      <c r="GQ14" s="46"/>
      <c r="GR14" s="46"/>
      <c r="GS14" s="46"/>
      <c r="GT14" s="46"/>
      <c r="GU14" s="46"/>
      <c r="GV14" s="46"/>
      <c r="GW14" s="46"/>
      <c r="GX14" s="46"/>
      <c r="GY14" s="46"/>
      <c r="GZ14" s="46"/>
      <c r="HA14" s="46"/>
      <c r="HB14" s="46"/>
      <c r="HC14" s="46"/>
      <c r="HD14" s="46"/>
      <c r="HE14" s="46"/>
      <c r="HF14" s="46"/>
      <c r="HG14" s="46"/>
      <c r="HH14" s="46"/>
      <c r="HI14" s="46"/>
      <c r="HJ14" s="46"/>
      <c r="HK14" s="46"/>
      <c r="HL14" s="46"/>
      <c r="HM14" s="46"/>
      <c r="HN14" s="46"/>
      <c r="HO14" s="46"/>
      <c r="HP14" s="46"/>
      <c r="HQ14" s="46"/>
      <c r="HR14" s="46"/>
      <c r="HS14" s="46"/>
      <c r="HT14" s="46"/>
      <c r="HU14" s="46"/>
      <c r="HV14" s="46"/>
      <c r="HW14" s="46"/>
      <c r="HX14" s="46"/>
      <c r="HY14" s="46"/>
      <c r="HZ14" s="46"/>
      <c r="IA14" s="46"/>
      <c r="IB14" s="46"/>
      <c r="IC14" s="46"/>
      <c r="ID14" s="46"/>
      <c r="IE14" s="46"/>
      <c r="IF14" s="46"/>
      <c r="IG14" s="46"/>
      <c r="IH14" s="46"/>
      <c r="II14" s="46"/>
      <c r="IJ14" s="46"/>
      <c r="IK14" s="46"/>
      <c r="IL14" s="46"/>
      <c r="IM14" s="46"/>
      <c r="IN14" s="46"/>
      <c r="IO14" s="46"/>
      <c r="IP14" s="46"/>
      <c r="IQ14" s="46"/>
      <c r="IR14" s="46"/>
      <c r="IS14" s="46"/>
      <c r="IT14" s="46"/>
      <c r="IU14" s="46"/>
      <c r="IV14" s="46"/>
      <c r="IW14" s="46"/>
      <c r="IX14" s="46"/>
      <c r="IY14" s="46"/>
      <c r="IZ14" s="46"/>
      <c r="JA14" s="46"/>
      <c r="JB14" s="46"/>
      <c r="JC14" s="46"/>
      <c r="JD14" s="46"/>
      <c r="JE14" s="46"/>
      <c r="JF14" s="46"/>
      <c r="JG14" s="46"/>
      <c r="JH14" s="46"/>
      <c r="JI14" s="46"/>
      <c r="JJ14" s="46"/>
      <c r="JK14" s="46"/>
      <c r="JL14" s="46"/>
      <c r="JM14" s="46"/>
      <c r="JN14" s="46"/>
      <c r="JO14" s="46"/>
      <c r="JP14" s="46"/>
      <c r="JQ14" s="46"/>
      <c r="JR14" s="46"/>
      <c r="JS14" s="46"/>
      <c r="JT14" s="46"/>
      <c r="JU14" s="46"/>
      <c r="JV14" s="46"/>
      <c r="JW14" s="46"/>
      <c r="JX14" s="46"/>
      <c r="JY14" s="46"/>
      <c r="JZ14" s="46"/>
      <c r="KA14" s="46"/>
      <c r="KB14" s="46"/>
      <c r="KC14" s="46"/>
      <c r="KD14" s="46"/>
      <c r="KE14" s="46"/>
      <c r="KF14" s="46"/>
      <c r="KG14" s="46"/>
      <c r="KH14" s="46"/>
      <c r="KI14" s="46"/>
      <c r="KJ14" s="46"/>
      <c r="KK14" s="46"/>
      <c r="KL14" s="46"/>
      <c r="KM14" s="46"/>
      <c r="KN14" s="46"/>
      <c r="KO14" s="46"/>
      <c r="KP14" s="46"/>
      <c r="KQ14" s="46"/>
      <c r="KR14" s="46"/>
      <c r="KS14" s="46"/>
      <c r="KT14" s="46"/>
      <c r="KU14" s="46"/>
      <c r="KV14" s="46"/>
      <c r="KW14" s="46"/>
      <c r="KX14" s="46"/>
      <c r="KY14" s="46"/>
      <c r="KZ14" s="46"/>
      <c r="LA14" s="46"/>
      <c r="LB14" s="46"/>
      <c r="LC14" s="46"/>
      <c r="LD14" s="46"/>
      <c r="LE14" s="46"/>
      <c r="LF14" s="46"/>
      <c r="LG14" s="46"/>
      <c r="LH14" s="46"/>
      <c r="LI14" s="46"/>
      <c r="LJ14" s="46"/>
      <c r="LK14" s="46"/>
      <c r="LL14" s="46"/>
      <c r="LM14" s="46"/>
      <c r="LN14" s="46"/>
      <c r="LO14" s="46"/>
      <c r="LP14" s="46"/>
      <c r="LQ14" s="46"/>
      <c r="LR14" s="46"/>
      <c r="LS14" s="46"/>
      <c r="LT14" s="46"/>
      <c r="LU14" s="46"/>
      <c r="LV14" s="46"/>
      <c r="LW14" s="46"/>
      <c r="LX14" s="46"/>
      <c r="LY14" s="46"/>
      <c r="LZ14" s="46"/>
      <c r="MA14" s="46"/>
      <c r="MB14" s="46"/>
      <c r="MC14" s="46"/>
      <c r="MD14" s="46"/>
      <c r="ME14" s="46"/>
      <c r="MF14" s="46"/>
      <c r="MG14" s="46"/>
      <c r="MH14" s="46"/>
      <c r="MI14" s="46"/>
      <c r="MJ14" s="46"/>
      <c r="MK14" s="46"/>
      <c r="ML14" s="46"/>
      <c r="MM14" s="46"/>
      <c r="MN14" s="46"/>
      <c r="MO14" s="46"/>
      <c r="MP14" s="46"/>
      <c r="MQ14" s="46"/>
      <c r="MR14" s="46"/>
      <c r="MS14" s="46"/>
      <c r="MT14" s="46"/>
      <c r="MU14" s="46"/>
      <c r="MV14" s="46"/>
      <c r="MW14" s="46"/>
      <c r="MX14" s="46"/>
      <c r="MY14" s="46"/>
      <c r="MZ14" s="46"/>
      <c r="NA14" s="46"/>
      <c r="NB14" s="46"/>
      <c r="NC14" s="46"/>
      <c r="ND14" s="46"/>
      <c r="NE14" s="46"/>
      <c r="NF14" s="46"/>
      <c r="NG14" s="46"/>
      <c r="NH14" s="46"/>
      <c r="NI14" s="46"/>
      <c r="NJ14" s="46"/>
      <c r="NK14" s="46"/>
      <c r="NL14" s="46"/>
      <c r="NM14" s="46"/>
      <c r="NN14" s="46"/>
      <c r="NO14" s="46"/>
      <c r="NP14" s="46"/>
      <c r="NQ14" s="46"/>
      <c r="NR14" s="46"/>
      <c r="NS14" s="46"/>
      <c r="NT14" s="46"/>
      <c r="NU14" s="46"/>
      <c r="NV14" s="46"/>
      <c r="NW14" s="46"/>
      <c r="NX14" s="46"/>
      <c r="NY14" s="46"/>
      <c r="NZ14" s="46"/>
      <c r="OA14" s="46"/>
      <c r="OB14" s="46"/>
      <c r="OC14" s="46"/>
      <c r="OD14" s="46"/>
      <c r="OE14" s="46"/>
      <c r="OF14" s="46"/>
      <c r="OG14" s="46"/>
      <c r="OH14" s="46"/>
      <c r="OI14" s="46"/>
      <c r="OJ14" s="46"/>
      <c r="OK14" s="46"/>
      <c r="OL14" s="46"/>
      <c r="OM14" s="46"/>
      <c r="ON14" s="46"/>
      <c r="OO14" s="46"/>
      <c r="OP14" s="46"/>
      <c r="OQ14" s="46"/>
      <c r="OR14" s="46"/>
      <c r="OS14" s="46"/>
      <c r="OT14" s="46"/>
      <c r="OU14" s="46"/>
      <c r="OV14" s="46"/>
      <c r="OW14" s="46"/>
      <c r="OX14" s="46"/>
      <c r="OY14" s="46"/>
      <c r="OZ14" s="46"/>
      <c r="PA14" s="46"/>
      <c r="PB14" s="46"/>
      <c r="PC14" s="46"/>
      <c r="PD14" s="46"/>
      <c r="PE14" s="46"/>
      <c r="PF14" s="46"/>
      <c r="PG14" s="46"/>
      <c r="PH14" s="46"/>
      <c r="PI14" s="46"/>
      <c r="PJ14" s="46"/>
      <c r="PK14" s="46"/>
      <c r="PL14" s="46"/>
      <c r="PM14" s="46"/>
      <c r="PN14" s="46"/>
      <c r="PO14" s="46"/>
      <c r="PP14" s="46"/>
      <c r="PQ14" s="46"/>
      <c r="PR14" s="46"/>
      <c r="PS14" s="46"/>
      <c r="PT14" s="46"/>
      <c r="PU14" s="46"/>
      <c r="PV14" s="46"/>
      <c r="PW14" s="46"/>
      <c r="PX14" s="46"/>
      <c r="PY14" s="46"/>
      <c r="PZ14" s="46"/>
      <c r="QA14" s="46"/>
      <c r="QB14" s="46"/>
      <c r="QC14" s="46"/>
      <c r="QD14" s="46"/>
      <c r="QE14" s="46"/>
      <c r="QF14" s="46"/>
      <c r="QG14" s="46"/>
      <c r="QH14" s="46"/>
      <c r="QI14" s="46"/>
      <c r="QJ14" s="46"/>
      <c r="QK14" s="46"/>
      <c r="QL14" s="46"/>
      <c r="QM14" s="46"/>
      <c r="QN14" s="46"/>
      <c r="QO14" s="46"/>
      <c r="QP14" s="46"/>
      <c r="QQ14" s="46"/>
      <c r="QR14" s="46"/>
      <c r="QS14" s="46"/>
      <c r="QT14" s="46"/>
      <c r="QU14" s="46"/>
      <c r="QV14" s="46"/>
      <c r="QW14" s="46"/>
      <c r="QX14" s="46"/>
      <c r="QY14" s="46"/>
      <c r="QZ14" s="46"/>
      <c r="RA14" s="46"/>
      <c r="RB14" s="46"/>
      <c r="RC14" s="46"/>
      <c r="RD14" s="46"/>
      <c r="RE14" s="46"/>
      <c r="RF14" s="46"/>
      <c r="RG14" s="46"/>
      <c r="RH14" s="46"/>
      <c r="RI14" s="46"/>
      <c r="RJ14" s="46"/>
      <c r="RK14" s="46"/>
      <c r="RL14" s="46"/>
      <c r="RM14" s="46"/>
      <c r="RN14" s="46"/>
      <c r="RO14" s="46"/>
      <c r="RP14" s="46"/>
      <c r="RQ14" s="46"/>
      <c r="RR14" s="46"/>
      <c r="RS14" s="46"/>
      <c r="RT14" s="46"/>
      <c r="RU14" s="46"/>
      <c r="RV14" s="46"/>
      <c r="RW14" s="46"/>
      <c r="RX14" s="46"/>
      <c r="RY14" s="46"/>
      <c r="RZ14" s="46"/>
      <c r="SA14" s="46"/>
      <c r="SB14" s="46"/>
      <c r="SC14" s="46"/>
      <c r="SD14" s="46"/>
      <c r="SE14" s="46"/>
      <c r="SF14" s="46"/>
      <c r="SG14" s="46"/>
      <c r="SH14" s="46"/>
      <c r="SI14" s="46"/>
      <c r="SJ14" s="46"/>
      <c r="SK14" s="46"/>
      <c r="SL14" s="46"/>
      <c r="SM14" s="46"/>
      <c r="SN14" s="46"/>
      <c r="SO14" s="46"/>
      <c r="SP14" s="46"/>
      <c r="SQ14" s="46"/>
      <c r="SR14" s="46"/>
      <c r="SS14" s="46"/>
      <c r="ST14" s="46"/>
      <c r="SU14" s="46"/>
      <c r="SV14" s="46"/>
      <c r="SW14" s="46"/>
      <c r="SX14" s="46"/>
      <c r="SY14" s="46"/>
      <c r="SZ14" s="46"/>
      <c r="TA14" s="46"/>
      <c r="TB14" s="46"/>
      <c r="TC14" s="46"/>
      <c r="TD14" s="46"/>
      <c r="TE14" s="46"/>
      <c r="TF14" s="46"/>
      <c r="TG14" s="46"/>
      <c r="TH14" s="46"/>
      <c r="TI14" s="46"/>
      <c r="TJ14" s="46"/>
      <c r="TK14" s="46"/>
      <c r="TL14" s="46"/>
      <c r="TM14" s="46"/>
      <c r="TN14" s="46"/>
      <c r="TO14" s="46"/>
      <c r="TP14" s="46"/>
      <c r="TQ14" s="46"/>
      <c r="TR14" s="46"/>
      <c r="TS14" s="46"/>
      <c r="TT14" s="46"/>
      <c r="TU14" s="46"/>
      <c r="TV14" s="46"/>
      <c r="TW14" s="46"/>
      <c r="TX14" s="46"/>
      <c r="TY14" s="46"/>
      <c r="TZ14" s="46"/>
      <c r="UA14" s="46"/>
      <c r="UB14" s="46"/>
      <c r="UC14" s="46"/>
      <c r="UD14" s="46"/>
      <c r="UE14" s="46"/>
      <c r="UF14" s="46"/>
      <c r="UG14" s="46"/>
      <c r="UH14" s="46"/>
      <c r="UI14" s="46"/>
      <c r="UJ14" s="46"/>
      <c r="UK14" s="46"/>
      <c r="UL14" s="46"/>
      <c r="UM14" s="46"/>
      <c r="UN14" s="46"/>
      <c r="UO14" s="46"/>
      <c r="UP14" s="46"/>
      <c r="UQ14" s="46"/>
      <c r="UR14" s="46"/>
      <c r="US14" s="46"/>
      <c r="UT14" s="46"/>
      <c r="UU14" s="46"/>
      <c r="UV14" s="46"/>
      <c r="UW14" s="46"/>
      <c r="UX14" s="46"/>
      <c r="UY14" s="46"/>
      <c r="UZ14" s="46"/>
      <c r="VA14" s="46"/>
      <c r="VB14" s="46"/>
      <c r="VC14" s="46"/>
      <c r="VD14" s="46"/>
      <c r="VE14" s="46"/>
      <c r="VF14" s="46"/>
      <c r="VG14" s="46"/>
      <c r="VH14" s="46"/>
      <c r="VI14" s="46"/>
      <c r="VJ14" s="46"/>
      <c r="VK14" s="46"/>
      <c r="VL14" s="46"/>
      <c r="VM14" s="46"/>
      <c r="VN14" s="46"/>
      <c r="VO14" s="46"/>
      <c r="VP14" s="46"/>
      <c r="VQ14" s="46"/>
      <c r="VR14" s="46"/>
      <c r="VS14" s="46"/>
      <c r="VT14" s="46"/>
      <c r="VU14" s="46"/>
      <c r="VV14" s="46"/>
      <c r="VW14" s="46"/>
      <c r="VX14" s="46"/>
      <c r="VY14" s="46"/>
      <c r="VZ14" s="46"/>
      <c r="WA14" s="46"/>
      <c r="WB14" s="46"/>
      <c r="WC14" s="46"/>
      <c r="WD14" s="46"/>
      <c r="WE14" s="46"/>
      <c r="WF14" s="46"/>
      <c r="WG14" s="46"/>
      <c r="WH14" s="46"/>
      <c r="WI14" s="46"/>
      <c r="WJ14" s="46"/>
      <c r="WK14" s="46"/>
      <c r="WL14" s="46"/>
      <c r="WM14" s="46"/>
      <c r="WN14" s="46"/>
      <c r="WO14" s="46"/>
      <c r="WP14" s="46"/>
      <c r="WQ14" s="46"/>
      <c r="WR14" s="46"/>
      <c r="WS14" s="46"/>
      <c r="WT14" s="46"/>
      <c r="WU14" s="46"/>
      <c r="WV14" s="46"/>
      <c r="WW14" s="46"/>
      <c r="WX14" s="46"/>
      <c r="WY14" s="46"/>
      <c r="WZ14" s="46"/>
      <c r="XA14" s="46"/>
      <c r="XB14" s="46"/>
      <c r="XC14" s="46"/>
      <c r="XD14" s="46"/>
      <c r="XE14" s="46"/>
      <c r="XF14" s="46"/>
      <c r="XG14" s="46"/>
      <c r="XH14" s="46"/>
      <c r="XI14" s="46"/>
      <c r="XJ14" s="46"/>
      <c r="XK14" s="46"/>
      <c r="XL14" s="46"/>
      <c r="XM14" s="46"/>
      <c r="XN14" s="46"/>
      <c r="XO14" s="46"/>
      <c r="XP14" s="46"/>
      <c r="XQ14" s="46"/>
      <c r="XR14" s="46"/>
      <c r="XS14" s="46"/>
      <c r="XT14" s="46"/>
      <c r="XU14" s="46"/>
      <c r="XV14" s="46"/>
      <c r="XW14" s="46"/>
      <c r="XX14" s="46"/>
      <c r="XY14" s="46"/>
      <c r="XZ14" s="46"/>
      <c r="YA14" s="46"/>
      <c r="YB14" s="46"/>
      <c r="YC14" s="46"/>
      <c r="YD14" s="46"/>
      <c r="YE14" s="46"/>
      <c r="YF14" s="46"/>
      <c r="YG14" s="46"/>
      <c r="YH14" s="46"/>
      <c r="YI14" s="46"/>
      <c r="YJ14" s="46"/>
      <c r="YK14" s="46"/>
      <c r="YL14" s="46"/>
      <c r="YM14" s="46"/>
      <c r="YN14" s="46"/>
      <c r="YO14" s="46"/>
      <c r="YP14" s="46"/>
      <c r="YQ14" s="46"/>
      <c r="YR14" s="46"/>
      <c r="YS14" s="46"/>
      <c r="YT14" s="46"/>
      <c r="YU14" s="46"/>
      <c r="YV14" s="46"/>
      <c r="YW14" s="46"/>
      <c r="YX14" s="46"/>
      <c r="YY14" s="46"/>
      <c r="YZ14" s="46"/>
      <c r="ZA14" s="46"/>
      <c r="ZB14" s="46"/>
      <c r="ZC14" s="46"/>
      <c r="ZD14" s="46"/>
      <c r="ZE14" s="46"/>
      <c r="ZF14" s="46"/>
      <c r="ZG14" s="46"/>
      <c r="ZH14" s="46"/>
      <c r="ZI14" s="46"/>
      <c r="ZJ14" s="46"/>
      <c r="ZK14" s="46"/>
      <c r="ZL14" s="46"/>
      <c r="ZM14" s="46"/>
      <c r="ZN14" s="46"/>
      <c r="ZO14" s="46"/>
      <c r="ZP14" s="46"/>
      <c r="ZQ14" s="46"/>
      <c r="ZR14" s="46"/>
      <c r="ZS14" s="46"/>
      <c r="ZT14" s="46"/>
      <c r="ZU14" s="46"/>
      <c r="ZV14" s="46"/>
      <c r="ZW14" s="46"/>
      <c r="ZX14" s="46"/>
      <c r="ZY14" s="46"/>
      <c r="ZZ14" s="46"/>
      <c r="AAA14" s="46"/>
      <c r="AAB14" s="46"/>
      <c r="AAC14" s="46"/>
      <c r="AAD14" s="46"/>
      <c r="AAE14" s="46"/>
      <c r="AAF14" s="46"/>
      <c r="AAG14" s="46"/>
      <c r="AAH14" s="46"/>
      <c r="AAI14" s="46"/>
      <c r="AAJ14" s="46"/>
      <c r="AAK14" s="46"/>
      <c r="AAL14" s="46"/>
      <c r="AAM14" s="46"/>
      <c r="AAN14" s="46"/>
      <c r="AAO14" s="46"/>
      <c r="AAP14" s="46"/>
      <c r="AAQ14" s="46"/>
      <c r="AAR14" s="46"/>
      <c r="AAS14" s="46"/>
      <c r="AAT14" s="46"/>
      <c r="AAU14" s="46"/>
      <c r="AAV14" s="46"/>
      <c r="AAW14" s="46"/>
      <c r="AAX14" s="46"/>
      <c r="AAY14" s="46"/>
      <c r="AAZ14" s="46"/>
      <c r="ABA14" s="46"/>
      <c r="ABB14" s="46"/>
      <c r="ABC14" s="46"/>
      <c r="ABD14" s="46"/>
      <c r="ABE14" s="46"/>
      <c r="ABF14" s="46"/>
      <c r="ABG14" s="46"/>
      <c r="ABH14" s="46"/>
      <c r="ABI14" s="46"/>
      <c r="ABJ14" s="46"/>
      <c r="ABK14" s="46"/>
      <c r="ABL14" s="46"/>
      <c r="ABM14" s="46"/>
      <c r="ABN14" s="46"/>
      <c r="ABO14" s="46"/>
      <c r="ABP14" s="46"/>
      <c r="ABQ14" s="46"/>
      <c r="ABR14" s="46"/>
      <c r="ABS14" s="46"/>
      <c r="ABT14" s="46"/>
      <c r="ABU14" s="46"/>
      <c r="ABV14" s="46"/>
      <c r="ABW14" s="46"/>
      <c r="ABX14" s="46"/>
      <c r="ABY14" s="46"/>
      <c r="ABZ14" s="46"/>
      <c r="ACA14" s="46"/>
      <c r="ACB14" s="46"/>
      <c r="ACC14" s="46"/>
      <c r="ACD14" s="46"/>
      <c r="ACE14" s="46"/>
      <c r="ACF14" s="46"/>
      <c r="ACG14" s="46"/>
      <c r="ACH14" s="46"/>
      <c r="ACI14" s="46"/>
      <c r="ACJ14" s="46"/>
      <c r="ACK14" s="46"/>
      <c r="ACL14" s="46"/>
      <c r="ACM14" s="46"/>
      <c r="ACN14" s="46"/>
      <c r="ACO14" s="46"/>
      <c r="ACP14" s="46"/>
      <c r="ACQ14" s="46"/>
      <c r="ACR14" s="46"/>
      <c r="ACS14" s="46"/>
      <c r="ACT14" s="46"/>
      <c r="ACU14" s="46"/>
      <c r="ACV14" s="46"/>
      <c r="ACW14" s="46"/>
      <c r="ACX14" s="46"/>
      <c r="ACY14" s="46"/>
      <c r="ACZ14" s="46"/>
      <c r="ADA14" s="46"/>
      <c r="ADB14" s="46"/>
      <c r="ADC14" s="46"/>
      <c r="ADD14" s="46"/>
      <c r="ADE14" s="46"/>
      <c r="ADF14" s="46"/>
      <c r="ADG14" s="46"/>
      <c r="ADH14" s="46"/>
      <c r="ADI14" s="46"/>
      <c r="ADJ14" s="46"/>
      <c r="ADK14" s="46"/>
      <c r="ADL14" s="46"/>
      <c r="ADM14" s="46"/>
      <c r="ADN14" s="46"/>
      <c r="ADO14" s="46"/>
      <c r="ADP14" s="46"/>
      <c r="ADQ14" s="46"/>
      <c r="ADR14" s="46"/>
      <c r="ADS14" s="46"/>
      <c r="ADT14" s="46"/>
      <c r="ADU14" s="46"/>
      <c r="ADV14" s="46"/>
      <c r="ADW14" s="46"/>
      <c r="ADX14" s="46"/>
      <c r="ADY14" s="46"/>
      <c r="ADZ14" s="46"/>
      <c r="AEA14" s="46"/>
      <c r="AEB14" s="46"/>
      <c r="AEC14" s="46"/>
      <c r="AED14" s="46"/>
      <c r="AEE14" s="46"/>
      <c r="AEF14" s="46"/>
      <c r="AEG14" s="46"/>
      <c r="AEH14" s="46"/>
      <c r="AEI14" s="46"/>
      <c r="AEJ14" s="46"/>
      <c r="AEK14" s="46"/>
      <c r="AEL14" s="46"/>
      <c r="AEM14" s="46"/>
      <c r="AEN14" s="46"/>
      <c r="AEO14" s="46"/>
      <c r="AEP14" s="46"/>
      <c r="AEQ14" s="46"/>
      <c r="AER14" s="46"/>
      <c r="AES14" s="46"/>
      <c r="AET14" s="46"/>
      <c r="AEU14" s="46"/>
      <c r="AEV14" s="46"/>
      <c r="AEW14" s="46"/>
      <c r="AEX14" s="46"/>
      <c r="AEY14" s="46"/>
      <c r="AEZ14" s="46"/>
      <c r="AFA14" s="46"/>
      <c r="AFB14" s="46"/>
      <c r="AFC14" s="46"/>
      <c r="AFD14" s="46"/>
      <c r="AFE14" s="46"/>
      <c r="AFF14" s="46"/>
      <c r="AFG14" s="46"/>
      <c r="AFH14" s="46"/>
      <c r="AFI14" s="46"/>
      <c r="AFJ14" s="46"/>
      <c r="AFK14" s="46"/>
      <c r="AFL14" s="46"/>
      <c r="AFM14" s="46"/>
      <c r="AFN14" s="46"/>
      <c r="AFO14" s="46"/>
      <c r="AFP14" s="46"/>
      <c r="AFQ14" s="46"/>
      <c r="AFR14" s="46"/>
      <c r="AFS14" s="46"/>
      <c r="AFT14" s="46"/>
      <c r="AFU14" s="46"/>
      <c r="AFV14" s="46"/>
      <c r="AFW14" s="46"/>
      <c r="AFX14" s="46"/>
      <c r="AFY14" s="46"/>
      <c r="AFZ14" s="46"/>
      <c r="AGA14" s="46"/>
      <c r="AGB14" s="46"/>
      <c r="AGC14" s="46"/>
      <c r="AGD14" s="46"/>
      <c r="AGE14" s="46"/>
      <c r="AGF14" s="46"/>
      <c r="AGG14" s="46"/>
      <c r="AGH14" s="46"/>
      <c r="AGI14" s="46"/>
      <c r="AGJ14" s="46"/>
      <c r="AGK14" s="46"/>
      <c r="AGL14" s="46"/>
      <c r="AGM14" s="46"/>
      <c r="AGN14" s="46"/>
      <c r="AGO14" s="46"/>
      <c r="AGP14" s="46"/>
      <c r="AGQ14" s="46"/>
      <c r="AGR14" s="46"/>
      <c r="AGS14" s="46"/>
      <c r="AGT14" s="46"/>
      <c r="AGU14" s="46"/>
      <c r="AGV14" s="46"/>
      <c r="AGW14" s="46"/>
      <c r="AGX14" s="46"/>
      <c r="AGY14" s="46"/>
      <c r="AGZ14" s="46"/>
      <c r="AHA14" s="46"/>
      <c r="AHB14" s="46"/>
      <c r="AHC14" s="46"/>
      <c r="AHD14" s="46"/>
      <c r="AHE14" s="46"/>
      <c r="AHF14" s="46"/>
      <c r="AHG14" s="46"/>
      <c r="AHH14" s="46"/>
      <c r="AHI14" s="46"/>
      <c r="AHJ14" s="46"/>
      <c r="AHK14" s="46"/>
      <c r="AHL14" s="46"/>
      <c r="AHM14" s="46"/>
      <c r="AHN14" s="46"/>
      <c r="AHO14" s="46"/>
      <c r="AHP14" s="46"/>
      <c r="AHQ14" s="46"/>
      <c r="AHR14" s="46"/>
      <c r="AHS14" s="46"/>
      <c r="AHT14" s="46"/>
      <c r="AHU14" s="46"/>
      <c r="AHV14" s="46"/>
      <c r="AHW14" s="46"/>
      <c r="AHX14" s="46"/>
      <c r="AHY14" s="46"/>
      <c r="AHZ14" s="46"/>
      <c r="AIA14" s="46"/>
      <c r="AIB14" s="46"/>
      <c r="AIC14" s="46"/>
      <c r="AID14" s="46"/>
      <c r="AIE14" s="46"/>
      <c r="AIF14" s="46"/>
      <c r="AIG14" s="46"/>
      <c r="AIH14" s="46"/>
      <c r="AII14" s="46"/>
      <c r="AIJ14" s="46"/>
      <c r="AIK14" s="46"/>
      <c r="AIL14" s="46"/>
      <c r="AIM14" s="46"/>
      <c r="AIN14" s="46"/>
      <c r="AIO14" s="46"/>
      <c r="AIP14" s="46"/>
      <c r="AIQ14" s="46"/>
      <c r="AIR14" s="46"/>
      <c r="AIS14" s="46"/>
      <c r="AIT14" s="46"/>
      <c r="AIU14" s="46"/>
      <c r="AIV14" s="46"/>
      <c r="AIW14" s="46"/>
      <c r="AIX14" s="46"/>
      <c r="AIY14" s="46"/>
      <c r="AIZ14" s="46"/>
      <c r="AJA14" s="46"/>
      <c r="AJB14" s="46"/>
      <c r="AJC14" s="46"/>
      <c r="AJD14" s="46"/>
      <c r="AJE14" s="46"/>
      <c r="AJF14" s="46"/>
      <c r="AJG14" s="46"/>
      <c r="AJH14" s="46"/>
      <c r="AJI14" s="46"/>
      <c r="AJJ14" s="46"/>
      <c r="AJK14" s="46"/>
      <c r="AJL14" s="46"/>
      <c r="AJM14" s="46"/>
      <c r="AJN14" s="46"/>
      <c r="AJO14" s="46"/>
      <c r="AJP14" s="46"/>
      <c r="AJQ14" s="46"/>
      <c r="AJR14" s="46"/>
      <c r="AJS14" s="46"/>
      <c r="AJT14" s="46"/>
      <c r="AJU14" s="46"/>
      <c r="AJV14" s="46"/>
      <c r="AJW14" s="46"/>
      <c r="AJX14" s="46"/>
      <c r="AJY14" s="46"/>
      <c r="AJZ14" s="46"/>
      <c r="AKA14" s="46"/>
      <c r="AKB14" s="46"/>
      <c r="AKC14" s="46"/>
      <c r="AKD14" s="46"/>
      <c r="AKE14" s="46"/>
      <c r="AKF14" s="46"/>
      <c r="AKG14" s="46"/>
      <c r="AKH14" s="46"/>
      <c r="AKI14" s="46"/>
      <c r="AKJ14" s="46"/>
      <c r="AKK14" s="46"/>
      <c r="AKL14" s="46"/>
      <c r="AKM14" s="46"/>
      <c r="AKN14" s="46"/>
      <c r="AKO14" s="46"/>
      <c r="AKP14" s="46"/>
      <c r="AKQ14" s="46"/>
      <c r="AKR14" s="46"/>
      <c r="AKS14" s="46"/>
      <c r="AKT14" s="46"/>
      <c r="AKU14" s="46"/>
      <c r="AKV14" s="46"/>
      <c r="AKW14" s="46"/>
      <c r="AKX14" s="46"/>
      <c r="AKY14" s="46"/>
      <c r="AKZ14" s="46"/>
      <c r="ALA14" s="46"/>
      <c r="ALB14" s="46"/>
      <c r="ALC14" s="46"/>
      <c r="ALD14" s="46"/>
      <c r="ALE14" s="46"/>
      <c r="ALF14" s="46"/>
      <c r="ALG14" s="46"/>
      <c r="ALH14" s="46"/>
      <c r="ALI14" s="46"/>
      <c r="ALJ14" s="46"/>
      <c r="ALK14" s="46"/>
      <c r="ALL14" s="46"/>
      <c r="ALM14" s="46"/>
      <c r="ALN14" s="46"/>
      <c r="ALO14" s="46"/>
      <c r="ALP14" s="46"/>
      <c r="ALQ14" s="46"/>
      <c r="ALR14" s="46"/>
      <c r="ALS14" s="46"/>
      <c r="ALT14" s="46"/>
      <c r="ALU14" s="46"/>
      <c r="ALV14" s="46"/>
      <c r="ALW14" s="46"/>
      <c r="ALX14" s="46"/>
      <c r="ALY14" s="46"/>
      <c r="ALZ14" s="46"/>
      <c r="AMA14" s="46"/>
      <c r="AMB14" s="46"/>
      <c r="AMC14" s="46"/>
      <c r="AMD14" s="46"/>
      <c r="AME14" s="46"/>
      <c r="AMF14" s="46"/>
      <c r="AMG14" s="46"/>
      <c r="AMH14" s="46"/>
      <c r="AMI14" s="46"/>
      <c r="AMJ14" s="46"/>
    </row>
    <row r="15" spans="1:1024" s="47" customFormat="1" ht="30">
      <c r="A15" s="73" t="s">
        <v>165</v>
      </c>
      <c r="B15" s="156" t="s">
        <v>190</v>
      </c>
      <c r="C15" s="157" t="s">
        <v>15</v>
      </c>
      <c r="D15" s="158">
        <v>1</v>
      </c>
      <c r="E15" s="849"/>
      <c r="F15" s="225"/>
      <c r="G15" s="159"/>
      <c r="H15" s="160">
        <v>783900</v>
      </c>
      <c r="I15" s="77"/>
    </row>
    <row r="16" spans="1:1024" s="47" customFormat="1" ht="18" customHeight="1">
      <c r="A16" s="73"/>
      <c r="B16" s="155"/>
      <c r="C16" s="81"/>
      <c r="D16" s="56"/>
      <c r="E16" s="849"/>
      <c r="F16" s="852"/>
      <c r="G16" s="63"/>
      <c r="H16" s="82"/>
      <c r="I16" s="77"/>
    </row>
    <row r="17" spans="1:1024" s="65" customFormat="1">
      <c r="A17" s="59"/>
      <c r="B17" s="89" t="s">
        <v>177</v>
      </c>
      <c r="C17" s="55"/>
      <c r="D17" s="55"/>
      <c r="E17" s="849"/>
      <c r="F17" s="99"/>
      <c r="G17" s="63"/>
      <c r="H17" s="72"/>
      <c r="I17" s="63"/>
    </row>
    <row r="18" spans="1:1024" s="65" customFormat="1">
      <c r="A18" s="87"/>
      <c r="B18" s="88" t="s">
        <v>178</v>
      </c>
      <c r="C18" s="55"/>
      <c r="D18" s="55"/>
      <c r="E18" s="849"/>
      <c r="F18" s="99"/>
      <c r="G18" s="63"/>
      <c r="H18" s="72"/>
      <c r="I18" s="63"/>
    </row>
    <row r="19" spans="1:1024" s="65" customFormat="1" ht="47.25" customHeight="1">
      <c r="A19" s="87" t="s">
        <v>131</v>
      </c>
      <c r="B19" s="166" t="s">
        <v>179</v>
      </c>
      <c r="C19" s="55"/>
      <c r="D19" s="55"/>
      <c r="E19" s="849"/>
      <c r="F19" s="99"/>
      <c r="G19" s="63"/>
      <c r="H19" s="72"/>
      <c r="I19" s="63"/>
    </row>
    <row r="20" spans="1:1024" s="65" customFormat="1" ht="60">
      <c r="A20" s="87" t="s">
        <v>180</v>
      </c>
      <c r="B20" s="166" t="s">
        <v>507</v>
      </c>
      <c r="C20" s="55"/>
      <c r="D20" s="55"/>
      <c r="E20" s="849"/>
      <c r="F20" s="99"/>
      <c r="G20" s="63"/>
      <c r="H20" s="72"/>
      <c r="I20" s="63"/>
    </row>
    <row r="21" spans="1:1024" s="65" customFormat="1">
      <c r="A21" s="59"/>
      <c r="B21" s="89"/>
      <c r="C21" s="55"/>
      <c r="D21" s="55"/>
      <c r="E21" s="849"/>
      <c r="F21" s="99"/>
      <c r="G21" s="63"/>
      <c r="H21" s="72"/>
      <c r="I21" s="63"/>
    </row>
    <row r="22" spans="1:1024" s="169" customFormat="1" ht="60">
      <c r="A22" s="92" t="s">
        <v>163</v>
      </c>
      <c r="B22" s="119" t="s">
        <v>504</v>
      </c>
      <c r="C22" s="167" t="s">
        <v>183</v>
      </c>
      <c r="D22" s="840">
        <v>10</v>
      </c>
      <c r="E22" s="849"/>
      <c r="F22" s="225"/>
      <c r="G22" s="75"/>
      <c r="H22" s="76">
        <v>2916000</v>
      </c>
      <c r="I22" s="168"/>
    </row>
    <row r="23" spans="1:1024" s="47" customFormat="1">
      <c r="A23" s="59"/>
      <c r="B23" s="170"/>
      <c r="C23" s="142"/>
      <c r="D23" s="55"/>
      <c r="E23" s="849"/>
      <c r="F23" s="99"/>
      <c r="G23" s="39"/>
      <c r="H23" s="72"/>
      <c r="I23" s="40"/>
      <c r="J23" s="46"/>
      <c r="K23" s="46"/>
      <c r="L23" s="46"/>
      <c r="M23" s="46"/>
      <c r="N23" s="46"/>
      <c r="O23" s="46"/>
      <c r="P23" s="46"/>
      <c r="Q23" s="46"/>
      <c r="R23" s="46"/>
      <c r="S23" s="46"/>
      <c r="T23" s="46"/>
      <c r="U23" s="46"/>
      <c r="V23" s="46"/>
      <c r="W23" s="46"/>
      <c r="X23" s="46"/>
      <c r="Y23" s="46"/>
      <c r="Z23" s="46"/>
      <c r="AA23" s="46"/>
      <c r="AB23" s="46"/>
      <c r="AC23" s="46"/>
      <c r="AD23" s="46"/>
      <c r="AE23" s="46"/>
      <c r="AF23" s="46"/>
      <c r="AG23" s="46"/>
      <c r="AH23" s="46"/>
      <c r="AI23" s="46"/>
      <c r="AJ23" s="46"/>
      <c r="AK23" s="46"/>
      <c r="AL23" s="46"/>
      <c r="AM23" s="46"/>
      <c r="AN23" s="46"/>
      <c r="AO23" s="46"/>
      <c r="AP23" s="46"/>
      <c r="AQ23" s="46"/>
      <c r="AR23" s="46"/>
      <c r="AS23" s="46"/>
      <c r="AT23" s="46"/>
      <c r="AU23" s="46"/>
      <c r="AV23" s="46"/>
      <c r="AW23" s="46"/>
      <c r="AX23" s="46"/>
      <c r="AY23" s="46"/>
      <c r="AZ23" s="46"/>
      <c r="BA23" s="46"/>
      <c r="BB23" s="46"/>
      <c r="BC23" s="46"/>
      <c r="BD23" s="46"/>
      <c r="BE23" s="46"/>
      <c r="BF23" s="46"/>
      <c r="BG23" s="46"/>
      <c r="BH23" s="46"/>
      <c r="BI23" s="46"/>
      <c r="BJ23" s="46"/>
      <c r="BK23" s="46"/>
      <c r="BL23" s="46"/>
      <c r="BM23" s="46"/>
      <c r="BN23" s="46"/>
      <c r="BO23" s="46"/>
      <c r="BP23" s="46"/>
      <c r="BQ23" s="46"/>
      <c r="BR23" s="46"/>
      <c r="BS23" s="46"/>
      <c r="BT23" s="46"/>
      <c r="BU23" s="46"/>
      <c r="BV23" s="46"/>
      <c r="BW23" s="46"/>
      <c r="BX23" s="46"/>
      <c r="BY23" s="46"/>
      <c r="BZ23" s="46"/>
      <c r="CA23" s="46"/>
      <c r="CB23" s="46"/>
      <c r="CC23" s="46"/>
      <c r="CD23" s="46"/>
      <c r="CE23" s="46"/>
      <c r="CF23" s="46"/>
      <c r="CG23" s="46"/>
      <c r="CH23" s="46"/>
      <c r="CI23" s="46"/>
      <c r="CJ23" s="46"/>
      <c r="CK23" s="46"/>
      <c r="CL23" s="46"/>
      <c r="CM23" s="46"/>
      <c r="CN23" s="46"/>
      <c r="CO23" s="46"/>
      <c r="CP23" s="46"/>
      <c r="CQ23" s="46"/>
      <c r="CR23" s="46"/>
      <c r="CS23" s="46"/>
      <c r="CT23" s="46"/>
      <c r="CU23" s="46"/>
      <c r="CV23" s="46"/>
      <c r="CW23" s="46"/>
      <c r="CX23" s="46"/>
      <c r="CY23" s="46"/>
      <c r="CZ23" s="46"/>
      <c r="DA23" s="46"/>
      <c r="DB23" s="46"/>
      <c r="DC23" s="46"/>
      <c r="DD23" s="46"/>
      <c r="DE23" s="46"/>
      <c r="DF23" s="46"/>
      <c r="DG23" s="46"/>
      <c r="DH23" s="46"/>
      <c r="DI23" s="46"/>
      <c r="DJ23" s="46"/>
      <c r="DK23" s="46"/>
      <c r="DL23" s="46"/>
      <c r="DM23" s="46"/>
      <c r="DN23" s="46"/>
      <c r="DO23" s="46"/>
      <c r="DP23" s="46"/>
      <c r="DQ23" s="46"/>
      <c r="DR23" s="46"/>
      <c r="DS23" s="46"/>
      <c r="DT23" s="46"/>
      <c r="DU23" s="46"/>
      <c r="DV23" s="46"/>
      <c r="DW23" s="46"/>
      <c r="DX23" s="46"/>
      <c r="DY23" s="46"/>
      <c r="DZ23" s="46"/>
      <c r="EA23" s="46"/>
      <c r="EB23" s="46"/>
      <c r="EC23" s="46"/>
      <c r="ED23" s="46"/>
      <c r="EE23" s="46"/>
      <c r="EF23" s="46"/>
      <c r="EG23" s="46"/>
      <c r="EH23" s="46"/>
      <c r="EI23" s="46"/>
      <c r="EJ23" s="46"/>
      <c r="EK23" s="46"/>
      <c r="EL23" s="46"/>
      <c r="EM23" s="46"/>
      <c r="EN23" s="46"/>
      <c r="EO23" s="46"/>
      <c r="EP23" s="46"/>
      <c r="EQ23" s="46"/>
      <c r="ER23" s="46"/>
      <c r="ES23" s="46"/>
      <c r="ET23" s="46"/>
      <c r="EU23" s="46"/>
      <c r="EV23" s="46"/>
      <c r="EW23" s="46"/>
      <c r="EX23" s="46"/>
      <c r="EY23" s="46"/>
      <c r="EZ23" s="46"/>
      <c r="FA23" s="46"/>
      <c r="FB23" s="46"/>
      <c r="FC23" s="46"/>
      <c r="FD23" s="46"/>
      <c r="FE23" s="46"/>
      <c r="FF23" s="46"/>
      <c r="FG23" s="46"/>
      <c r="FH23" s="46"/>
      <c r="FI23" s="46"/>
      <c r="FJ23" s="46"/>
      <c r="FK23" s="46"/>
      <c r="FL23" s="46"/>
      <c r="FM23" s="46"/>
      <c r="FN23" s="46"/>
      <c r="FO23" s="46"/>
      <c r="FP23" s="46"/>
      <c r="FQ23" s="46"/>
      <c r="FR23" s="46"/>
      <c r="FS23" s="46"/>
      <c r="FT23" s="46"/>
      <c r="FU23" s="46"/>
      <c r="FV23" s="46"/>
      <c r="FW23" s="46"/>
      <c r="FX23" s="46"/>
      <c r="FY23" s="46"/>
      <c r="FZ23" s="46"/>
      <c r="GA23" s="46"/>
      <c r="GB23" s="46"/>
      <c r="GC23" s="46"/>
      <c r="GD23" s="46"/>
      <c r="GE23" s="46"/>
      <c r="GF23" s="46"/>
      <c r="GG23" s="46"/>
      <c r="GH23" s="46"/>
      <c r="GI23" s="46"/>
      <c r="GJ23" s="46"/>
      <c r="GK23" s="46"/>
      <c r="GL23" s="46"/>
      <c r="GM23" s="46"/>
      <c r="GN23" s="46"/>
      <c r="GO23" s="46"/>
      <c r="GP23" s="46"/>
      <c r="GQ23" s="46"/>
      <c r="GR23" s="46"/>
      <c r="GS23" s="46"/>
      <c r="GT23" s="46"/>
      <c r="GU23" s="46"/>
      <c r="GV23" s="46"/>
      <c r="GW23" s="46"/>
      <c r="GX23" s="46"/>
      <c r="GY23" s="46"/>
      <c r="GZ23" s="46"/>
      <c r="HA23" s="46"/>
      <c r="HB23" s="46"/>
      <c r="HC23" s="46"/>
      <c r="HD23" s="46"/>
      <c r="HE23" s="46"/>
      <c r="HF23" s="46"/>
      <c r="HG23" s="46"/>
      <c r="HH23" s="46"/>
      <c r="HI23" s="46"/>
      <c r="HJ23" s="46"/>
      <c r="HK23" s="46"/>
      <c r="HL23" s="46"/>
      <c r="HM23" s="46"/>
      <c r="HN23" s="46"/>
      <c r="HO23" s="46"/>
      <c r="HP23" s="46"/>
      <c r="HQ23" s="46"/>
      <c r="HR23" s="46"/>
      <c r="HS23" s="46"/>
      <c r="HT23" s="46"/>
      <c r="HU23" s="46"/>
      <c r="HV23" s="46"/>
      <c r="HW23" s="46"/>
      <c r="HX23" s="46"/>
      <c r="HY23" s="46"/>
      <c r="HZ23" s="46"/>
      <c r="IA23" s="46"/>
      <c r="IB23" s="46"/>
      <c r="IC23" s="46"/>
      <c r="ID23" s="46"/>
      <c r="IE23" s="46"/>
      <c r="IF23" s="46"/>
      <c r="IG23" s="46"/>
      <c r="IH23" s="46"/>
      <c r="II23" s="46"/>
      <c r="IJ23" s="46"/>
      <c r="IK23" s="46"/>
      <c r="IL23" s="46"/>
      <c r="IM23" s="46"/>
      <c r="IN23" s="46"/>
      <c r="IO23" s="46"/>
      <c r="IP23" s="46"/>
      <c r="IQ23" s="46"/>
      <c r="IR23" s="46"/>
      <c r="IS23" s="46"/>
      <c r="IT23" s="46"/>
      <c r="IU23" s="46"/>
      <c r="IV23" s="46"/>
      <c r="IW23" s="46"/>
      <c r="IX23" s="46"/>
      <c r="IY23" s="46"/>
      <c r="IZ23" s="46"/>
      <c r="JA23" s="46"/>
      <c r="JB23" s="46"/>
      <c r="JC23" s="46"/>
      <c r="JD23" s="46"/>
      <c r="JE23" s="46"/>
      <c r="JF23" s="46"/>
      <c r="JG23" s="46"/>
      <c r="JH23" s="46"/>
      <c r="JI23" s="46"/>
      <c r="JJ23" s="46"/>
      <c r="JK23" s="46"/>
      <c r="JL23" s="46"/>
      <c r="JM23" s="46"/>
      <c r="JN23" s="46"/>
      <c r="JO23" s="46"/>
      <c r="JP23" s="46"/>
      <c r="JQ23" s="46"/>
      <c r="JR23" s="46"/>
      <c r="JS23" s="46"/>
      <c r="JT23" s="46"/>
      <c r="JU23" s="46"/>
      <c r="JV23" s="46"/>
      <c r="JW23" s="46"/>
      <c r="JX23" s="46"/>
      <c r="JY23" s="46"/>
      <c r="JZ23" s="46"/>
      <c r="KA23" s="46"/>
      <c r="KB23" s="46"/>
      <c r="KC23" s="46"/>
      <c r="KD23" s="46"/>
      <c r="KE23" s="46"/>
      <c r="KF23" s="46"/>
      <c r="KG23" s="46"/>
      <c r="KH23" s="46"/>
      <c r="KI23" s="46"/>
      <c r="KJ23" s="46"/>
      <c r="KK23" s="46"/>
      <c r="KL23" s="46"/>
      <c r="KM23" s="46"/>
      <c r="KN23" s="46"/>
      <c r="KO23" s="46"/>
      <c r="KP23" s="46"/>
      <c r="KQ23" s="46"/>
      <c r="KR23" s="46"/>
      <c r="KS23" s="46"/>
      <c r="KT23" s="46"/>
      <c r="KU23" s="46"/>
      <c r="KV23" s="46"/>
      <c r="KW23" s="46"/>
      <c r="KX23" s="46"/>
      <c r="KY23" s="46"/>
      <c r="KZ23" s="46"/>
      <c r="LA23" s="46"/>
      <c r="LB23" s="46"/>
      <c r="LC23" s="46"/>
      <c r="LD23" s="46"/>
      <c r="LE23" s="46"/>
      <c r="LF23" s="46"/>
      <c r="LG23" s="46"/>
      <c r="LH23" s="46"/>
      <c r="LI23" s="46"/>
      <c r="LJ23" s="46"/>
      <c r="LK23" s="46"/>
      <c r="LL23" s="46"/>
      <c r="LM23" s="46"/>
      <c r="LN23" s="46"/>
      <c r="LO23" s="46"/>
      <c r="LP23" s="46"/>
      <c r="LQ23" s="46"/>
      <c r="LR23" s="46"/>
      <c r="LS23" s="46"/>
      <c r="LT23" s="46"/>
      <c r="LU23" s="46"/>
      <c r="LV23" s="46"/>
      <c r="LW23" s="46"/>
      <c r="LX23" s="46"/>
      <c r="LY23" s="46"/>
      <c r="LZ23" s="46"/>
      <c r="MA23" s="46"/>
      <c r="MB23" s="46"/>
      <c r="MC23" s="46"/>
      <c r="MD23" s="46"/>
      <c r="ME23" s="46"/>
      <c r="MF23" s="46"/>
      <c r="MG23" s="46"/>
      <c r="MH23" s="46"/>
      <c r="MI23" s="46"/>
      <c r="MJ23" s="46"/>
      <c r="MK23" s="46"/>
      <c r="ML23" s="46"/>
      <c r="MM23" s="46"/>
      <c r="MN23" s="46"/>
      <c r="MO23" s="46"/>
      <c r="MP23" s="46"/>
      <c r="MQ23" s="46"/>
      <c r="MR23" s="46"/>
      <c r="MS23" s="46"/>
      <c r="MT23" s="46"/>
      <c r="MU23" s="46"/>
      <c r="MV23" s="46"/>
      <c r="MW23" s="46"/>
      <c r="MX23" s="46"/>
      <c r="MY23" s="46"/>
      <c r="MZ23" s="46"/>
      <c r="NA23" s="46"/>
      <c r="NB23" s="46"/>
      <c r="NC23" s="46"/>
      <c r="ND23" s="46"/>
      <c r="NE23" s="46"/>
      <c r="NF23" s="46"/>
      <c r="NG23" s="46"/>
      <c r="NH23" s="46"/>
      <c r="NI23" s="46"/>
      <c r="NJ23" s="46"/>
      <c r="NK23" s="46"/>
      <c r="NL23" s="46"/>
      <c r="NM23" s="46"/>
      <c r="NN23" s="46"/>
      <c r="NO23" s="46"/>
      <c r="NP23" s="46"/>
      <c r="NQ23" s="46"/>
      <c r="NR23" s="46"/>
      <c r="NS23" s="46"/>
      <c r="NT23" s="46"/>
      <c r="NU23" s="46"/>
      <c r="NV23" s="46"/>
      <c r="NW23" s="46"/>
      <c r="NX23" s="46"/>
      <c r="NY23" s="46"/>
      <c r="NZ23" s="46"/>
      <c r="OA23" s="46"/>
      <c r="OB23" s="46"/>
      <c r="OC23" s="46"/>
      <c r="OD23" s="46"/>
      <c r="OE23" s="46"/>
      <c r="OF23" s="46"/>
      <c r="OG23" s="46"/>
      <c r="OH23" s="46"/>
      <c r="OI23" s="46"/>
      <c r="OJ23" s="46"/>
      <c r="OK23" s="46"/>
      <c r="OL23" s="46"/>
      <c r="OM23" s="46"/>
      <c r="ON23" s="46"/>
      <c r="OO23" s="46"/>
      <c r="OP23" s="46"/>
      <c r="OQ23" s="46"/>
      <c r="OR23" s="46"/>
      <c r="OS23" s="46"/>
      <c r="OT23" s="46"/>
      <c r="OU23" s="46"/>
      <c r="OV23" s="46"/>
      <c r="OW23" s="46"/>
      <c r="OX23" s="46"/>
      <c r="OY23" s="46"/>
      <c r="OZ23" s="46"/>
      <c r="PA23" s="46"/>
      <c r="PB23" s="46"/>
      <c r="PC23" s="46"/>
      <c r="PD23" s="46"/>
      <c r="PE23" s="46"/>
      <c r="PF23" s="46"/>
      <c r="PG23" s="46"/>
      <c r="PH23" s="46"/>
      <c r="PI23" s="46"/>
      <c r="PJ23" s="46"/>
      <c r="PK23" s="46"/>
      <c r="PL23" s="46"/>
      <c r="PM23" s="46"/>
      <c r="PN23" s="46"/>
      <c r="PO23" s="46"/>
      <c r="PP23" s="46"/>
      <c r="PQ23" s="46"/>
      <c r="PR23" s="46"/>
      <c r="PS23" s="46"/>
      <c r="PT23" s="46"/>
      <c r="PU23" s="46"/>
      <c r="PV23" s="46"/>
      <c r="PW23" s="46"/>
      <c r="PX23" s="46"/>
      <c r="PY23" s="46"/>
      <c r="PZ23" s="46"/>
      <c r="QA23" s="46"/>
      <c r="QB23" s="46"/>
      <c r="QC23" s="46"/>
      <c r="QD23" s="46"/>
      <c r="QE23" s="46"/>
      <c r="QF23" s="46"/>
      <c r="QG23" s="46"/>
      <c r="QH23" s="46"/>
      <c r="QI23" s="46"/>
      <c r="QJ23" s="46"/>
      <c r="QK23" s="46"/>
      <c r="QL23" s="46"/>
      <c r="QM23" s="46"/>
      <c r="QN23" s="46"/>
      <c r="QO23" s="46"/>
      <c r="QP23" s="46"/>
      <c r="QQ23" s="46"/>
      <c r="QR23" s="46"/>
      <c r="QS23" s="46"/>
      <c r="QT23" s="46"/>
      <c r="QU23" s="46"/>
      <c r="QV23" s="46"/>
      <c r="QW23" s="46"/>
      <c r="QX23" s="46"/>
      <c r="QY23" s="46"/>
      <c r="QZ23" s="46"/>
      <c r="RA23" s="46"/>
      <c r="RB23" s="46"/>
      <c r="RC23" s="46"/>
      <c r="RD23" s="46"/>
      <c r="RE23" s="46"/>
      <c r="RF23" s="46"/>
      <c r="RG23" s="46"/>
      <c r="RH23" s="46"/>
      <c r="RI23" s="46"/>
      <c r="RJ23" s="46"/>
      <c r="RK23" s="46"/>
      <c r="RL23" s="46"/>
      <c r="RM23" s="46"/>
      <c r="RN23" s="46"/>
      <c r="RO23" s="46"/>
      <c r="RP23" s="46"/>
      <c r="RQ23" s="46"/>
      <c r="RR23" s="46"/>
      <c r="RS23" s="46"/>
      <c r="RT23" s="46"/>
      <c r="RU23" s="46"/>
      <c r="RV23" s="46"/>
      <c r="RW23" s="46"/>
      <c r="RX23" s="46"/>
      <c r="RY23" s="46"/>
      <c r="RZ23" s="46"/>
      <c r="SA23" s="46"/>
      <c r="SB23" s="46"/>
      <c r="SC23" s="46"/>
      <c r="SD23" s="46"/>
      <c r="SE23" s="46"/>
      <c r="SF23" s="46"/>
      <c r="SG23" s="46"/>
      <c r="SH23" s="46"/>
      <c r="SI23" s="46"/>
      <c r="SJ23" s="46"/>
      <c r="SK23" s="46"/>
      <c r="SL23" s="46"/>
      <c r="SM23" s="46"/>
      <c r="SN23" s="46"/>
      <c r="SO23" s="46"/>
      <c r="SP23" s="46"/>
      <c r="SQ23" s="46"/>
      <c r="SR23" s="46"/>
      <c r="SS23" s="46"/>
      <c r="ST23" s="46"/>
      <c r="SU23" s="46"/>
      <c r="SV23" s="46"/>
      <c r="SW23" s="46"/>
      <c r="SX23" s="46"/>
      <c r="SY23" s="46"/>
      <c r="SZ23" s="46"/>
      <c r="TA23" s="46"/>
      <c r="TB23" s="46"/>
      <c r="TC23" s="46"/>
      <c r="TD23" s="46"/>
      <c r="TE23" s="46"/>
      <c r="TF23" s="46"/>
      <c r="TG23" s="46"/>
      <c r="TH23" s="46"/>
      <c r="TI23" s="46"/>
      <c r="TJ23" s="46"/>
      <c r="TK23" s="46"/>
      <c r="TL23" s="46"/>
      <c r="TM23" s="46"/>
      <c r="TN23" s="46"/>
      <c r="TO23" s="46"/>
      <c r="TP23" s="46"/>
      <c r="TQ23" s="46"/>
      <c r="TR23" s="46"/>
      <c r="TS23" s="46"/>
      <c r="TT23" s="46"/>
      <c r="TU23" s="46"/>
      <c r="TV23" s="46"/>
      <c r="TW23" s="46"/>
      <c r="TX23" s="46"/>
      <c r="TY23" s="46"/>
      <c r="TZ23" s="46"/>
      <c r="UA23" s="46"/>
      <c r="UB23" s="46"/>
      <c r="UC23" s="46"/>
      <c r="UD23" s="46"/>
      <c r="UE23" s="46"/>
      <c r="UF23" s="46"/>
      <c r="UG23" s="46"/>
      <c r="UH23" s="46"/>
      <c r="UI23" s="46"/>
      <c r="UJ23" s="46"/>
      <c r="UK23" s="46"/>
      <c r="UL23" s="46"/>
      <c r="UM23" s="46"/>
      <c r="UN23" s="46"/>
      <c r="UO23" s="46"/>
      <c r="UP23" s="46"/>
      <c r="UQ23" s="46"/>
      <c r="UR23" s="46"/>
      <c r="US23" s="46"/>
      <c r="UT23" s="46"/>
      <c r="UU23" s="46"/>
      <c r="UV23" s="46"/>
      <c r="UW23" s="46"/>
      <c r="UX23" s="46"/>
      <c r="UY23" s="46"/>
      <c r="UZ23" s="46"/>
      <c r="VA23" s="46"/>
      <c r="VB23" s="46"/>
      <c r="VC23" s="46"/>
      <c r="VD23" s="46"/>
      <c r="VE23" s="46"/>
      <c r="VF23" s="46"/>
      <c r="VG23" s="46"/>
      <c r="VH23" s="46"/>
      <c r="VI23" s="46"/>
      <c r="VJ23" s="46"/>
      <c r="VK23" s="46"/>
      <c r="VL23" s="46"/>
      <c r="VM23" s="46"/>
      <c r="VN23" s="46"/>
      <c r="VO23" s="46"/>
      <c r="VP23" s="46"/>
      <c r="VQ23" s="46"/>
      <c r="VR23" s="46"/>
      <c r="VS23" s="46"/>
      <c r="VT23" s="46"/>
      <c r="VU23" s="46"/>
      <c r="VV23" s="46"/>
      <c r="VW23" s="46"/>
      <c r="VX23" s="46"/>
      <c r="VY23" s="46"/>
      <c r="VZ23" s="46"/>
      <c r="WA23" s="46"/>
      <c r="WB23" s="46"/>
      <c r="WC23" s="46"/>
      <c r="WD23" s="46"/>
      <c r="WE23" s="46"/>
      <c r="WF23" s="46"/>
      <c r="WG23" s="46"/>
      <c r="WH23" s="46"/>
      <c r="WI23" s="46"/>
      <c r="WJ23" s="46"/>
      <c r="WK23" s="46"/>
      <c r="WL23" s="46"/>
      <c r="WM23" s="46"/>
      <c r="WN23" s="46"/>
      <c r="WO23" s="46"/>
      <c r="WP23" s="46"/>
      <c r="WQ23" s="46"/>
      <c r="WR23" s="46"/>
      <c r="WS23" s="46"/>
      <c r="WT23" s="46"/>
      <c r="WU23" s="46"/>
      <c r="WV23" s="46"/>
      <c r="WW23" s="46"/>
      <c r="WX23" s="46"/>
      <c r="WY23" s="46"/>
      <c r="WZ23" s="46"/>
      <c r="XA23" s="46"/>
      <c r="XB23" s="46"/>
      <c r="XC23" s="46"/>
      <c r="XD23" s="46"/>
      <c r="XE23" s="46"/>
      <c r="XF23" s="46"/>
      <c r="XG23" s="46"/>
      <c r="XH23" s="46"/>
      <c r="XI23" s="46"/>
      <c r="XJ23" s="46"/>
      <c r="XK23" s="46"/>
      <c r="XL23" s="46"/>
      <c r="XM23" s="46"/>
      <c r="XN23" s="46"/>
      <c r="XO23" s="46"/>
      <c r="XP23" s="46"/>
      <c r="XQ23" s="46"/>
      <c r="XR23" s="46"/>
      <c r="XS23" s="46"/>
      <c r="XT23" s="46"/>
      <c r="XU23" s="46"/>
      <c r="XV23" s="46"/>
      <c r="XW23" s="46"/>
      <c r="XX23" s="46"/>
      <c r="XY23" s="46"/>
      <c r="XZ23" s="46"/>
      <c r="YA23" s="46"/>
      <c r="YB23" s="46"/>
      <c r="YC23" s="46"/>
      <c r="YD23" s="46"/>
      <c r="YE23" s="46"/>
      <c r="YF23" s="46"/>
      <c r="YG23" s="46"/>
      <c r="YH23" s="46"/>
      <c r="YI23" s="46"/>
      <c r="YJ23" s="46"/>
      <c r="YK23" s="46"/>
      <c r="YL23" s="46"/>
      <c r="YM23" s="46"/>
      <c r="YN23" s="46"/>
      <c r="YO23" s="46"/>
      <c r="YP23" s="46"/>
      <c r="YQ23" s="46"/>
      <c r="YR23" s="46"/>
      <c r="YS23" s="46"/>
      <c r="YT23" s="46"/>
      <c r="YU23" s="46"/>
      <c r="YV23" s="46"/>
      <c r="YW23" s="46"/>
      <c r="YX23" s="46"/>
      <c r="YY23" s="46"/>
      <c r="YZ23" s="46"/>
      <c r="ZA23" s="46"/>
      <c r="ZB23" s="46"/>
      <c r="ZC23" s="46"/>
      <c r="ZD23" s="46"/>
      <c r="ZE23" s="46"/>
      <c r="ZF23" s="46"/>
      <c r="ZG23" s="46"/>
      <c r="ZH23" s="46"/>
      <c r="ZI23" s="46"/>
      <c r="ZJ23" s="46"/>
      <c r="ZK23" s="46"/>
      <c r="ZL23" s="46"/>
      <c r="ZM23" s="46"/>
      <c r="ZN23" s="46"/>
      <c r="ZO23" s="46"/>
      <c r="ZP23" s="46"/>
      <c r="ZQ23" s="46"/>
      <c r="ZR23" s="46"/>
      <c r="ZS23" s="46"/>
      <c r="ZT23" s="46"/>
      <c r="ZU23" s="46"/>
      <c r="ZV23" s="46"/>
      <c r="ZW23" s="46"/>
      <c r="ZX23" s="46"/>
      <c r="ZY23" s="46"/>
      <c r="ZZ23" s="46"/>
      <c r="AAA23" s="46"/>
      <c r="AAB23" s="46"/>
      <c r="AAC23" s="46"/>
      <c r="AAD23" s="46"/>
      <c r="AAE23" s="46"/>
      <c r="AAF23" s="46"/>
      <c r="AAG23" s="46"/>
      <c r="AAH23" s="46"/>
      <c r="AAI23" s="46"/>
      <c r="AAJ23" s="46"/>
      <c r="AAK23" s="46"/>
      <c r="AAL23" s="46"/>
      <c r="AAM23" s="46"/>
      <c r="AAN23" s="46"/>
      <c r="AAO23" s="46"/>
      <c r="AAP23" s="46"/>
      <c r="AAQ23" s="46"/>
      <c r="AAR23" s="46"/>
      <c r="AAS23" s="46"/>
      <c r="AAT23" s="46"/>
      <c r="AAU23" s="46"/>
      <c r="AAV23" s="46"/>
      <c r="AAW23" s="46"/>
      <c r="AAX23" s="46"/>
      <c r="AAY23" s="46"/>
      <c r="AAZ23" s="46"/>
      <c r="ABA23" s="46"/>
      <c r="ABB23" s="46"/>
      <c r="ABC23" s="46"/>
      <c r="ABD23" s="46"/>
      <c r="ABE23" s="46"/>
      <c r="ABF23" s="46"/>
      <c r="ABG23" s="46"/>
      <c r="ABH23" s="46"/>
      <c r="ABI23" s="46"/>
      <c r="ABJ23" s="46"/>
      <c r="ABK23" s="46"/>
      <c r="ABL23" s="46"/>
      <c r="ABM23" s="46"/>
      <c r="ABN23" s="46"/>
      <c r="ABO23" s="46"/>
      <c r="ABP23" s="46"/>
      <c r="ABQ23" s="46"/>
      <c r="ABR23" s="46"/>
      <c r="ABS23" s="46"/>
      <c r="ABT23" s="46"/>
      <c r="ABU23" s="46"/>
      <c r="ABV23" s="46"/>
      <c r="ABW23" s="46"/>
      <c r="ABX23" s="46"/>
      <c r="ABY23" s="46"/>
      <c r="ABZ23" s="46"/>
      <c r="ACA23" s="46"/>
      <c r="ACB23" s="46"/>
      <c r="ACC23" s="46"/>
      <c r="ACD23" s="46"/>
      <c r="ACE23" s="46"/>
      <c r="ACF23" s="46"/>
      <c r="ACG23" s="46"/>
      <c r="ACH23" s="46"/>
      <c r="ACI23" s="46"/>
      <c r="ACJ23" s="46"/>
      <c r="ACK23" s="46"/>
      <c r="ACL23" s="46"/>
      <c r="ACM23" s="46"/>
      <c r="ACN23" s="46"/>
      <c r="ACO23" s="46"/>
      <c r="ACP23" s="46"/>
      <c r="ACQ23" s="46"/>
      <c r="ACR23" s="46"/>
      <c r="ACS23" s="46"/>
      <c r="ACT23" s="46"/>
      <c r="ACU23" s="46"/>
      <c r="ACV23" s="46"/>
      <c r="ACW23" s="46"/>
      <c r="ACX23" s="46"/>
      <c r="ACY23" s="46"/>
      <c r="ACZ23" s="46"/>
      <c r="ADA23" s="46"/>
      <c r="ADB23" s="46"/>
      <c r="ADC23" s="46"/>
      <c r="ADD23" s="46"/>
      <c r="ADE23" s="46"/>
      <c r="ADF23" s="46"/>
      <c r="ADG23" s="46"/>
      <c r="ADH23" s="46"/>
      <c r="ADI23" s="46"/>
      <c r="ADJ23" s="46"/>
      <c r="ADK23" s="46"/>
      <c r="ADL23" s="46"/>
      <c r="ADM23" s="46"/>
      <c r="ADN23" s="46"/>
      <c r="ADO23" s="46"/>
      <c r="ADP23" s="46"/>
      <c r="ADQ23" s="46"/>
      <c r="ADR23" s="46"/>
      <c r="ADS23" s="46"/>
      <c r="ADT23" s="46"/>
      <c r="ADU23" s="46"/>
      <c r="ADV23" s="46"/>
      <c r="ADW23" s="46"/>
      <c r="ADX23" s="46"/>
      <c r="ADY23" s="46"/>
      <c r="ADZ23" s="46"/>
      <c r="AEA23" s="46"/>
      <c r="AEB23" s="46"/>
      <c r="AEC23" s="46"/>
      <c r="AED23" s="46"/>
      <c r="AEE23" s="46"/>
      <c r="AEF23" s="46"/>
      <c r="AEG23" s="46"/>
      <c r="AEH23" s="46"/>
      <c r="AEI23" s="46"/>
      <c r="AEJ23" s="46"/>
      <c r="AEK23" s="46"/>
      <c r="AEL23" s="46"/>
      <c r="AEM23" s="46"/>
      <c r="AEN23" s="46"/>
      <c r="AEO23" s="46"/>
      <c r="AEP23" s="46"/>
      <c r="AEQ23" s="46"/>
      <c r="AER23" s="46"/>
      <c r="AES23" s="46"/>
      <c r="AET23" s="46"/>
      <c r="AEU23" s="46"/>
      <c r="AEV23" s="46"/>
      <c r="AEW23" s="46"/>
      <c r="AEX23" s="46"/>
      <c r="AEY23" s="46"/>
      <c r="AEZ23" s="46"/>
      <c r="AFA23" s="46"/>
      <c r="AFB23" s="46"/>
      <c r="AFC23" s="46"/>
      <c r="AFD23" s="46"/>
      <c r="AFE23" s="46"/>
      <c r="AFF23" s="46"/>
      <c r="AFG23" s="46"/>
      <c r="AFH23" s="46"/>
      <c r="AFI23" s="46"/>
      <c r="AFJ23" s="46"/>
      <c r="AFK23" s="46"/>
      <c r="AFL23" s="46"/>
      <c r="AFM23" s="46"/>
      <c r="AFN23" s="46"/>
      <c r="AFO23" s="46"/>
      <c r="AFP23" s="46"/>
      <c r="AFQ23" s="46"/>
      <c r="AFR23" s="46"/>
      <c r="AFS23" s="46"/>
      <c r="AFT23" s="46"/>
      <c r="AFU23" s="46"/>
      <c r="AFV23" s="46"/>
      <c r="AFW23" s="46"/>
      <c r="AFX23" s="46"/>
      <c r="AFY23" s="46"/>
      <c r="AFZ23" s="46"/>
      <c r="AGA23" s="46"/>
      <c r="AGB23" s="46"/>
      <c r="AGC23" s="46"/>
      <c r="AGD23" s="46"/>
      <c r="AGE23" s="46"/>
      <c r="AGF23" s="46"/>
      <c r="AGG23" s="46"/>
      <c r="AGH23" s="46"/>
      <c r="AGI23" s="46"/>
      <c r="AGJ23" s="46"/>
      <c r="AGK23" s="46"/>
      <c r="AGL23" s="46"/>
      <c r="AGM23" s="46"/>
      <c r="AGN23" s="46"/>
      <c r="AGO23" s="46"/>
      <c r="AGP23" s="46"/>
      <c r="AGQ23" s="46"/>
      <c r="AGR23" s="46"/>
      <c r="AGS23" s="46"/>
      <c r="AGT23" s="46"/>
      <c r="AGU23" s="46"/>
      <c r="AGV23" s="46"/>
      <c r="AGW23" s="46"/>
      <c r="AGX23" s="46"/>
      <c r="AGY23" s="46"/>
      <c r="AGZ23" s="46"/>
      <c r="AHA23" s="46"/>
      <c r="AHB23" s="46"/>
      <c r="AHC23" s="46"/>
      <c r="AHD23" s="46"/>
      <c r="AHE23" s="46"/>
      <c r="AHF23" s="46"/>
      <c r="AHG23" s="46"/>
      <c r="AHH23" s="46"/>
      <c r="AHI23" s="46"/>
      <c r="AHJ23" s="46"/>
      <c r="AHK23" s="46"/>
      <c r="AHL23" s="46"/>
      <c r="AHM23" s="46"/>
      <c r="AHN23" s="46"/>
      <c r="AHO23" s="46"/>
      <c r="AHP23" s="46"/>
      <c r="AHQ23" s="46"/>
      <c r="AHR23" s="46"/>
      <c r="AHS23" s="46"/>
      <c r="AHT23" s="46"/>
      <c r="AHU23" s="46"/>
      <c r="AHV23" s="46"/>
      <c r="AHW23" s="46"/>
      <c r="AHX23" s="46"/>
      <c r="AHY23" s="46"/>
      <c r="AHZ23" s="46"/>
      <c r="AIA23" s="46"/>
      <c r="AIB23" s="46"/>
      <c r="AIC23" s="46"/>
      <c r="AID23" s="46"/>
      <c r="AIE23" s="46"/>
      <c r="AIF23" s="46"/>
      <c r="AIG23" s="46"/>
      <c r="AIH23" s="46"/>
      <c r="AII23" s="46"/>
      <c r="AIJ23" s="46"/>
      <c r="AIK23" s="46"/>
      <c r="AIL23" s="46"/>
      <c r="AIM23" s="46"/>
      <c r="AIN23" s="46"/>
      <c r="AIO23" s="46"/>
      <c r="AIP23" s="46"/>
      <c r="AIQ23" s="46"/>
      <c r="AIR23" s="46"/>
      <c r="AIS23" s="46"/>
      <c r="AIT23" s="46"/>
      <c r="AIU23" s="46"/>
      <c r="AIV23" s="46"/>
      <c r="AIW23" s="46"/>
      <c r="AIX23" s="46"/>
      <c r="AIY23" s="46"/>
      <c r="AIZ23" s="46"/>
      <c r="AJA23" s="46"/>
      <c r="AJB23" s="46"/>
      <c r="AJC23" s="46"/>
      <c r="AJD23" s="46"/>
      <c r="AJE23" s="46"/>
      <c r="AJF23" s="46"/>
      <c r="AJG23" s="46"/>
      <c r="AJH23" s="46"/>
      <c r="AJI23" s="46"/>
      <c r="AJJ23" s="46"/>
      <c r="AJK23" s="46"/>
      <c r="AJL23" s="46"/>
      <c r="AJM23" s="46"/>
      <c r="AJN23" s="46"/>
      <c r="AJO23" s="46"/>
      <c r="AJP23" s="46"/>
      <c r="AJQ23" s="46"/>
      <c r="AJR23" s="46"/>
      <c r="AJS23" s="46"/>
      <c r="AJT23" s="46"/>
      <c r="AJU23" s="46"/>
      <c r="AJV23" s="46"/>
      <c r="AJW23" s="46"/>
      <c r="AJX23" s="46"/>
      <c r="AJY23" s="46"/>
      <c r="AJZ23" s="46"/>
      <c r="AKA23" s="46"/>
      <c r="AKB23" s="46"/>
      <c r="AKC23" s="46"/>
      <c r="AKD23" s="46"/>
      <c r="AKE23" s="46"/>
      <c r="AKF23" s="46"/>
      <c r="AKG23" s="46"/>
      <c r="AKH23" s="46"/>
      <c r="AKI23" s="46"/>
      <c r="AKJ23" s="46"/>
      <c r="AKK23" s="46"/>
      <c r="AKL23" s="46"/>
      <c r="AKM23" s="46"/>
      <c r="AKN23" s="46"/>
      <c r="AKO23" s="46"/>
      <c r="AKP23" s="46"/>
      <c r="AKQ23" s="46"/>
      <c r="AKR23" s="46"/>
      <c r="AKS23" s="46"/>
      <c r="AKT23" s="46"/>
      <c r="AKU23" s="46"/>
      <c r="AKV23" s="46"/>
      <c r="AKW23" s="46"/>
      <c r="AKX23" s="46"/>
      <c r="AKY23" s="46"/>
      <c r="AKZ23" s="46"/>
      <c r="ALA23" s="46"/>
      <c r="ALB23" s="46"/>
      <c r="ALC23" s="46"/>
      <c r="ALD23" s="46"/>
      <c r="ALE23" s="46"/>
      <c r="ALF23" s="46"/>
      <c r="ALG23" s="46"/>
      <c r="ALH23" s="46"/>
      <c r="ALI23" s="46"/>
      <c r="ALJ23" s="46"/>
      <c r="ALK23" s="46"/>
      <c r="ALL23" s="46"/>
      <c r="ALM23" s="46"/>
      <c r="ALN23" s="46"/>
      <c r="ALO23" s="46"/>
      <c r="ALP23" s="46"/>
      <c r="ALQ23" s="46"/>
      <c r="ALR23" s="46"/>
      <c r="ALS23" s="46"/>
      <c r="ALT23" s="46"/>
      <c r="ALU23" s="46"/>
      <c r="ALV23" s="46"/>
      <c r="ALW23" s="46"/>
      <c r="ALX23" s="46"/>
      <c r="ALY23" s="46"/>
      <c r="ALZ23" s="46"/>
      <c r="AMA23" s="46"/>
      <c r="AMB23" s="46"/>
      <c r="AMC23" s="46"/>
      <c r="AMD23" s="46"/>
      <c r="AME23" s="46"/>
      <c r="AMF23" s="46"/>
      <c r="AMG23" s="46"/>
      <c r="AMH23" s="46"/>
      <c r="AMI23" s="46"/>
      <c r="AMJ23" s="46"/>
    </row>
    <row r="24" spans="1:1024" s="41" customFormat="1">
      <c r="A24" s="171"/>
      <c r="B24" s="172" t="s">
        <v>194</v>
      </c>
      <c r="C24" s="172"/>
      <c r="D24" s="120"/>
      <c r="E24" s="849"/>
      <c r="F24" s="851"/>
      <c r="H24" s="121"/>
    </row>
    <row r="25" spans="1:1024" s="41" customFormat="1">
      <c r="A25" s="171"/>
      <c r="B25" s="172"/>
      <c r="C25" s="172"/>
      <c r="D25" s="120"/>
      <c r="E25" s="849"/>
      <c r="F25" s="851"/>
      <c r="H25" s="121"/>
    </row>
    <row r="26" spans="1:1024" s="41" customFormat="1">
      <c r="A26" s="73" t="s">
        <v>165</v>
      </c>
      <c r="B26" s="95" t="s">
        <v>486</v>
      </c>
      <c r="C26" s="173" t="s">
        <v>183</v>
      </c>
      <c r="D26" s="841">
        <v>8</v>
      </c>
      <c r="E26" s="849"/>
      <c r="F26" s="225"/>
      <c r="H26" s="174">
        <v>4950000</v>
      </c>
    </row>
    <row r="27" spans="1:1024" s="41" customFormat="1">
      <c r="A27" s="73"/>
      <c r="B27" s="95"/>
      <c r="C27" s="173"/>
      <c r="D27" s="841"/>
      <c r="E27" s="849"/>
      <c r="F27" s="851"/>
      <c r="H27" s="174"/>
    </row>
    <row r="28" spans="1:1024" s="41" customFormat="1">
      <c r="A28" s="73" t="s">
        <v>174</v>
      </c>
      <c r="B28" s="95" t="s">
        <v>197</v>
      </c>
      <c r="C28" s="173" t="s">
        <v>183</v>
      </c>
      <c r="D28" s="841">
        <v>5</v>
      </c>
      <c r="E28" s="849"/>
      <c r="F28" s="225"/>
      <c r="H28" s="174">
        <v>4950</v>
      </c>
    </row>
    <row r="29" spans="1:1024" s="41" customFormat="1">
      <c r="A29" s="73"/>
      <c r="B29" s="175"/>
      <c r="C29" s="173"/>
      <c r="D29" s="841"/>
      <c r="E29" s="849"/>
      <c r="F29" s="851"/>
      <c r="H29" s="174"/>
    </row>
    <row r="30" spans="1:1024" s="181" customFormat="1" ht="60">
      <c r="A30" s="176" t="s">
        <v>175</v>
      </c>
      <c r="B30" s="177" t="s">
        <v>487</v>
      </c>
      <c r="C30" s="178" t="s">
        <v>199</v>
      </c>
      <c r="D30" s="842">
        <v>2</v>
      </c>
      <c r="E30" s="849"/>
      <c r="F30" s="225"/>
      <c r="G30" s="179"/>
      <c r="H30" s="180">
        <v>768600</v>
      </c>
    </row>
    <row r="31" spans="1:1024" s="181" customFormat="1">
      <c r="A31" s="857"/>
      <c r="B31" s="177"/>
      <c r="C31" s="858"/>
      <c r="D31" s="859"/>
      <c r="E31" s="850"/>
      <c r="F31" s="853"/>
      <c r="G31" s="182"/>
      <c r="H31" s="860"/>
    </row>
    <row r="32" spans="1:1024" s="181" customFormat="1" ht="15.75" thickBot="1">
      <c r="A32" s="176" t="s">
        <v>362</v>
      </c>
      <c r="B32" s="861" t="s">
        <v>167</v>
      </c>
      <c r="C32" s="862"/>
      <c r="D32" s="863"/>
      <c r="E32" s="864"/>
      <c r="F32" s="865"/>
      <c r="G32" s="182"/>
      <c r="H32" s="180"/>
    </row>
  </sheetData>
  <mergeCells count="2">
    <mergeCell ref="E4:F4"/>
    <mergeCell ref="A1:B1"/>
  </mergeCells>
  <pageMargins left="0.70866141732283472" right="0.70866141732283472" top="0.74803149606299213" bottom="0.74803149606299213" header="0.51181102362204722" footer="0.51181102362204722"/>
  <pageSetup scale="82" firstPageNumber="5" fitToHeight="0" orientation="portrait" useFirstPageNumber="1" r:id="rId1"/>
  <headerFooter>
    <oddFooter>&amp;C&amp;"Garamond,Regular"&amp;D&amp;R&amp;"Garamond,Regular"Laborex EL-&amp;P</oddFooter>
  </headerFooter>
  <colBreaks count="1" manualBreakCount="1">
    <brk id="3"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I204"/>
  <sheetViews>
    <sheetView view="pageBreakPreview" zoomScale="85" zoomScaleSheetLayoutView="85" zoomScalePageLayoutView="89" workbookViewId="0">
      <selection activeCell="E6" sqref="E6:F204"/>
    </sheetView>
  </sheetViews>
  <sheetFormatPr defaultColWidth="9" defaultRowHeight="15"/>
  <cols>
    <col min="1" max="1" width="9" style="90"/>
    <col min="2" max="2" width="62.875" style="184" customWidth="1"/>
    <col min="3" max="3" width="5.625" style="281" bestFit="1" customWidth="1"/>
    <col min="4" max="4" width="5.125" style="281" customWidth="1"/>
    <col min="5" max="5" width="12.625" style="148" customWidth="1"/>
    <col min="6" max="6" width="13.75" style="148" customWidth="1"/>
    <col min="7" max="7" width="8" style="186" hidden="1" customWidth="1"/>
    <col min="8" max="8" width="16.625" style="148" hidden="1" customWidth="1"/>
    <col min="9" max="9" width="13" style="186" bestFit="1" customWidth="1"/>
    <col min="10" max="10" width="7.875" style="186" bestFit="1" customWidth="1"/>
    <col min="11" max="11" width="9" style="186"/>
    <col min="12" max="12" width="10" style="186" bestFit="1" customWidth="1"/>
    <col min="13" max="16384" width="9" style="186"/>
  </cols>
  <sheetData>
    <row r="1" spans="1:9" s="24" customFormat="1" ht="15" customHeight="1">
      <c r="A1" s="1301" t="s">
        <v>648</v>
      </c>
      <c r="B1" s="1301"/>
      <c r="C1" s="1301"/>
      <c r="D1" s="1301"/>
      <c r="E1" s="1301"/>
      <c r="F1" s="1301"/>
    </row>
    <row r="2" spans="1:9">
      <c r="A2" s="1302" t="s">
        <v>126</v>
      </c>
      <c r="B2" s="1302"/>
      <c r="C2" s="1302"/>
      <c r="D2" s="1302"/>
      <c r="E2" s="1302"/>
      <c r="F2" s="1302"/>
      <c r="H2" s="45"/>
    </row>
    <row r="3" spans="1:9">
      <c r="A3" s="969"/>
      <c r="B3" s="970"/>
      <c r="C3" s="971"/>
      <c r="D3" s="971"/>
      <c r="E3" s="972"/>
      <c r="F3" s="972"/>
      <c r="H3" s="49"/>
    </row>
    <row r="4" spans="1:9">
      <c r="A4" s="973" t="s">
        <v>15</v>
      </c>
      <c r="B4" s="1007" t="s">
        <v>128</v>
      </c>
      <c r="C4" s="1006" t="s">
        <v>153</v>
      </c>
      <c r="D4" s="975" t="s">
        <v>154</v>
      </c>
      <c r="E4" s="1102" t="s">
        <v>478</v>
      </c>
      <c r="F4" s="1103" t="s">
        <v>482</v>
      </c>
      <c r="H4" s="793" t="s">
        <v>157</v>
      </c>
    </row>
    <row r="5" spans="1:9" s="190" customFormat="1">
      <c r="A5" s="1104"/>
      <c r="B5" s="1105" t="s">
        <v>508</v>
      </c>
      <c r="C5" s="1086"/>
      <c r="D5" s="1086"/>
      <c r="E5" s="1106"/>
      <c r="F5" s="1106"/>
      <c r="H5" s="69"/>
    </row>
    <row r="6" spans="1:9">
      <c r="A6" s="1104"/>
      <c r="B6" s="1105"/>
      <c r="C6" s="1107"/>
      <c r="D6" s="1108"/>
      <c r="E6" s="1109"/>
      <c r="F6" s="1109"/>
      <c r="H6" s="151"/>
    </row>
    <row r="7" spans="1:9" s="188" customFormat="1">
      <c r="A7" s="1110"/>
      <c r="B7" s="1111" t="s">
        <v>212</v>
      </c>
      <c r="C7" s="1027"/>
      <c r="D7" s="1027"/>
      <c r="E7" s="1093"/>
      <c r="F7" s="1023"/>
      <c r="H7" s="71"/>
    </row>
    <row r="8" spans="1:9" s="188" customFormat="1">
      <c r="A8" s="1107"/>
      <c r="B8" s="1112" t="s">
        <v>159</v>
      </c>
      <c r="C8" s="1107"/>
      <c r="D8" s="1107"/>
      <c r="E8" s="1093"/>
      <c r="F8" s="1113"/>
      <c r="H8" s="72"/>
    </row>
    <row r="9" spans="1:9" ht="45">
      <c r="A9" s="1107"/>
      <c r="B9" s="1114" t="s">
        <v>160</v>
      </c>
      <c r="C9" s="1107"/>
      <c r="D9" s="1107"/>
      <c r="E9" s="1093"/>
      <c r="F9" s="1113"/>
      <c r="H9" s="72"/>
    </row>
    <row r="10" spans="1:9" ht="57.75">
      <c r="A10" s="1086" t="s">
        <v>163</v>
      </c>
      <c r="B10" s="1115" t="s">
        <v>651</v>
      </c>
      <c r="C10" s="1086" t="s">
        <v>199</v>
      </c>
      <c r="D10" s="1116">
        <v>30</v>
      </c>
      <c r="E10" s="1093"/>
      <c r="F10" s="1117"/>
      <c r="H10" s="82"/>
    </row>
    <row r="11" spans="1:9">
      <c r="A11" s="1118" t="s">
        <v>165</v>
      </c>
      <c r="B11" s="1115" t="s">
        <v>640</v>
      </c>
      <c r="C11" s="1086" t="s">
        <v>199</v>
      </c>
      <c r="D11" s="1116">
        <v>20</v>
      </c>
      <c r="E11" s="1093"/>
      <c r="F11" s="1117"/>
      <c r="H11" s="856"/>
    </row>
    <row r="12" spans="1:9" ht="85.5">
      <c r="A12" s="1086" t="s">
        <v>165</v>
      </c>
      <c r="B12" s="1119" t="s">
        <v>509</v>
      </c>
      <c r="C12" s="1086" t="s">
        <v>199</v>
      </c>
      <c r="D12" s="1116">
        <v>2</v>
      </c>
      <c r="E12" s="1093"/>
      <c r="F12" s="1117"/>
      <c r="H12" s="82">
        <v>291150</v>
      </c>
    </row>
    <row r="13" spans="1:9">
      <c r="A13" s="1086" t="s">
        <v>174</v>
      </c>
      <c r="B13" s="1119" t="s">
        <v>510</v>
      </c>
      <c r="C13" s="1086" t="s">
        <v>199</v>
      </c>
      <c r="D13" s="1116">
        <v>14</v>
      </c>
      <c r="E13" s="1093"/>
      <c r="F13" s="1117"/>
      <c r="H13" s="82">
        <v>291150</v>
      </c>
    </row>
    <row r="14" spans="1:9" ht="58.5">
      <c r="A14" s="1086" t="s">
        <v>175</v>
      </c>
      <c r="B14" s="1120" t="s">
        <v>652</v>
      </c>
      <c r="C14" s="1086" t="s">
        <v>199</v>
      </c>
      <c r="D14" s="1121">
        <v>14</v>
      </c>
      <c r="E14" s="1093"/>
      <c r="F14" s="1117"/>
      <c r="H14" s="76" t="e">
        <f>#REF!</f>
        <v>#REF!</v>
      </c>
    </row>
    <row r="15" spans="1:9" s="236" customFormat="1" ht="57">
      <c r="A15" s="1122" t="s">
        <v>191</v>
      </c>
      <c r="B15" s="1123" t="s">
        <v>219</v>
      </c>
      <c r="C15" s="1122" t="s">
        <v>199</v>
      </c>
      <c r="D15" s="1124">
        <v>4</v>
      </c>
      <c r="E15" s="1093"/>
      <c r="F15" s="1117"/>
      <c r="G15" s="235"/>
      <c r="H15" s="99">
        <v>297000</v>
      </c>
      <c r="I15" s="845"/>
    </row>
    <row r="16" spans="1:9" ht="43.5">
      <c r="A16" s="1086" t="s">
        <v>195</v>
      </c>
      <c r="B16" s="1025" t="s">
        <v>653</v>
      </c>
      <c r="C16" s="1122" t="s">
        <v>199</v>
      </c>
      <c r="D16" s="1124">
        <v>2</v>
      </c>
      <c r="E16" s="1093"/>
      <c r="F16" s="1117"/>
      <c r="H16" s="237">
        <v>768600</v>
      </c>
    </row>
    <row r="17" spans="1:8" ht="43.5">
      <c r="A17" s="1086" t="s">
        <v>196</v>
      </c>
      <c r="B17" s="1120" t="s">
        <v>654</v>
      </c>
      <c r="C17" s="1122" t="s">
        <v>199</v>
      </c>
      <c r="D17" s="1124">
        <v>4</v>
      </c>
      <c r="E17" s="1093"/>
      <c r="F17" s="1117"/>
      <c r="H17" s="844"/>
    </row>
    <row r="18" spans="1:8" ht="57.75">
      <c r="A18" s="1086" t="s">
        <v>198</v>
      </c>
      <c r="B18" s="1125" t="s">
        <v>655</v>
      </c>
      <c r="C18" s="1122" t="s">
        <v>199</v>
      </c>
      <c r="D18" s="1124">
        <v>20</v>
      </c>
      <c r="E18" s="1093"/>
      <c r="F18" s="1117"/>
      <c r="H18" s="844"/>
    </row>
    <row r="19" spans="1:8" ht="29.25">
      <c r="A19" s="1086" t="s">
        <v>200</v>
      </c>
      <c r="B19" s="1126" t="s">
        <v>656</v>
      </c>
      <c r="C19" s="1122" t="s">
        <v>199</v>
      </c>
      <c r="D19" s="1124">
        <v>15</v>
      </c>
      <c r="E19" s="1093"/>
      <c r="F19" s="1117"/>
      <c r="H19" s="844"/>
    </row>
    <row r="20" spans="1:8" ht="43.5">
      <c r="A20" s="1086" t="s">
        <v>228</v>
      </c>
      <c r="B20" s="1127" t="s">
        <v>657</v>
      </c>
      <c r="C20" s="1122" t="s">
        <v>199</v>
      </c>
      <c r="D20" s="1124">
        <v>7</v>
      </c>
      <c r="E20" s="1093"/>
      <c r="F20" s="1117"/>
      <c r="H20" s="844"/>
    </row>
    <row r="21" spans="1:8">
      <c r="A21" s="1086"/>
      <c r="B21" s="1025"/>
      <c r="C21" s="1122"/>
      <c r="D21" s="1124"/>
      <c r="E21" s="1093"/>
      <c r="F21" s="1117"/>
      <c r="H21" s="844"/>
    </row>
    <row r="22" spans="1:8" s="190" customFormat="1">
      <c r="A22" s="1006" t="s">
        <v>192</v>
      </c>
      <c r="B22" s="1007" t="s">
        <v>488</v>
      </c>
      <c r="C22" s="1006"/>
      <c r="D22" s="1006"/>
      <c r="E22" s="1169"/>
      <c r="F22" s="1009"/>
      <c r="H22" s="794"/>
    </row>
    <row r="23" spans="1:8">
      <c r="A23" s="1104"/>
      <c r="B23" s="1128"/>
      <c r="C23" s="1107"/>
      <c r="D23" s="1108"/>
      <c r="E23" s="1093"/>
      <c r="F23" s="1129"/>
      <c r="H23" s="199"/>
    </row>
    <row r="24" spans="1:8" s="188" customFormat="1">
      <c r="A24" s="1086"/>
      <c r="B24" s="1130" t="s">
        <v>525</v>
      </c>
      <c r="C24" s="1086"/>
      <c r="D24" s="1086"/>
      <c r="E24" s="1093"/>
      <c r="F24" s="1023"/>
      <c r="H24" s="71"/>
    </row>
    <row r="25" spans="1:8" s="188" customFormat="1" ht="45">
      <c r="A25" s="1107"/>
      <c r="B25" s="1114" t="s">
        <v>221</v>
      </c>
      <c r="C25" s="1107"/>
      <c r="D25" s="1107"/>
      <c r="E25" s="1093"/>
      <c r="F25" s="1113"/>
      <c r="H25" s="72"/>
    </row>
    <row r="26" spans="1:8" s="207" customFormat="1" ht="42.75">
      <c r="A26" s="1121" t="s">
        <v>163</v>
      </c>
      <c r="B26" s="1131" t="s">
        <v>222</v>
      </c>
      <c r="C26" s="1121" t="s">
        <v>199</v>
      </c>
      <c r="D26" s="1121">
        <v>17</v>
      </c>
      <c r="E26" s="1093"/>
      <c r="F26" s="1117"/>
      <c r="H26" s="76">
        <v>31950</v>
      </c>
    </row>
    <row r="27" spans="1:8" s="207" customFormat="1" ht="28.5">
      <c r="A27" s="1121" t="s">
        <v>165</v>
      </c>
      <c r="B27" s="1131" t="s">
        <v>511</v>
      </c>
      <c r="C27" s="1121" t="s">
        <v>199</v>
      </c>
      <c r="D27" s="1121">
        <v>3</v>
      </c>
      <c r="E27" s="1093"/>
      <c r="F27" s="1117"/>
      <c r="H27" s="76">
        <f>H26</f>
        <v>31950</v>
      </c>
    </row>
    <row r="28" spans="1:8" s="207" customFormat="1" ht="28.5">
      <c r="A28" s="1121" t="s">
        <v>174</v>
      </c>
      <c r="B28" s="1131" t="s">
        <v>512</v>
      </c>
      <c r="C28" s="1121" t="s">
        <v>199</v>
      </c>
      <c r="D28" s="1121">
        <v>3</v>
      </c>
      <c r="E28" s="1093"/>
      <c r="F28" s="1117"/>
      <c r="H28" s="76">
        <f>H27</f>
        <v>31950</v>
      </c>
    </row>
    <row r="29" spans="1:8" s="207" customFormat="1" ht="28.5">
      <c r="A29" s="1121" t="s">
        <v>175</v>
      </c>
      <c r="B29" s="1131" t="s">
        <v>513</v>
      </c>
      <c r="C29" s="1121" t="s">
        <v>199</v>
      </c>
      <c r="D29" s="1121">
        <v>18</v>
      </c>
      <c r="E29" s="1093"/>
      <c r="F29" s="1117"/>
      <c r="H29" s="76">
        <f>H27</f>
        <v>31950</v>
      </c>
    </row>
    <row r="30" spans="1:8" ht="42.75">
      <c r="A30" s="1121" t="s">
        <v>191</v>
      </c>
      <c r="B30" s="1132" t="s">
        <v>224</v>
      </c>
      <c r="C30" s="1121" t="s">
        <v>199</v>
      </c>
      <c r="D30" s="1121">
        <v>38</v>
      </c>
      <c r="E30" s="1093"/>
      <c r="F30" s="1117"/>
      <c r="H30" s="76">
        <v>48600</v>
      </c>
    </row>
    <row r="31" spans="1:8" ht="42.75">
      <c r="A31" s="1121" t="s">
        <v>195</v>
      </c>
      <c r="B31" s="1132" t="s">
        <v>514</v>
      </c>
      <c r="C31" s="1121" t="s">
        <v>199</v>
      </c>
      <c r="D31" s="1121">
        <v>17</v>
      </c>
      <c r="E31" s="1093"/>
      <c r="F31" s="1117"/>
      <c r="H31" s="76">
        <v>43650</v>
      </c>
    </row>
    <row r="32" spans="1:8" ht="42.75">
      <c r="A32" s="1121" t="s">
        <v>196</v>
      </c>
      <c r="B32" s="1025" t="s">
        <v>227</v>
      </c>
      <c r="C32" s="1121" t="s">
        <v>199</v>
      </c>
      <c r="D32" s="1121">
        <v>2</v>
      </c>
      <c r="E32" s="1093"/>
      <c r="F32" s="1117"/>
      <c r="H32" s="76">
        <v>201600</v>
      </c>
    </row>
    <row r="33" spans="1:8" ht="42.75">
      <c r="A33" s="1086" t="s">
        <v>198</v>
      </c>
      <c r="B33" s="1025" t="s">
        <v>232</v>
      </c>
      <c r="C33" s="1121" t="s">
        <v>199</v>
      </c>
      <c r="D33" s="1121">
        <v>1</v>
      </c>
      <c r="E33" s="1093"/>
      <c r="F33" s="1117"/>
      <c r="H33" s="76">
        <v>432000</v>
      </c>
    </row>
    <row r="34" spans="1:8" ht="28.5">
      <c r="A34" s="1133" t="s">
        <v>200</v>
      </c>
      <c r="B34" s="1134" t="s">
        <v>230</v>
      </c>
      <c r="C34" s="1121" t="s">
        <v>199</v>
      </c>
      <c r="D34" s="1096">
        <v>1</v>
      </c>
      <c r="E34" s="1093"/>
      <c r="F34" s="1117"/>
      <c r="H34" s="199"/>
    </row>
    <row r="35" spans="1:8" ht="71.25">
      <c r="A35" s="1118" t="s">
        <v>228</v>
      </c>
      <c r="B35" s="1135" t="s">
        <v>516</v>
      </c>
      <c r="C35" s="1136" t="s">
        <v>641</v>
      </c>
      <c r="D35" s="1011">
        <v>120</v>
      </c>
      <c r="E35" s="1014"/>
      <c r="F35" s="1117"/>
      <c r="H35" s="867"/>
    </row>
    <row r="36" spans="1:8">
      <c r="A36" s="1010"/>
      <c r="B36" s="1135"/>
      <c r="C36" s="1136"/>
      <c r="D36" s="1011"/>
      <c r="E36" s="1014"/>
      <c r="F36" s="1137"/>
      <c r="H36" s="867"/>
    </row>
    <row r="37" spans="1:8">
      <c r="A37" s="1010"/>
      <c r="B37" s="1135"/>
      <c r="C37" s="1136"/>
      <c r="D37" s="1011"/>
      <c r="E37" s="1014"/>
      <c r="F37" s="1137"/>
      <c r="H37" s="867"/>
    </row>
    <row r="38" spans="1:8">
      <c r="A38" s="1010"/>
      <c r="B38" s="1135"/>
      <c r="C38" s="1136"/>
      <c r="D38" s="1011"/>
      <c r="E38" s="1014"/>
      <c r="F38" s="1137"/>
      <c r="H38" s="867"/>
    </row>
    <row r="39" spans="1:8">
      <c r="A39" s="1010"/>
      <c r="B39" s="1134"/>
      <c r="C39" s="1136"/>
      <c r="D39" s="1011"/>
      <c r="E39" s="1014"/>
      <c r="F39" s="1137"/>
      <c r="H39" s="867"/>
    </row>
    <row r="40" spans="1:8" s="190" customFormat="1">
      <c r="A40" s="1006" t="s">
        <v>515</v>
      </c>
      <c r="B40" s="1007" t="s">
        <v>193</v>
      </c>
      <c r="C40" s="1006"/>
      <c r="D40" s="1006"/>
      <c r="E40" s="1169"/>
      <c r="F40" s="1009"/>
      <c r="H40" s="795"/>
    </row>
    <row r="41" spans="1:8">
      <c r="A41" s="1104"/>
      <c r="B41" s="1128"/>
      <c r="C41" s="1107"/>
      <c r="D41" s="1108"/>
      <c r="E41" s="1093"/>
      <c r="F41" s="1129"/>
      <c r="H41" s="199"/>
    </row>
    <row r="42" spans="1:8" s="207" customFormat="1">
      <c r="A42" s="1121"/>
      <c r="B42" s="1130" t="s">
        <v>236</v>
      </c>
      <c r="C42" s="1121"/>
      <c r="D42" s="1121"/>
      <c r="E42" s="1093"/>
      <c r="F42" s="1023"/>
      <c r="H42" s="71"/>
    </row>
    <row r="43" spans="1:8">
      <c r="A43" s="1110"/>
      <c r="B43" s="1138" t="s">
        <v>237</v>
      </c>
      <c r="C43" s="1027"/>
      <c r="D43" s="1027"/>
      <c r="E43" s="1093"/>
      <c r="F43" s="1023"/>
      <c r="H43" s="71"/>
    </row>
    <row r="44" spans="1:8" ht="57">
      <c r="A44" s="1110" t="s">
        <v>163</v>
      </c>
      <c r="B44" s="1132" t="s">
        <v>238</v>
      </c>
      <c r="C44" s="1027" t="s">
        <v>199</v>
      </c>
      <c r="D44" s="1139">
        <v>135</v>
      </c>
      <c r="E44" s="1093"/>
      <c r="F44" s="1117"/>
      <c r="H44" s="76">
        <v>140400</v>
      </c>
    </row>
    <row r="45" spans="1:8">
      <c r="A45" s="1121"/>
      <c r="B45" s="1132"/>
      <c r="C45" s="1027"/>
      <c r="D45" s="1027"/>
      <c r="E45" s="1093"/>
      <c r="F45" s="1117"/>
      <c r="H45" s="796"/>
    </row>
    <row r="46" spans="1:8">
      <c r="A46" s="1110"/>
      <c r="B46" s="1105" t="s">
        <v>240</v>
      </c>
      <c r="C46" s="1027"/>
      <c r="D46" s="1027"/>
      <c r="E46" s="1093"/>
      <c r="F46" s="1117"/>
      <c r="H46" s="796"/>
    </row>
    <row r="47" spans="1:8" ht="57">
      <c r="A47" s="1110" t="s">
        <v>174</v>
      </c>
      <c r="B47" s="1132" t="s">
        <v>241</v>
      </c>
      <c r="C47" s="1027" t="s">
        <v>199</v>
      </c>
      <c r="D47" s="1027">
        <v>40</v>
      </c>
      <c r="E47" s="1093"/>
      <c r="F47" s="1117"/>
      <c r="H47" s="76">
        <v>153360</v>
      </c>
    </row>
    <row r="48" spans="1:8">
      <c r="A48" s="1110"/>
      <c r="B48" s="1140"/>
      <c r="C48" s="1141"/>
      <c r="D48" s="1142"/>
      <c r="E48" s="1093"/>
      <c r="F48" s="1117"/>
      <c r="H48" s="797"/>
    </row>
    <row r="49" spans="1:9">
      <c r="A49" s="1110"/>
      <c r="B49" s="1143" t="s">
        <v>489</v>
      </c>
      <c r="C49" s="1141"/>
      <c r="D49" s="1141"/>
      <c r="E49" s="1093"/>
      <c r="F49" s="1144"/>
      <c r="H49" s="163"/>
    </row>
    <row r="50" spans="1:9" ht="57">
      <c r="A50" s="1110" t="s">
        <v>195</v>
      </c>
      <c r="B50" s="1145" t="s">
        <v>490</v>
      </c>
      <c r="C50" s="1141" t="s">
        <v>199</v>
      </c>
      <c r="D50" s="1141">
        <v>2</v>
      </c>
      <c r="E50" s="1093"/>
      <c r="F50" s="1117"/>
      <c r="H50" s="163">
        <v>396000</v>
      </c>
    </row>
    <row r="51" spans="1:9">
      <c r="A51" s="1146"/>
      <c r="B51" s="1147"/>
      <c r="C51" s="1148"/>
      <c r="D51" s="1148"/>
      <c r="E51" s="1014"/>
      <c r="F51" s="1137"/>
      <c r="H51" s="854"/>
    </row>
    <row r="52" spans="1:9">
      <c r="A52" s="1146"/>
      <c r="B52" s="1149" t="s">
        <v>248</v>
      </c>
      <c r="C52" s="1148"/>
      <c r="D52" s="1148"/>
      <c r="E52" s="1014"/>
      <c r="F52" s="1137"/>
      <c r="H52" s="854"/>
    </row>
    <row r="53" spans="1:9" ht="57">
      <c r="A53" s="1146"/>
      <c r="B53" s="1120" t="s">
        <v>517</v>
      </c>
      <c r="C53" s="1141" t="s">
        <v>199</v>
      </c>
      <c r="D53" s="1148">
        <v>7</v>
      </c>
      <c r="E53" s="1014"/>
      <c r="F53" s="1117"/>
      <c r="H53" s="854"/>
    </row>
    <row r="54" spans="1:9">
      <c r="A54" s="1146"/>
      <c r="B54" s="1150" t="s">
        <v>521</v>
      </c>
      <c r="C54" s="1148"/>
      <c r="D54" s="1148"/>
      <c r="E54" s="1014"/>
      <c r="F54" s="1137"/>
      <c r="H54" s="854"/>
    </row>
    <row r="55" spans="1:9" ht="57">
      <c r="A55" s="1146"/>
      <c r="B55" s="1135" t="s">
        <v>518</v>
      </c>
      <c r="C55" s="1141" t="s">
        <v>199</v>
      </c>
      <c r="D55" s="1148">
        <v>9</v>
      </c>
      <c r="E55" s="1014"/>
      <c r="F55" s="1117"/>
      <c r="H55" s="854"/>
    </row>
    <row r="56" spans="1:9">
      <c r="A56" s="1146"/>
      <c r="B56" s="1147"/>
      <c r="C56" s="1148"/>
      <c r="D56" s="1148"/>
      <c r="E56" s="1014"/>
      <c r="F56" s="1137"/>
      <c r="H56" s="854"/>
    </row>
    <row r="57" spans="1:9">
      <c r="A57" s="1146"/>
      <c r="B57" s="1150" t="s">
        <v>519</v>
      </c>
      <c r="C57" s="1148"/>
      <c r="D57" s="1148"/>
      <c r="E57" s="1014"/>
      <c r="F57" s="1137"/>
      <c r="H57" s="854"/>
    </row>
    <row r="58" spans="1:9" ht="57">
      <c r="A58" s="1146"/>
      <c r="B58" s="1135" t="s">
        <v>520</v>
      </c>
      <c r="C58" s="1141" t="s">
        <v>199</v>
      </c>
      <c r="D58" s="1148">
        <v>5</v>
      </c>
      <c r="E58" s="1014"/>
      <c r="F58" s="1117"/>
      <c r="H58" s="854"/>
    </row>
    <row r="59" spans="1:9">
      <c r="A59" s="1146"/>
      <c r="B59" s="1150" t="s">
        <v>522</v>
      </c>
      <c r="C59" s="1148"/>
      <c r="D59" s="1148"/>
      <c r="E59" s="1014"/>
      <c r="F59" s="1137"/>
      <c r="H59" s="854"/>
    </row>
    <row r="60" spans="1:9" s="104" customFormat="1" ht="57">
      <c r="A60" s="1151"/>
      <c r="B60" s="1135" t="s">
        <v>523</v>
      </c>
      <c r="C60" s="1141" t="s">
        <v>199</v>
      </c>
      <c r="D60" s="1152">
        <v>2</v>
      </c>
      <c r="E60" s="1093"/>
      <c r="F60" s="1117"/>
      <c r="G60" s="273"/>
      <c r="H60" s="274"/>
      <c r="I60" s="845"/>
    </row>
    <row r="61" spans="1:9" s="104" customFormat="1">
      <c r="A61" s="1153"/>
      <c r="B61" s="1135"/>
      <c r="C61" s="1148"/>
      <c r="D61" s="1154"/>
      <c r="E61" s="1014"/>
      <c r="F61" s="1137"/>
      <c r="G61" s="273"/>
      <c r="H61" s="868"/>
      <c r="I61" s="845"/>
    </row>
    <row r="62" spans="1:9">
      <c r="A62" s="1110"/>
      <c r="B62" s="1140"/>
      <c r="C62" s="1142"/>
      <c r="D62" s="1142"/>
      <c r="E62" s="1170"/>
      <c r="F62" s="1155"/>
      <c r="H62" s="279"/>
    </row>
    <row r="63" spans="1:9">
      <c r="A63" s="1006" t="s">
        <v>201</v>
      </c>
      <c r="B63" s="1007" t="s">
        <v>193</v>
      </c>
      <c r="C63" s="1006"/>
      <c r="D63" s="1006"/>
      <c r="E63" s="1095"/>
      <c r="F63" s="1009"/>
      <c r="H63" s="794"/>
    </row>
    <row r="64" spans="1:9">
      <c r="A64" s="1104"/>
      <c r="B64" s="1105" t="s">
        <v>255</v>
      </c>
      <c r="C64" s="1107"/>
      <c r="D64" s="1107"/>
      <c r="E64" s="1170"/>
      <c r="F64" s="1023"/>
      <c r="H64" s="72"/>
    </row>
    <row r="65" spans="1:8">
      <c r="A65" s="1104"/>
      <c r="B65" s="1105"/>
      <c r="C65" s="1107"/>
      <c r="D65" s="1107"/>
      <c r="E65" s="1170"/>
      <c r="F65" s="1023"/>
      <c r="H65" s="72"/>
    </row>
    <row r="66" spans="1:8" s="280" customFormat="1">
      <c r="A66" s="1139"/>
      <c r="B66" s="1105" t="s">
        <v>526</v>
      </c>
      <c r="C66" s="1027"/>
      <c r="D66" s="1027"/>
      <c r="E66" s="1170"/>
      <c r="F66" s="1156"/>
      <c r="H66" s="71"/>
    </row>
    <row r="67" spans="1:8" s="280" customFormat="1">
      <c r="A67" s="1139"/>
      <c r="B67" s="1105"/>
      <c r="C67" s="1027"/>
      <c r="D67" s="1027"/>
      <c r="E67" s="1170"/>
      <c r="F67" s="1156"/>
      <c r="H67" s="71"/>
    </row>
    <row r="68" spans="1:8" s="280" customFormat="1">
      <c r="A68" s="1139"/>
      <c r="B68" s="1105"/>
      <c r="C68" s="1027"/>
      <c r="D68" s="1027"/>
      <c r="E68" s="1170"/>
      <c r="F68" s="1156"/>
      <c r="H68" s="71"/>
    </row>
    <row r="69" spans="1:8" s="280" customFormat="1">
      <c r="A69" s="1139"/>
      <c r="B69" s="1105" t="s">
        <v>527</v>
      </c>
      <c r="C69" s="1027"/>
      <c r="D69" s="1027"/>
      <c r="E69" s="1170"/>
      <c r="F69" s="1156"/>
      <c r="H69" s="71"/>
    </row>
    <row r="70" spans="1:8" s="280" customFormat="1">
      <c r="A70" s="1139"/>
      <c r="B70" s="1105"/>
      <c r="C70" s="1027"/>
      <c r="D70" s="1027"/>
      <c r="E70" s="1170"/>
      <c r="F70" s="1156"/>
      <c r="H70" s="71"/>
    </row>
    <row r="71" spans="1:8" s="280" customFormat="1">
      <c r="A71" s="1139"/>
      <c r="B71" s="1105"/>
      <c r="C71" s="1027"/>
      <c r="D71" s="1027"/>
      <c r="E71" s="1170"/>
      <c r="F71" s="1156"/>
      <c r="H71" s="71"/>
    </row>
    <row r="72" spans="1:8" s="280" customFormat="1">
      <c r="A72" s="1139"/>
      <c r="B72" s="1105" t="s">
        <v>524</v>
      </c>
      <c r="C72" s="1027"/>
      <c r="D72" s="1027"/>
      <c r="E72" s="1170"/>
      <c r="F72" s="1156"/>
      <c r="H72" s="71"/>
    </row>
    <row r="73" spans="1:8" s="280" customFormat="1">
      <c r="A73" s="1139"/>
      <c r="B73" s="1105"/>
      <c r="C73" s="1027"/>
      <c r="D73" s="1027"/>
      <c r="E73" s="1170"/>
      <c r="F73" s="1156"/>
      <c r="H73" s="71"/>
    </row>
    <row r="74" spans="1:8" s="280" customFormat="1">
      <c r="A74" s="1157"/>
      <c r="B74" s="1158"/>
      <c r="C74" s="1159"/>
      <c r="D74" s="1159"/>
      <c r="E74" s="1171"/>
      <c r="F74" s="1160"/>
      <c r="H74" s="798"/>
    </row>
    <row r="75" spans="1:8" s="280" customFormat="1">
      <c r="A75" s="1157"/>
      <c r="B75" s="1158"/>
      <c r="C75" s="1159"/>
      <c r="D75" s="1159"/>
      <c r="E75" s="1171"/>
      <c r="F75" s="1160"/>
      <c r="H75" s="798"/>
    </row>
    <row r="76" spans="1:8" s="280" customFormat="1">
      <c r="A76" s="1157"/>
      <c r="B76" s="1158"/>
      <c r="C76" s="1159"/>
      <c r="D76" s="1159"/>
      <c r="E76" s="1171"/>
      <c r="F76" s="1160"/>
      <c r="H76" s="798"/>
    </row>
    <row r="77" spans="1:8" s="280" customFormat="1">
      <c r="A77" s="1157"/>
      <c r="B77" s="1158"/>
      <c r="C77" s="1159"/>
      <c r="D77" s="1159"/>
      <c r="E77" s="1171"/>
      <c r="F77" s="1160"/>
      <c r="H77" s="798"/>
    </row>
    <row r="78" spans="1:8" s="280" customFormat="1">
      <c r="A78" s="1157"/>
      <c r="B78" s="1158"/>
      <c r="C78" s="1159"/>
      <c r="D78" s="1159"/>
      <c r="E78" s="1171"/>
      <c r="F78" s="1160"/>
      <c r="H78" s="798"/>
    </row>
    <row r="79" spans="1:8" s="280" customFormat="1">
      <c r="A79" s="1157"/>
      <c r="B79" s="1158"/>
      <c r="C79" s="1159"/>
      <c r="D79" s="1159"/>
      <c r="E79" s="1171"/>
      <c r="F79" s="1160"/>
      <c r="H79" s="798"/>
    </row>
    <row r="80" spans="1:8" s="280" customFormat="1">
      <c r="A80" s="1139"/>
      <c r="B80" s="1105"/>
      <c r="C80" s="1027"/>
      <c r="D80" s="1027"/>
      <c r="E80" s="1170"/>
      <c r="F80" s="1156"/>
      <c r="H80" s="71"/>
    </row>
    <row r="81" spans="1:8" s="280" customFormat="1">
      <c r="A81" s="1139"/>
      <c r="B81" s="1105"/>
      <c r="C81" s="1027"/>
      <c r="D81" s="1027"/>
      <c r="E81" s="1170"/>
      <c r="F81" s="1156"/>
      <c r="H81" s="843"/>
    </row>
    <row r="82" spans="1:8" s="280" customFormat="1">
      <c r="A82" s="1139"/>
      <c r="B82" s="1105"/>
      <c r="C82" s="1027"/>
      <c r="D82" s="1027"/>
      <c r="E82" s="1170"/>
      <c r="F82" s="1156"/>
      <c r="H82" s="843"/>
    </row>
    <row r="83" spans="1:8" s="280" customFormat="1">
      <c r="A83" s="1139"/>
      <c r="B83" s="1105"/>
      <c r="C83" s="1027"/>
      <c r="D83" s="1027"/>
      <c r="E83" s="1170"/>
      <c r="F83" s="1156"/>
      <c r="H83" s="843"/>
    </row>
    <row r="84" spans="1:8" s="280" customFormat="1">
      <c r="A84" s="1139"/>
      <c r="B84" s="1105"/>
      <c r="C84" s="1027"/>
      <c r="D84" s="1027"/>
      <c r="E84" s="1170"/>
      <c r="F84" s="1156"/>
      <c r="H84" s="843"/>
    </row>
    <row r="85" spans="1:8" s="280" customFormat="1">
      <c r="A85" s="1139"/>
      <c r="B85" s="1105"/>
      <c r="C85" s="1027"/>
      <c r="D85" s="1027"/>
      <c r="E85" s="1170"/>
      <c r="F85" s="1156"/>
      <c r="H85" s="71"/>
    </row>
    <row r="86" spans="1:8" s="280" customFormat="1">
      <c r="A86" s="1139"/>
      <c r="B86" s="1105"/>
      <c r="C86" s="1027"/>
      <c r="D86" s="1027"/>
      <c r="E86" s="1170"/>
      <c r="F86" s="1156"/>
      <c r="H86" s="71"/>
    </row>
    <row r="87" spans="1:8" s="280" customFormat="1">
      <c r="A87" s="1139"/>
      <c r="B87" s="1105"/>
      <c r="C87" s="1027"/>
      <c r="D87" s="1027"/>
      <c r="E87" s="1170"/>
      <c r="F87" s="1156"/>
      <c r="H87" s="71"/>
    </row>
    <row r="88" spans="1:8">
      <c r="A88" s="1006" t="s">
        <v>205</v>
      </c>
      <c r="B88" s="1007" t="s">
        <v>167</v>
      </c>
      <c r="C88" s="1006"/>
      <c r="D88" s="1006"/>
      <c r="E88" s="1095"/>
      <c r="F88" s="1009"/>
      <c r="H88" s="794"/>
    </row>
    <row r="89" spans="1:8" s="190" customFormat="1">
      <c r="A89" s="1104"/>
      <c r="B89" s="1105"/>
      <c r="C89" s="1086"/>
      <c r="D89" s="1086"/>
      <c r="E89" s="1106"/>
      <c r="F89" s="1106"/>
      <c r="H89" s="69"/>
    </row>
    <row r="90" spans="1:8">
      <c r="A90" s="1104"/>
      <c r="B90" s="1105" t="s">
        <v>258</v>
      </c>
      <c r="C90" s="1107"/>
      <c r="D90" s="1108"/>
      <c r="E90" s="1109"/>
      <c r="F90" s="1109"/>
      <c r="H90" s="151"/>
    </row>
    <row r="91" spans="1:8" s="188" customFormat="1">
      <c r="A91" s="1110"/>
      <c r="B91" s="1111" t="s">
        <v>212</v>
      </c>
      <c r="C91" s="1027"/>
      <c r="D91" s="1027"/>
      <c r="E91" s="1093"/>
      <c r="F91" s="1023"/>
      <c r="H91" s="71"/>
    </row>
    <row r="92" spans="1:8" s="188" customFormat="1">
      <c r="A92" s="1107"/>
      <c r="B92" s="1112" t="s">
        <v>159</v>
      </c>
      <c r="C92" s="1107"/>
      <c r="D92" s="1107"/>
      <c r="E92" s="1093"/>
      <c r="F92" s="1113"/>
      <c r="H92" s="72"/>
    </row>
    <row r="93" spans="1:8" ht="45">
      <c r="A93" s="1107"/>
      <c r="B93" s="1114" t="s">
        <v>160</v>
      </c>
      <c r="C93" s="1107"/>
      <c r="D93" s="1107"/>
      <c r="E93" s="1093"/>
      <c r="F93" s="1113"/>
      <c r="H93" s="72"/>
    </row>
    <row r="94" spans="1:8" ht="45.75" customHeight="1">
      <c r="A94" s="1086" t="s">
        <v>163</v>
      </c>
      <c r="B94" s="1115" t="s">
        <v>658</v>
      </c>
      <c r="C94" s="1086" t="s">
        <v>199</v>
      </c>
      <c r="D94" s="1116">
        <v>30</v>
      </c>
      <c r="E94" s="1093"/>
      <c r="F94" s="1117"/>
      <c r="H94" s="82"/>
    </row>
    <row r="95" spans="1:8" ht="85.5">
      <c r="A95" s="1086" t="s">
        <v>165</v>
      </c>
      <c r="B95" s="1119" t="s">
        <v>509</v>
      </c>
      <c r="C95" s="1086" t="s">
        <v>199</v>
      </c>
      <c r="D95" s="1116">
        <v>10</v>
      </c>
      <c r="E95" s="1093"/>
      <c r="F95" s="1117"/>
      <c r="H95" s="82">
        <v>291150</v>
      </c>
    </row>
    <row r="96" spans="1:8">
      <c r="A96" s="1086" t="s">
        <v>174</v>
      </c>
      <c r="B96" s="1119" t="s">
        <v>510</v>
      </c>
      <c r="C96" s="1086" t="s">
        <v>199</v>
      </c>
      <c r="D96" s="1116">
        <v>2</v>
      </c>
      <c r="E96" s="1093"/>
      <c r="F96" s="1117"/>
      <c r="H96" s="82">
        <v>291150</v>
      </c>
    </row>
    <row r="97" spans="1:9" ht="43.5">
      <c r="A97" s="1086" t="s">
        <v>175</v>
      </c>
      <c r="B97" s="1120" t="s">
        <v>659</v>
      </c>
      <c r="C97" s="1086" t="s">
        <v>199</v>
      </c>
      <c r="D97" s="1121">
        <v>13</v>
      </c>
      <c r="E97" s="1093"/>
      <c r="F97" s="1117"/>
      <c r="H97" s="76" t="e">
        <f>#REF!</f>
        <v>#REF!</v>
      </c>
    </row>
    <row r="98" spans="1:9" ht="57.75">
      <c r="A98" s="1118" t="s">
        <v>191</v>
      </c>
      <c r="B98" s="1125" t="s">
        <v>660</v>
      </c>
      <c r="C98" s="1086" t="s">
        <v>199</v>
      </c>
      <c r="D98" s="1136">
        <v>12</v>
      </c>
      <c r="E98" s="1014"/>
      <c r="F98" s="1117"/>
      <c r="H98" s="866"/>
    </row>
    <row r="99" spans="1:9" s="236" customFormat="1" ht="57">
      <c r="A99" s="1122" t="s">
        <v>195</v>
      </c>
      <c r="B99" s="1123" t="s">
        <v>219</v>
      </c>
      <c r="C99" s="1122" t="s">
        <v>199</v>
      </c>
      <c r="D99" s="1124">
        <v>1</v>
      </c>
      <c r="E99" s="1093"/>
      <c r="F99" s="1117"/>
      <c r="G99" s="235"/>
      <c r="H99" s="99">
        <v>297000</v>
      </c>
      <c r="I99" s="845"/>
    </row>
    <row r="100" spans="1:9" s="236" customFormat="1">
      <c r="A100" s="1122"/>
      <c r="B100" s="1123"/>
      <c r="C100" s="1122"/>
      <c r="D100" s="1124"/>
      <c r="E100" s="1093"/>
      <c r="F100" s="1117"/>
      <c r="G100" s="235"/>
      <c r="H100" s="846"/>
      <c r="I100" s="845"/>
    </row>
    <row r="101" spans="1:9" ht="57.75">
      <c r="A101" s="1086" t="s">
        <v>196</v>
      </c>
      <c r="B101" s="1125" t="s">
        <v>655</v>
      </c>
      <c r="C101" s="1122" t="s">
        <v>199</v>
      </c>
      <c r="D101" s="1124">
        <v>8</v>
      </c>
      <c r="E101" s="1093"/>
      <c r="F101" s="1117"/>
      <c r="H101" s="844"/>
    </row>
    <row r="102" spans="1:9" ht="28.5">
      <c r="A102" s="1086" t="s">
        <v>198</v>
      </c>
      <c r="B102" s="1025" t="s">
        <v>528</v>
      </c>
      <c r="C102" s="1122" t="s">
        <v>199</v>
      </c>
      <c r="D102" s="1124">
        <v>4</v>
      </c>
      <c r="E102" s="1093"/>
      <c r="F102" s="1117"/>
      <c r="H102" s="844"/>
    </row>
    <row r="103" spans="1:9">
      <c r="A103" s="1118"/>
      <c r="B103" s="1134"/>
      <c r="C103" s="1161"/>
      <c r="D103" s="1162"/>
      <c r="E103" s="1014"/>
      <c r="F103" s="1137"/>
      <c r="H103" s="844"/>
    </row>
    <row r="104" spans="1:9" s="190" customFormat="1">
      <c r="A104" s="1006" t="s">
        <v>206</v>
      </c>
      <c r="B104" s="1007" t="s">
        <v>488</v>
      </c>
      <c r="C104" s="1006"/>
      <c r="D104" s="1006"/>
      <c r="E104" s="1169"/>
      <c r="F104" s="1009"/>
      <c r="H104" s="794"/>
    </row>
    <row r="105" spans="1:9">
      <c r="A105" s="1104"/>
      <c r="B105" s="1128"/>
      <c r="C105" s="1107"/>
      <c r="D105" s="1108"/>
      <c r="E105" s="1093"/>
      <c r="F105" s="1129"/>
      <c r="H105" s="199"/>
    </row>
    <row r="106" spans="1:9" s="188" customFormat="1">
      <c r="A106" s="1086"/>
      <c r="B106" s="1130" t="s">
        <v>525</v>
      </c>
      <c r="C106" s="1086"/>
      <c r="D106" s="1086"/>
      <c r="E106" s="1093"/>
      <c r="F106" s="1023"/>
      <c r="H106" s="71"/>
    </row>
    <row r="107" spans="1:9" s="188" customFormat="1">
      <c r="A107" s="1118"/>
      <c r="B107" s="1163"/>
      <c r="C107" s="1118"/>
      <c r="D107" s="1118"/>
      <c r="E107" s="1014"/>
      <c r="F107" s="982"/>
      <c r="H107" s="843"/>
    </row>
    <row r="108" spans="1:9" s="188" customFormat="1" ht="45">
      <c r="A108" s="1107"/>
      <c r="B108" s="1114" t="s">
        <v>221</v>
      </c>
      <c r="C108" s="1107"/>
      <c r="D108" s="1107"/>
      <c r="E108" s="1093"/>
      <c r="F108" s="1113"/>
      <c r="H108" s="72"/>
    </row>
    <row r="109" spans="1:9" s="207" customFormat="1" ht="42.75">
      <c r="A109" s="1121" t="s">
        <v>163</v>
      </c>
      <c r="B109" s="1131" t="s">
        <v>222</v>
      </c>
      <c r="C109" s="1121" t="s">
        <v>199</v>
      </c>
      <c r="D109" s="1121">
        <v>12</v>
      </c>
      <c r="E109" s="1093"/>
      <c r="F109" s="1117"/>
      <c r="H109" s="76">
        <v>31950</v>
      </c>
    </row>
    <row r="110" spans="1:9">
      <c r="A110" s="1121"/>
      <c r="B110" s="1138"/>
      <c r="C110" s="1121"/>
      <c r="D110" s="1121"/>
      <c r="E110" s="1093"/>
      <c r="F110" s="1117"/>
      <c r="H110" s="71"/>
    </row>
    <row r="111" spans="1:9" s="207" customFormat="1" ht="28.5">
      <c r="A111" s="1121" t="s">
        <v>165</v>
      </c>
      <c r="B111" s="1131" t="s">
        <v>511</v>
      </c>
      <c r="C111" s="1121" t="s">
        <v>199</v>
      </c>
      <c r="D111" s="1121">
        <v>4</v>
      </c>
      <c r="E111" s="1093"/>
      <c r="F111" s="1117"/>
      <c r="H111" s="76">
        <f>H109</f>
        <v>31950</v>
      </c>
    </row>
    <row r="112" spans="1:9" s="207" customFormat="1">
      <c r="A112" s="1136"/>
      <c r="B112" s="1164"/>
      <c r="C112" s="1136"/>
      <c r="D112" s="1136"/>
      <c r="E112" s="1014"/>
      <c r="F112" s="1137"/>
      <c r="H112" s="866"/>
    </row>
    <row r="113" spans="1:8" s="207" customFormat="1" ht="28.5">
      <c r="A113" s="1121" t="s">
        <v>174</v>
      </c>
      <c r="B113" s="1131" t="s">
        <v>513</v>
      </c>
      <c r="C113" s="1121" t="s">
        <v>199</v>
      </c>
      <c r="D113" s="1121">
        <v>10</v>
      </c>
      <c r="E113" s="1093"/>
      <c r="F113" s="1117"/>
      <c r="H113" s="76">
        <f>H111</f>
        <v>31950</v>
      </c>
    </row>
    <row r="114" spans="1:8">
      <c r="A114" s="1104"/>
      <c r="B114" s="1105"/>
      <c r="C114" s="1107"/>
      <c r="D114" s="1108"/>
      <c r="E114" s="1093"/>
      <c r="F114" s="1117"/>
      <c r="H114" s="199"/>
    </row>
    <row r="115" spans="1:8" ht="42.75">
      <c r="A115" s="1121" t="s">
        <v>175</v>
      </c>
      <c r="B115" s="1132" t="s">
        <v>224</v>
      </c>
      <c r="C115" s="1121" t="s">
        <v>199</v>
      </c>
      <c r="D115" s="1121">
        <v>40</v>
      </c>
      <c r="E115" s="1093"/>
      <c r="F115" s="1117"/>
      <c r="H115" s="76">
        <v>48600</v>
      </c>
    </row>
    <row r="116" spans="1:8">
      <c r="A116" s="1121"/>
      <c r="B116" s="1132"/>
      <c r="C116" s="1121"/>
      <c r="D116" s="1121"/>
      <c r="E116" s="1093"/>
      <c r="F116" s="1117"/>
      <c r="H116" s="76"/>
    </row>
    <row r="117" spans="1:8" ht="42.75">
      <c r="A117" s="1121" t="s">
        <v>191</v>
      </c>
      <c r="B117" s="1132" t="s">
        <v>514</v>
      </c>
      <c r="C117" s="1121" t="s">
        <v>199</v>
      </c>
      <c r="D117" s="1121">
        <v>15</v>
      </c>
      <c r="E117" s="1093"/>
      <c r="F117" s="1117"/>
      <c r="H117" s="76">
        <v>43650</v>
      </c>
    </row>
    <row r="118" spans="1:8">
      <c r="A118" s="1104"/>
      <c r="B118" s="1105"/>
      <c r="C118" s="1107"/>
      <c r="D118" s="1108"/>
      <c r="E118" s="1093"/>
      <c r="F118" s="1117"/>
      <c r="H118" s="199"/>
    </row>
    <row r="119" spans="1:8" ht="71.25">
      <c r="A119" s="1118" t="s">
        <v>195</v>
      </c>
      <c r="B119" s="1135" t="s">
        <v>516</v>
      </c>
      <c r="C119" s="1136" t="s">
        <v>626</v>
      </c>
      <c r="D119" s="1011">
        <v>120</v>
      </c>
      <c r="E119" s="1014"/>
      <c r="F119" s="1117"/>
      <c r="H119" s="867"/>
    </row>
    <row r="120" spans="1:8">
      <c r="A120" s="1010"/>
      <c r="B120" s="1135"/>
      <c r="C120" s="1136"/>
      <c r="D120" s="1011"/>
      <c r="E120" s="1014"/>
      <c r="F120" s="1137"/>
      <c r="H120" s="867"/>
    </row>
    <row r="121" spans="1:8">
      <c r="A121" s="1010"/>
      <c r="B121" s="1135"/>
      <c r="C121" s="1136"/>
      <c r="D121" s="1011"/>
      <c r="E121" s="1014"/>
      <c r="F121" s="1137"/>
      <c r="H121" s="867"/>
    </row>
    <row r="122" spans="1:8">
      <c r="A122" s="1010"/>
      <c r="B122" s="1135"/>
      <c r="C122" s="1136"/>
      <c r="D122" s="1011"/>
      <c r="E122" s="1014"/>
      <c r="F122" s="1137"/>
      <c r="H122" s="867"/>
    </row>
    <row r="123" spans="1:8">
      <c r="A123" s="1010"/>
      <c r="B123" s="1134"/>
      <c r="C123" s="1136"/>
      <c r="D123" s="1011"/>
      <c r="E123" s="1014"/>
      <c r="F123" s="1137"/>
      <c r="H123" s="867"/>
    </row>
    <row r="124" spans="1:8" s="190" customFormat="1">
      <c r="A124" s="1006" t="s">
        <v>209</v>
      </c>
      <c r="B124" s="1007" t="s">
        <v>193</v>
      </c>
      <c r="C124" s="1006"/>
      <c r="D124" s="1006"/>
      <c r="E124" s="1169"/>
      <c r="F124" s="1009"/>
      <c r="H124" s="795"/>
    </row>
    <row r="125" spans="1:8">
      <c r="A125" s="1104"/>
      <c r="B125" s="1128"/>
      <c r="C125" s="1107"/>
      <c r="D125" s="1108"/>
      <c r="E125" s="1093"/>
      <c r="F125" s="1129"/>
      <c r="H125" s="199"/>
    </row>
    <row r="126" spans="1:8" s="207" customFormat="1">
      <c r="A126" s="1121"/>
      <c r="B126" s="1130" t="s">
        <v>236</v>
      </c>
      <c r="C126" s="1121"/>
      <c r="D126" s="1121"/>
      <c r="E126" s="1093"/>
      <c r="F126" s="1023"/>
      <c r="H126" s="71"/>
    </row>
    <row r="127" spans="1:8">
      <c r="A127" s="1110"/>
      <c r="B127" s="1138" t="s">
        <v>237</v>
      </c>
      <c r="C127" s="1027"/>
      <c r="D127" s="1027"/>
      <c r="E127" s="1093"/>
      <c r="F127" s="1023"/>
      <c r="H127" s="71"/>
    </row>
    <row r="128" spans="1:8" ht="57">
      <c r="A128" s="1110" t="s">
        <v>163</v>
      </c>
      <c r="B128" s="1132" t="s">
        <v>238</v>
      </c>
      <c r="C128" s="1027" t="s">
        <v>199</v>
      </c>
      <c r="D128" s="1139">
        <v>80</v>
      </c>
      <c r="E128" s="1093"/>
      <c r="F128" s="1117"/>
      <c r="H128" s="76">
        <v>140400</v>
      </c>
    </row>
    <row r="129" spans="1:8">
      <c r="A129" s="1110"/>
      <c r="B129" s="1105" t="s">
        <v>240</v>
      </c>
      <c r="C129" s="1027"/>
      <c r="D129" s="1027"/>
      <c r="E129" s="1093"/>
      <c r="F129" s="1117"/>
      <c r="H129" s="796"/>
    </row>
    <row r="130" spans="1:8" ht="57">
      <c r="A130" s="1110" t="s">
        <v>174</v>
      </c>
      <c r="B130" s="1132" t="s">
        <v>241</v>
      </c>
      <c r="C130" s="1027" t="s">
        <v>199</v>
      </c>
      <c r="D130" s="1027">
        <v>30</v>
      </c>
      <c r="E130" s="1093"/>
      <c r="F130" s="1117"/>
      <c r="H130" s="76">
        <v>153360</v>
      </c>
    </row>
    <row r="131" spans="1:8">
      <c r="A131" s="1146"/>
      <c r="B131" s="1149" t="s">
        <v>248</v>
      </c>
      <c r="C131" s="1148"/>
      <c r="D131" s="1148"/>
      <c r="E131" s="1014"/>
      <c r="F131" s="1137"/>
      <c r="H131" s="854"/>
    </row>
    <row r="132" spans="1:8" ht="57">
      <c r="A132" s="1146"/>
      <c r="B132" s="1120" t="s">
        <v>517</v>
      </c>
      <c r="C132" s="1141" t="s">
        <v>199</v>
      </c>
      <c r="D132" s="1148">
        <v>4</v>
      </c>
      <c r="E132" s="1014"/>
      <c r="F132" s="1117"/>
      <c r="H132" s="854"/>
    </row>
    <row r="133" spans="1:8">
      <c r="A133" s="1146"/>
      <c r="B133" s="1150" t="s">
        <v>529</v>
      </c>
      <c r="C133" s="1148"/>
      <c r="D133" s="1148"/>
      <c r="E133" s="1014"/>
      <c r="F133" s="1137"/>
      <c r="H133" s="854"/>
    </row>
    <row r="134" spans="1:8" ht="57">
      <c r="A134" s="1146"/>
      <c r="B134" s="1135" t="s">
        <v>518</v>
      </c>
      <c r="C134" s="1141" t="s">
        <v>199</v>
      </c>
      <c r="D134" s="1148">
        <v>8</v>
      </c>
      <c r="E134" s="1014"/>
      <c r="F134" s="1117"/>
      <c r="H134" s="854"/>
    </row>
    <row r="135" spans="1:8">
      <c r="A135" s="1146"/>
      <c r="B135" s="1150" t="s">
        <v>519</v>
      </c>
      <c r="C135" s="1148"/>
      <c r="D135" s="1148"/>
      <c r="E135" s="1014"/>
      <c r="F135" s="1137"/>
      <c r="H135" s="854"/>
    </row>
    <row r="136" spans="1:8" ht="57">
      <c r="A136" s="1146"/>
      <c r="B136" s="1135" t="s">
        <v>520</v>
      </c>
      <c r="C136" s="1141" t="s">
        <v>199</v>
      </c>
      <c r="D136" s="1148">
        <v>2</v>
      </c>
      <c r="E136" s="1014"/>
      <c r="F136" s="1117"/>
      <c r="H136" s="854"/>
    </row>
    <row r="137" spans="1:8">
      <c r="A137" s="1006" t="s">
        <v>211</v>
      </c>
      <c r="B137" s="1007" t="s">
        <v>193</v>
      </c>
      <c r="C137" s="1006"/>
      <c r="D137" s="1006"/>
      <c r="E137" s="1095"/>
      <c r="F137" s="1009"/>
      <c r="H137" s="794"/>
    </row>
    <row r="138" spans="1:8">
      <c r="A138" s="1104"/>
      <c r="B138" s="1105" t="s">
        <v>299</v>
      </c>
      <c r="C138" s="1107"/>
      <c r="D138" s="1107"/>
      <c r="E138" s="1170"/>
      <c r="F138" s="1023"/>
      <c r="H138" s="72"/>
    </row>
    <row r="139" spans="1:8">
      <c r="A139" s="1104"/>
      <c r="B139" s="1105"/>
      <c r="C139" s="1107"/>
      <c r="D139" s="1107"/>
      <c r="E139" s="1170"/>
      <c r="F139" s="1023"/>
      <c r="H139" s="72"/>
    </row>
    <row r="140" spans="1:8" s="280" customFormat="1">
      <c r="A140" s="1139"/>
      <c r="B140" s="1105" t="s">
        <v>256</v>
      </c>
      <c r="C140" s="1027"/>
      <c r="D140" s="1027"/>
      <c r="E140" s="1170"/>
      <c r="F140" s="1156"/>
      <c r="H140" s="71"/>
    </row>
    <row r="141" spans="1:8" s="280" customFormat="1">
      <c r="A141" s="1139"/>
      <c r="B141" s="1105"/>
      <c r="C141" s="1027"/>
      <c r="D141" s="1027"/>
      <c r="E141" s="1170"/>
      <c r="F141" s="1156"/>
      <c r="H141" s="71"/>
    </row>
    <row r="142" spans="1:8" s="280" customFormat="1">
      <c r="A142" s="1139"/>
      <c r="B142" s="1105" t="s">
        <v>257</v>
      </c>
      <c r="C142" s="1027"/>
      <c r="D142" s="1027"/>
      <c r="E142" s="1170"/>
      <c r="F142" s="1156"/>
      <c r="H142" s="71"/>
    </row>
    <row r="143" spans="1:8" s="280" customFormat="1">
      <c r="A143" s="1139"/>
      <c r="B143" s="1105"/>
      <c r="C143" s="1027"/>
      <c r="D143" s="1027"/>
      <c r="E143" s="1170"/>
      <c r="F143" s="1156"/>
      <c r="H143" s="71"/>
    </row>
    <row r="144" spans="1:8" s="280" customFormat="1">
      <c r="A144" s="1139"/>
      <c r="B144" s="1105" t="s">
        <v>530</v>
      </c>
      <c r="C144" s="1027"/>
      <c r="D144" s="1027"/>
      <c r="E144" s="1170"/>
      <c r="F144" s="1156"/>
      <c r="H144" s="71"/>
    </row>
    <row r="145" spans="1:8" s="280" customFormat="1">
      <c r="A145" s="1139"/>
      <c r="B145" s="1105"/>
      <c r="C145" s="1027"/>
      <c r="D145" s="1027"/>
      <c r="E145" s="1170"/>
      <c r="F145" s="1156"/>
      <c r="H145" s="71"/>
    </row>
    <row r="146" spans="1:8" s="280" customFormat="1">
      <c r="A146" s="1139"/>
      <c r="B146" s="1105"/>
      <c r="C146" s="1027"/>
      <c r="D146" s="1027"/>
      <c r="E146" s="1170"/>
      <c r="F146" s="1156"/>
      <c r="H146" s="843"/>
    </row>
    <row r="147" spans="1:8" s="280" customFormat="1">
      <c r="A147" s="1139"/>
      <c r="B147" s="1105"/>
      <c r="C147" s="1027"/>
      <c r="D147" s="1027"/>
      <c r="E147" s="1170"/>
      <c r="F147" s="1156"/>
      <c r="H147" s="843"/>
    </row>
    <row r="148" spans="1:8" s="280" customFormat="1">
      <c r="A148" s="1139"/>
      <c r="B148" s="1105"/>
      <c r="C148" s="1027"/>
      <c r="D148" s="1027"/>
      <c r="E148" s="1170"/>
      <c r="F148" s="1156"/>
      <c r="H148" s="71"/>
    </row>
    <row r="149" spans="1:8" s="280" customFormat="1">
      <c r="A149" s="1139"/>
      <c r="B149" s="1105"/>
      <c r="C149" s="1027"/>
      <c r="D149" s="1027"/>
      <c r="E149" s="1170"/>
      <c r="F149" s="1156"/>
      <c r="H149" s="71"/>
    </row>
    <row r="150" spans="1:8" s="280" customFormat="1">
      <c r="A150" s="1139"/>
      <c r="B150" s="1105"/>
      <c r="C150" s="1027"/>
      <c r="D150" s="1027"/>
      <c r="E150" s="1170"/>
      <c r="F150" s="1156"/>
      <c r="H150" s="71"/>
    </row>
    <row r="151" spans="1:8">
      <c r="A151" s="1006" t="s">
        <v>531</v>
      </c>
      <c r="B151" s="1007" t="s">
        <v>167</v>
      </c>
      <c r="C151" s="1006"/>
      <c r="D151" s="1006"/>
      <c r="E151" s="1095"/>
      <c r="F151" s="1009"/>
      <c r="H151" s="794"/>
    </row>
    <row r="152" spans="1:8">
      <c r="A152" s="1165"/>
      <c r="B152" s="1166"/>
      <c r="C152" s="1167"/>
      <c r="D152" s="1167"/>
      <c r="E152" s="1168"/>
      <c r="F152" s="1168"/>
    </row>
    <row r="153" spans="1:8">
      <c r="A153" s="1104"/>
      <c r="B153" s="1105" t="s">
        <v>532</v>
      </c>
      <c r="C153" s="1107"/>
      <c r="D153" s="1108"/>
      <c r="E153" s="1109"/>
      <c r="F153" s="1109"/>
      <c r="H153" s="151"/>
    </row>
    <row r="154" spans="1:8" s="188" customFormat="1">
      <c r="A154" s="1110"/>
      <c r="B154" s="1111" t="s">
        <v>212</v>
      </c>
      <c r="C154" s="1027"/>
      <c r="D154" s="1027"/>
      <c r="E154" s="1093"/>
      <c r="F154" s="1023"/>
      <c r="H154" s="71"/>
    </row>
    <row r="155" spans="1:8" s="188" customFormat="1">
      <c r="A155" s="1107"/>
      <c r="B155" s="1112" t="s">
        <v>159</v>
      </c>
      <c r="C155" s="1107"/>
      <c r="D155" s="1107"/>
      <c r="E155" s="1093"/>
      <c r="F155" s="1113"/>
      <c r="H155" s="72"/>
    </row>
    <row r="156" spans="1:8" ht="45">
      <c r="A156" s="1107"/>
      <c r="B156" s="1114" t="s">
        <v>160</v>
      </c>
      <c r="C156" s="1107"/>
      <c r="D156" s="1107"/>
      <c r="E156" s="1093"/>
      <c r="F156" s="1113"/>
      <c r="H156" s="72"/>
    </row>
    <row r="157" spans="1:8" ht="85.5">
      <c r="A157" s="1086" t="s">
        <v>163</v>
      </c>
      <c r="B157" s="1119" t="s">
        <v>533</v>
      </c>
      <c r="C157" s="1086" t="s">
        <v>199</v>
      </c>
      <c r="D157" s="1116">
        <v>3</v>
      </c>
      <c r="E157" s="1093"/>
      <c r="F157" s="1117"/>
      <c r="H157" s="82">
        <v>291150</v>
      </c>
    </row>
    <row r="158" spans="1:8">
      <c r="A158" s="1118"/>
      <c r="B158" s="1134"/>
      <c r="C158" s="1161"/>
      <c r="D158" s="1162"/>
      <c r="E158" s="1014"/>
      <c r="F158" s="1137"/>
      <c r="H158" s="844"/>
    </row>
    <row r="159" spans="1:8" s="188" customFormat="1">
      <c r="A159" s="1086"/>
      <c r="B159" s="1130" t="s">
        <v>535</v>
      </c>
      <c r="C159" s="1086"/>
      <c r="D159" s="1086"/>
      <c r="E159" s="1093"/>
      <c r="F159" s="1023"/>
      <c r="H159" s="71"/>
    </row>
    <row r="160" spans="1:8" s="188" customFormat="1">
      <c r="A160" s="1118"/>
      <c r="B160" s="1163"/>
      <c r="C160" s="1118"/>
      <c r="D160" s="1118"/>
      <c r="E160" s="1014"/>
      <c r="F160" s="982"/>
      <c r="H160" s="843"/>
    </row>
    <row r="161" spans="1:8" s="188" customFormat="1" ht="45">
      <c r="A161" s="1107"/>
      <c r="B161" s="1114" t="s">
        <v>221</v>
      </c>
      <c r="C161" s="1107"/>
      <c r="D161" s="1107"/>
      <c r="E161" s="1093"/>
      <c r="F161" s="1113"/>
      <c r="H161" s="72"/>
    </row>
    <row r="162" spans="1:8" s="207" customFormat="1" ht="42.75">
      <c r="A162" s="1121" t="s">
        <v>165</v>
      </c>
      <c r="B162" s="1131" t="s">
        <v>222</v>
      </c>
      <c r="C162" s="1121" t="s">
        <v>199</v>
      </c>
      <c r="D162" s="1121">
        <v>2</v>
      </c>
      <c r="E162" s="1093"/>
      <c r="F162" s="1117"/>
      <c r="H162" s="76">
        <v>31950</v>
      </c>
    </row>
    <row r="163" spans="1:8">
      <c r="A163" s="1121"/>
      <c r="B163" s="1138"/>
      <c r="C163" s="1121"/>
      <c r="D163" s="1121"/>
      <c r="E163" s="1093"/>
      <c r="F163" s="1117"/>
      <c r="H163" s="71"/>
    </row>
    <row r="164" spans="1:8" s="207" customFormat="1">
      <c r="A164" s="1121"/>
      <c r="B164" s="1130" t="s">
        <v>236</v>
      </c>
      <c r="C164" s="1121"/>
      <c r="D164" s="1121"/>
      <c r="E164" s="1093"/>
      <c r="F164" s="1023"/>
      <c r="H164" s="71"/>
    </row>
    <row r="165" spans="1:8">
      <c r="A165" s="1110"/>
      <c r="B165" s="1138" t="s">
        <v>237</v>
      </c>
      <c r="C165" s="1027"/>
      <c r="D165" s="1027"/>
      <c r="E165" s="1093"/>
      <c r="F165" s="1023"/>
      <c r="H165" s="71"/>
    </row>
    <row r="166" spans="1:8" ht="57">
      <c r="A166" s="1110" t="s">
        <v>174</v>
      </c>
      <c r="B166" s="1132" t="s">
        <v>238</v>
      </c>
      <c r="C166" s="1027" t="s">
        <v>199</v>
      </c>
      <c r="D166" s="1139">
        <v>3</v>
      </c>
      <c r="E166" s="1093"/>
      <c r="F166" s="1117"/>
      <c r="H166" s="76">
        <v>140400</v>
      </c>
    </row>
    <row r="167" spans="1:8">
      <c r="A167" s="1121"/>
      <c r="B167" s="1132"/>
      <c r="C167" s="1027"/>
      <c r="D167" s="1027"/>
      <c r="E167" s="1093"/>
      <c r="F167" s="1117"/>
      <c r="H167" s="796"/>
    </row>
    <row r="168" spans="1:8">
      <c r="A168" s="1110"/>
      <c r="B168" s="1105"/>
      <c r="C168" s="1027"/>
      <c r="D168" s="1027"/>
      <c r="E168" s="1093"/>
      <c r="F168" s="1117"/>
      <c r="H168" s="796"/>
    </row>
    <row r="169" spans="1:8">
      <c r="A169" s="1110"/>
      <c r="B169" s="1132"/>
      <c r="C169" s="1027"/>
      <c r="D169" s="1027"/>
      <c r="E169" s="1093"/>
      <c r="F169" s="1117"/>
      <c r="H169" s="76"/>
    </row>
    <row r="170" spans="1:8">
      <c r="A170" s="1110"/>
      <c r="B170" s="1140"/>
      <c r="C170" s="1141"/>
      <c r="D170" s="1142"/>
      <c r="E170" s="1093"/>
      <c r="F170" s="1117"/>
      <c r="H170" s="797"/>
    </row>
    <row r="171" spans="1:8">
      <c r="A171" s="1146"/>
      <c r="B171" s="1120"/>
      <c r="C171" s="1148"/>
      <c r="D171" s="1148"/>
      <c r="E171" s="1014"/>
      <c r="F171" s="1117"/>
      <c r="H171" s="854"/>
    </row>
    <row r="172" spans="1:8">
      <c r="A172" s="1146"/>
      <c r="B172" s="1120"/>
      <c r="C172" s="1141"/>
      <c r="D172" s="1148"/>
      <c r="E172" s="1014"/>
      <c r="F172" s="1117"/>
      <c r="H172" s="854"/>
    </row>
    <row r="173" spans="1:8">
      <c r="A173" s="1146"/>
      <c r="B173" s="1147"/>
      <c r="C173" s="1148"/>
      <c r="D173" s="1148"/>
      <c r="E173" s="1014"/>
      <c r="F173" s="1137"/>
      <c r="H173" s="854"/>
    </row>
    <row r="174" spans="1:8">
      <c r="A174" s="1146"/>
      <c r="B174" s="1150"/>
      <c r="C174" s="1148"/>
      <c r="D174" s="1148"/>
      <c r="E174" s="1014"/>
      <c r="F174" s="1137"/>
      <c r="H174" s="854"/>
    </row>
    <row r="175" spans="1:8">
      <c r="A175" s="1146"/>
      <c r="B175" s="1135"/>
      <c r="C175" s="1141"/>
      <c r="D175" s="1148"/>
      <c r="E175" s="1014"/>
      <c r="F175" s="1117"/>
      <c r="H175" s="854"/>
    </row>
    <row r="176" spans="1:8">
      <c r="A176" s="1146"/>
      <c r="B176" s="1135"/>
      <c r="C176" s="1148"/>
      <c r="D176" s="1148"/>
      <c r="E176" s="1014"/>
      <c r="F176" s="1137"/>
      <c r="H176" s="854"/>
    </row>
    <row r="177" spans="1:9" s="104" customFormat="1">
      <c r="A177" s="1153"/>
      <c r="B177" s="1135"/>
      <c r="C177" s="1148"/>
      <c r="D177" s="1154"/>
      <c r="E177" s="1014"/>
      <c r="F177" s="1137"/>
      <c r="G177" s="273"/>
      <c r="H177" s="868"/>
      <c r="I177" s="845"/>
    </row>
    <row r="178" spans="1:9">
      <c r="A178" s="1110"/>
      <c r="B178" s="1140"/>
      <c r="C178" s="1142"/>
      <c r="D178" s="1142"/>
      <c r="E178" s="1170"/>
      <c r="F178" s="1155"/>
      <c r="H178" s="279"/>
    </row>
    <row r="179" spans="1:9">
      <c r="A179" s="1006" t="s">
        <v>534</v>
      </c>
      <c r="B179" s="1007" t="s">
        <v>536</v>
      </c>
      <c r="C179" s="1006"/>
      <c r="D179" s="1006"/>
      <c r="E179" s="1095"/>
      <c r="F179" s="1009"/>
      <c r="H179" s="794"/>
    </row>
    <row r="180" spans="1:9">
      <c r="A180" s="1104"/>
      <c r="B180" s="1105"/>
      <c r="C180" s="1107"/>
      <c r="D180" s="1107"/>
      <c r="E180" s="1170"/>
      <c r="F180" s="1023"/>
      <c r="H180" s="72"/>
    </row>
    <row r="181" spans="1:9">
      <c r="A181" s="1104"/>
      <c r="B181" s="1105"/>
      <c r="C181" s="1107"/>
      <c r="D181" s="1107"/>
      <c r="E181" s="1170"/>
      <c r="F181" s="1023"/>
      <c r="H181" s="72"/>
    </row>
    <row r="182" spans="1:9" s="280" customFormat="1">
      <c r="A182" s="1139"/>
      <c r="B182" s="1105" t="s">
        <v>120</v>
      </c>
      <c r="C182" s="1027"/>
      <c r="D182" s="1027"/>
      <c r="E182" s="1170"/>
      <c r="F182" s="1156"/>
      <c r="H182" s="71"/>
    </row>
    <row r="183" spans="1:9" s="280" customFormat="1">
      <c r="A183" s="1139"/>
      <c r="B183" s="1105"/>
      <c r="C183" s="1027"/>
      <c r="D183" s="1027"/>
      <c r="E183" s="1170"/>
      <c r="F183" s="1156"/>
      <c r="H183" s="71"/>
    </row>
    <row r="184" spans="1:9" s="280" customFormat="1">
      <c r="A184" s="1139"/>
      <c r="B184" s="1105"/>
      <c r="C184" s="1027"/>
      <c r="D184" s="1027"/>
      <c r="E184" s="1170"/>
      <c r="F184" s="1156"/>
      <c r="H184" s="71"/>
    </row>
    <row r="185" spans="1:9" s="280" customFormat="1">
      <c r="A185" s="1139"/>
      <c r="B185" s="1105" t="s">
        <v>539</v>
      </c>
      <c r="C185" s="1027"/>
      <c r="D185" s="1027"/>
      <c r="E185" s="1170"/>
      <c r="F185" s="1156"/>
      <c r="H185" s="71"/>
    </row>
    <row r="186" spans="1:9" s="280" customFormat="1">
      <c r="A186" s="1139"/>
      <c r="B186" s="1105"/>
      <c r="C186" s="1027"/>
      <c r="D186" s="1027"/>
      <c r="E186" s="1170"/>
      <c r="F186" s="1156"/>
      <c r="H186" s="71"/>
    </row>
    <row r="187" spans="1:9" s="280" customFormat="1">
      <c r="A187" s="1139"/>
      <c r="B187" s="1105"/>
      <c r="C187" s="1027"/>
      <c r="D187" s="1027"/>
      <c r="E187" s="1170"/>
      <c r="F187" s="1156"/>
      <c r="H187" s="71"/>
    </row>
    <row r="188" spans="1:9" s="280" customFormat="1">
      <c r="A188" s="1139"/>
      <c r="B188" s="1105"/>
      <c r="C188" s="1027"/>
      <c r="D188" s="1027"/>
      <c r="E188" s="1170"/>
      <c r="F188" s="1156"/>
      <c r="H188" s="71"/>
    </row>
    <row r="189" spans="1:9" s="280" customFormat="1">
      <c r="A189" s="1139"/>
      <c r="B189" s="1105" t="s">
        <v>538</v>
      </c>
      <c r="C189" s="1027"/>
      <c r="D189" s="1027"/>
      <c r="E189" s="1170"/>
      <c r="F189" s="1156"/>
      <c r="H189" s="71"/>
    </row>
    <row r="190" spans="1:9" s="280" customFormat="1">
      <c r="A190" s="1157"/>
      <c r="B190" s="1158"/>
      <c r="C190" s="1159"/>
      <c r="D190" s="1159"/>
      <c r="E190" s="1171"/>
      <c r="F190" s="1160"/>
      <c r="H190" s="798"/>
    </row>
    <row r="191" spans="1:9" s="280" customFormat="1">
      <c r="A191" s="1157"/>
      <c r="B191" s="1158"/>
      <c r="C191" s="1159"/>
      <c r="D191" s="1159"/>
      <c r="E191" s="1171"/>
      <c r="F191" s="1160"/>
      <c r="H191" s="798"/>
    </row>
    <row r="192" spans="1:9" s="280" customFormat="1">
      <c r="A192" s="1157"/>
      <c r="B192" s="1158"/>
      <c r="C192" s="1159"/>
      <c r="D192" s="1159"/>
      <c r="E192" s="1171"/>
      <c r="F192" s="1160"/>
      <c r="H192" s="798"/>
    </row>
    <row r="193" spans="1:8" s="280" customFormat="1">
      <c r="A193" s="1157"/>
      <c r="B193" s="1105" t="s">
        <v>537</v>
      </c>
      <c r="C193" s="1159"/>
      <c r="D193" s="1159"/>
      <c r="E193" s="1171"/>
      <c r="F193" s="1160"/>
      <c r="H193" s="798"/>
    </row>
    <row r="194" spans="1:8" s="280" customFormat="1">
      <c r="A194" s="1157"/>
      <c r="B194" s="1158"/>
      <c r="C194" s="1159"/>
      <c r="D194" s="1159"/>
      <c r="E194" s="1171"/>
      <c r="F194" s="1160"/>
      <c r="H194" s="798"/>
    </row>
    <row r="195" spans="1:8" s="280" customFormat="1">
      <c r="A195" s="1157"/>
      <c r="B195" s="1158"/>
      <c r="C195" s="1159"/>
      <c r="D195" s="1159"/>
      <c r="E195" s="1171"/>
      <c r="F195" s="1160"/>
      <c r="H195" s="798"/>
    </row>
    <row r="196" spans="1:8" s="280" customFormat="1">
      <c r="A196" s="1139"/>
      <c r="B196" s="1105"/>
      <c r="C196" s="1027"/>
      <c r="D196" s="1027"/>
      <c r="E196" s="1170"/>
      <c r="F196" s="1156"/>
      <c r="H196" s="71"/>
    </row>
    <row r="197" spans="1:8" s="280" customFormat="1">
      <c r="A197" s="1139"/>
      <c r="B197" s="1105"/>
      <c r="C197" s="1027"/>
      <c r="D197" s="1027"/>
      <c r="E197" s="1170"/>
      <c r="F197" s="1156"/>
      <c r="H197" s="843"/>
    </row>
    <row r="198" spans="1:8" s="280" customFormat="1">
      <c r="A198" s="1139"/>
      <c r="B198" s="1105"/>
      <c r="C198" s="1027"/>
      <c r="D198" s="1027"/>
      <c r="E198" s="1170"/>
      <c r="F198" s="1156"/>
      <c r="H198" s="843"/>
    </row>
    <row r="199" spans="1:8" s="280" customFormat="1">
      <c r="A199" s="1139"/>
      <c r="B199" s="1105"/>
      <c r="C199" s="1027"/>
      <c r="D199" s="1027"/>
      <c r="E199" s="1170"/>
      <c r="F199" s="1156"/>
      <c r="H199" s="843"/>
    </row>
    <row r="200" spans="1:8" s="280" customFormat="1">
      <c r="A200" s="1139"/>
      <c r="B200" s="1105"/>
      <c r="C200" s="1027"/>
      <c r="D200" s="1027"/>
      <c r="E200" s="1170"/>
      <c r="F200" s="1156"/>
      <c r="H200" s="843"/>
    </row>
    <row r="201" spans="1:8" s="280" customFormat="1">
      <c r="A201" s="1139"/>
      <c r="B201" s="1105"/>
      <c r="C201" s="1027"/>
      <c r="D201" s="1027"/>
      <c r="E201" s="1170"/>
      <c r="F201" s="1156"/>
      <c r="H201" s="71"/>
    </row>
    <row r="202" spans="1:8" s="280" customFormat="1">
      <c r="A202" s="1139"/>
      <c r="B202" s="1105"/>
      <c r="C202" s="1027"/>
      <c r="D202" s="1027"/>
      <c r="E202" s="1170"/>
      <c r="F202" s="1156"/>
      <c r="H202" s="71"/>
    </row>
    <row r="203" spans="1:8" s="280" customFormat="1">
      <c r="A203" s="1139"/>
      <c r="B203" s="1105"/>
      <c r="C203" s="1027"/>
      <c r="D203" s="1027"/>
      <c r="E203" s="1170"/>
      <c r="F203" s="1156"/>
      <c r="H203" s="71"/>
    </row>
    <row r="204" spans="1:8">
      <c r="A204" s="1006" t="s">
        <v>540</v>
      </c>
      <c r="B204" s="1007" t="s">
        <v>541</v>
      </c>
      <c r="C204" s="1006"/>
      <c r="D204" s="1006"/>
      <c r="E204" s="1095"/>
      <c r="F204" s="1009"/>
      <c r="H204" s="794"/>
    </row>
  </sheetData>
  <mergeCells count="2">
    <mergeCell ref="A1:F1"/>
    <mergeCell ref="A2:F2"/>
  </mergeCells>
  <pageMargins left="0.70866141732283472" right="0.70866141732283472" top="0.74803149606299213" bottom="0.74803149606299213" header="0.51181102362204722" footer="0.51181102362204722"/>
  <pageSetup scale="81" firstPageNumber="8" fitToHeight="0" orientation="portrait" useFirstPageNumber="1" r:id="rId1"/>
  <headerFooter>
    <oddFooter>&amp;C&amp;"Garamond,Regular"&amp;D&amp;R&amp;"Garamond,Regular"Laborex EL-&amp;P</oddFooter>
  </headerFooter>
  <rowBreaks count="8" manualBreakCount="8">
    <brk id="22" max="7" man="1"/>
    <brk id="40" max="7" man="1"/>
    <brk id="63" max="7" man="1"/>
    <brk id="88" max="7" man="1"/>
    <brk id="104" max="7" man="1"/>
    <brk id="124" max="7" man="1"/>
    <brk id="151" max="7" man="1"/>
    <brk id="179"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MK310"/>
  <sheetViews>
    <sheetView view="pageBreakPreview" topLeftCell="A136" zoomScale="85" zoomScaleSheetLayoutView="85" zoomScalePageLayoutView="89" workbookViewId="0">
      <selection activeCell="A113" sqref="A113:XFD115"/>
    </sheetView>
  </sheetViews>
  <sheetFormatPr defaultColWidth="9" defaultRowHeight="15"/>
  <cols>
    <col min="1" max="1" width="9" style="90"/>
    <col min="2" max="2" width="67.625" style="184" customWidth="1"/>
    <col min="3" max="3" width="5.5" style="281" bestFit="1" customWidth="1"/>
    <col min="4" max="4" width="5.125" style="90" customWidth="1"/>
    <col min="5" max="5" width="14.25" style="147" bestFit="1" customWidth="1"/>
    <col min="6" max="6" width="13.75" style="147" bestFit="1" customWidth="1"/>
    <col min="7" max="7" width="8" style="186" hidden="1" customWidth="1"/>
    <col min="8" max="8" width="17" style="148" hidden="1" customWidth="1"/>
    <col min="9" max="16384" width="9" style="186"/>
  </cols>
  <sheetData>
    <row r="1" spans="1:1025" s="41" customFormat="1" ht="29.25" customHeight="1">
      <c r="A1" s="1290" t="s">
        <v>125</v>
      </c>
      <c r="B1" s="1290"/>
      <c r="C1" s="1290"/>
      <c r="D1" s="1290"/>
      <c r="E1" s="1290"/>
      <c r="F1" s="1290"/>
      <c r="G1" s="39"/>
      <c r="H1" s="40"/>
      <c r="I1" s="40"/>
    </row>
    <row r="2" spans="1:1025">
      <c r="A2" s="42"/>
      <c r="B2" s="149"/>
      <c r="C2" s="185"/>
      <c r="D2" s="42"/>
      <c r="E2" s="44"/>
      <c r="F2" s="282"/>
      <c r="H2" s="45"/>
    </row>
    <row r="3" spans="1:1025">
      <c r="A3" s="42" t="s">
        <v>126</v>
      </c>
      <c r="B3" s="149"/>
      <c r="C3" s="185"/>
      <c r="D3" s="42"/>
      <c r="E3" s="44"/>
      <c r="F3" s="282"/>
      <c r="H3" s="45"/>
    </row>
    <row r="4" spans="1:1025">
      <c r="A4" s="42"/>
      <c r="B4" s="149"/>
      <c r="C4" s="185"/>
      <c r="D4" s="42"/>
      <c r="E4" s="44"/>
      <c r="F4" s="282"/>
      <c r="H4" s="45"/>
    </row>
    <row r="5" spans="1:1025" s="188" customFormat="1">
      <c r="A5" s="42" t="s">
        <v>127</v>
      </c>
      <c r="B5" s="149"/>
      <c r="C5" s="185"/>
      <c r="D5" s="42"/>
      <c r="E5" s="1303"/>
      <c r="F5" s="1303"/>
      <c r="G5" s="187"/>
      <c r="H5" s="187"/>
      <c r="I5" s="187"/>
      <c r="J5" s="186"/>
      <c r="K5" s="186"/>
      <c r="L5" s="186"/>
      <c r="M5" s="186"/>
      <c r="N5" s="186"/>
      <c r="O5" s="186"/>
      <c r="P5" s="186"/>
      <c r="Q5" s="186"/>
      <c r="R5" s="186"/>
      <c r="S5" s="186"/>
      <c r="T5" s="186"/>
      <c r="U5" s="186"/>
      <c r="V5" s="186"/>
      <c r="W5" s="186"/>
      <c r="X5" s="186"/>
      <c r="Y5" s="186"/>
      <c r="Z5" s="186"/>
      <c r="AA5" s="186"/>
      <c r="AB5" s="186"/>
      <c r="AC5" s="186"/>
      <c r="AD5" s="186"/>
      <c r="AE5" s="186"/>
      <c r="AF5" s="186"/>
      <c r="AG5" s="186"/>
      <c r="AH5" s="186"/>
      <c r="AI5" s="186"/>
      <c r="AJ5" s="186"/>
      <c r="AK5" s="186"/>
      <c r="AL5" s="186"/>
      <c r="AM5" s="186"/>
      <c r="AN5" s="186"/>
      <c r="AO5" s="186"/>
      <c r="AP5" s="186"/>
      <c r="AQ5" s="186"/>
      <c r="AR5" s="186"/>
      <c r="AS5" s="186"/>
      <c r="AT5" s="186"/>
      <c r="AU5" s="186"/>
      <c r="AV5" s="186"/>
      <c r="AW5" s="186"/>
      <c r="AX5" s="186"/>
      <c r="AY5" s="186"/>
      <c r="AZ5" s="186"/>
      <c r="BA5" s="186"/>
      <c r="BB5" s="186"/>
      <c r="BC5" s="186"/>
      <c r="BD5" s="186"/>
      <c r="BE5" s="186"/>
      <c r="BF5" s="186"/>
      <c r="BG5" s="186"/>
      <c r="BH5" s="186"/>
      <c r="BI5" s="186"/>
      <c r="BJ5" s="186"/>
      <c r="BK5" s="186"/>
      <c r="BL5" s="186"/>
      <c r="BM5" s="186"/>
      <c r="BN5" s="186"/>
      <c r="BO5" s="186"/>
      <c r="BP5" s="186"/>
      <c r="BQ5" s="186"/>
      <c r="BR5" s="186"/>
      <c r="BS5" s="186"/>
      <c r="BT5" s="186"/>
      <c r="BU5" s="186"/>
      <c r="BV5" s="186"/>
      <c r="BW5" s="186"/>
      <c r="BX5" s="186"/>
      <c r="BY5" s="186"/>
      <c r="BZ5" s="186"/>
      <c r="CA5" s="186"/>
      <c r="CB5" s="186"/>
      <c r="CC5" s="186"/>
      <c r="CD5" s="186"/>
      <c r="CE5" s="186"/>
      <c r="CF5" s="186"/>
      <c r="CG5" s="186"/>
      <c r="CH5" s="186"/>
      <c r="CI5" s="186"/>
      <c r="CJ5" s="186"/>
      <c r="CK5" s="186"/>
      <c r="CL5" s="186"/>
      <c r="CM5" s="186"/>
      <c r="CN5" s="186"/>
      <c r="CO5" s="186"/>
      <c r="CP5" s="186"/>
      <c r="CQ5" s="186"/>
      <c r="CR5" s="186"/>
      <c r="CS5" s="186"/>
      <c r="CT5" s="186"/>
      <c r="CU5" s="186"/>
      <c r="CV5" s="186"/>
      <c r="CW5" s="186"/>
      <c r="CX5" s="186"/>
      <c r="CY5" s="186"/>
      <c r="CZ5" s="186"/>
      <c r="DA5" s="186"/>
      <c r="DB5" s="186"/>
      <c r="DC5" s="186"/>
      <c r="DD5" s="186"/>
      <c r="DE5" s="186"/>
      <c r="DF5" s="186"/>
      <c r="DG5" s="186"/>
      <c r="DH5" s="186"/>
      <c r="DI5" s="186"/>
      <c r="DJ5" s="186"/>
      <c r="DK5" s="186"/>
      <c r="DL5" s="186"/>
      <c r="DM5" s="186"/>
      <c r="DN5" s="186"/>
      <c r="DO5" s="186"/>
      <c r="DP5" s="186"/>
      <c r="DQ5" s="186"/>
      <c r="DR5" s="186"/>
      <c r="DS5" s="186"/>
      <c r="DT5" s="186"/>
      <c r="DU5" s="186"/>
      <c r="DV5" s="186"/>
      <c r="DW5" s="186"/>
      <c r="DX5" s="186"/>
      <c r="DY5" s="186"/>
      <c r="DZ5" s="186"/>
      <c r="EA5" s="186"/>
      <c r="EB5" s="186"/>
      <c r="EC5" s="186"/>
      <c r="ED5" s="186"/>
      <c r="EE5" s="186"/>
      <c r="EF5" s="186"/>
      <c r="EG5" s="186"/>
      <c r="EH5" s="186"/>
      <c r="EI5" s="186"/>
      <c r="EJ5" s="186"/>
      <c r="EK5" s="186"/>
      <c r="EL5" s="186"/>
      <c r="EM5" s="186"/>
      <c r="EN5" s="186"/>
      <c r="EO5" s="186"/>
      <c r="EP5" s="186"/>
      <c r="EQ5" s="186"/>
      <c r="ER5" s="186"/>
      <c r="ES5" s="186"/>
      <c r="ET5" s="186"/>
      <c r="EU5" s="186"/>
      <c r="EV5" s="186"/>
      <c r="EW5" s="186"/>
      <c r="EX5" s="186"/>
      <c r="EY5" s="186"/>
      <c r="EZ5" s="186"/>
      <c r="FA5" s="186"/>
      <c r="FB5" s="186"/>
      <c r="FC5" s="186"/>
      <c r="FD5" s="186"/>
      <c r="FE5" s="186"/>
      <c r="FF5" s="186"/>
      <c r="FG5" s="186"/>
      <c r="FH5" s="186"/>
      <c r="FI5" s="186"/>
      <c r="FJ5" s="186"/>
      <c r="FK5" s="186"/>
      <c r="FL5" s="186"/>
      <c r="FM5" s="186"/>
      <c r="FN5" s="186"/>
      <c r="FO5" s="186"/>
      <c r="FP5" s="186"/>
      <c r="FQ5" s="186"/>
      <c r="FR5" s="186"/>
      <c r="FS5" s="186"/>
      <c r="FT5" s="186"/>
      <c r="FU5" s="186"/>
      <c r="FV5" s="186"/>
      <c r="FW5" s="186"/>
      <c r="FX5" s="186"/>
      <c r="FY5" s="186"/>
      <c r="FZ5" s="186"/>
      <c r="GA5" s="186"/>
      <c r="GB5" s="186"/>
      <c r="GC5" s="186"/>
      <c r="GD5" s="186"/>
      <c r="GE5" s="186"/>
      <c r="GF5" s="186"/>
      <c r="GG5" s="186"/>
      <c r="GH5" s="186"/>
      <c r="GI5" s="186"/>
      <c r="GJ5" s="186"/>
      <c r="GK5" s="186"/>
      <c r="GL5" s="186"/>
      <c r="GM5" s="186"/>
      <c r="GN5" s="186"/>
      <c r="GO5" s="186"/>
      <c r="GP5" s="186"/>
      <c r="GQ5" s="186"/>
      <c r="GR5" s="186"/>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c r="LF5" s="186"/>
      <c r="LG5" s="186"/>
      <c r="LH5" s="186"/>
      <c r="LI5" s="186"/>
      <c r="LJ5" s="186"/>
      <c r="LK5" s="186"/>
      <c r="LL5" s="186"/>
      <c r="LM5" s="186"/>
      <c r="LN5" s="186"/>
      <c r="LO5" s="186"/>
      <c r="LP5" s="186"/>
      <c r="LQ5" s="186"/>
      <c r="LR5" s="186"/>
      <c r="LS5" s="186"/>
      <c r="LT5" s="186"/>
      <c r="LU5" s="186"/>
      <c r="LV5" s="186"/>
      <c r="LW5" s="186"/>
      <c r="LX5" s="186"/>
      <c r="LY5" s="186"/>
      <c r="LZ5" s="186"/>
      <c r="MA5" s="186"/>
      <c r="MB5" s="186"/>
      <c r="MC5" s="186"/>
      <c r="MD5" s="186"/>
      <c r="ME5" s="186"/>
      <c r="MF5" s="186"/>
      <c r="MG5" s="186"/>
      <c r="MH5" s="186"/>
      <c r="MI5" s="186"/>
      <c r="MJ5" s="186"/>
      <c r="MK5" s="186"/>
      <c r="ML5" s="186"/>
      <c r="MM5" s="186"/>
      <c r="MN5" s="186"/>
      <c r="MO5" s="186"/>
      <c r="MP5" s="186"/>
      <c r="MQ5" s="186"/>
      <c r="MR5" s="186"/>
      <c r="MS5" s="186"/>
      <c r="MT5" s="186"/>
      <c r="MU5" s="186"/>
      <c r="MV5" s="186"/>
      <c r="MW5" s="186"/>
      <c r="MX5" s="186"/>
      <c r="MY5" s="186"/>
      <c r="MZ5" s="186"/>
      <c r="NA5" s="186"/>
      <c r="NB5" s="186"/>
      <c r="NC5" s="186"/>
      <c r="ND5" s="186"/>
      <c r="NE5" s="186"/>
      <c r="NF5" s="186"/>
      <c r="NG5" s="186"/>
      <c r="NH5" s="186"/>
      <c r="NI5" s="186"/>
      <c r="NJ5" s="186"/>
      <c r="NK5" s="186"/>
      <c r="NL5" s="186"/>
      <c r="NM5" s="186"/>
      <c r="NN5" s="186"/>
      <c r="NO5" s="186"/>
      <c r="NP5" s="186"/>
      <c r="NQ5" s="186"/>
      <c r="NR5" s="186"/>
      <c r="NS5" s="186"/>
      <c r="NT5" s="186"/>
      <c r="NU5" s="186"/>
      <c r="NV5" s="186"/>
      <c r="NW5" s="186"/>
      <c r="NX5" s="186"/>
      <c r="NY5" s="186"/>
      <c r="NZ5" s="186"/>
      <c r="OA5" s="186"/>
      <c r="OB5" s="186"/>
      <c r="OC5" s="186"/>
      <c r="OD5" s="186"/>
      <c r="OE5" s="186"/>
      <c r="OF5" s="186"/>
      <c r="OG5" s="186"/>
      <c r="OH5" s="186"/>
      <c r="OI5" s="186"/>
      <c r="OJ5" s="186"/>
      <c r="OK5" s="186"/>
      <c r="OL5" s="186"/>
      <c r="OM5" s="186"/>
      <c r="ON5" s="186"/>
      <c r="OO5" s="186"/>
      <c r="OP5" s="186"/>
      <c r="OQ5" s="186"/>
      <c r="OR5" s="186"/>
      <c r="OS5" s="186"/>
      <c r="OT5" s="186"/>
      <c r="OU5" s="186"/>
      <c r="OV5" s="186"/>
      <c r="OW5" s="186"/>
      <c r="OX5" s="186"/>
      <c r="OY5" s="186"/>
      <c r="OZ5" s="186"/>
      <c r="PA5" s="186"/>
      <c r="PB5" s="186"/>
      <c r="PC5" s="186"/>
      <c r="PD5" s="186"/>
      <c r="PE5" s="186"/>
      <c r="PF5" s="186"/>
      <c r="PG5" s="186"/>
      <c r="PH5" s="186"/>
      <c r="PI5" s="186"/>
      <c r="PJ5" s="186"/>
      <c r="PK5" s="186"/>
      <c r="PL5" s="186"/>
      <c r="PM5" s="186"/>
      <c r="PN5" s="186"/>
      <c r="PO5" s="186"/>
      <c r="PP5" s="186"/>
      <c r="PQ5" s="186"/>
      <c r="PR5" s="186"/>
      <c r="PS5" s="186"/>
      <c r="PT5" s="186"/>
      <c r="PU5" s="186"/>
      <c r="PV5" s="186"/>
      <c r="PW5" s="186"/>
      <c r="PX5" s="186"/>
      <c r="PY5" s="186"/>
      <c r="PZ5" s="186"/>
      <c r="QA5" s="186"/>
      <c r="QB5" s="186"/>
      <c r="QC5" s="186"/>
      <c r="QD5" s="186"/>
      <c r="QE5" s="186"/>
      <c r="QF5" s="186"/>
      <c r="QG5" s="186"/>
      <c r="QH5" s="186"/>
      <c r="QI5" s="186"/>
      <c r="QJ5" s="186"/>
      <c r="QK5" s="186"/>
      <c r="QL5" s="186"/>
      <c r="QM5" s="186"/>
      <c r="QN5" s="186"/>
      <c r="QO5" s="186"/>
      <c r="QP5" s="186"/>
      <c r="QQ5" s="186"/>
      <c r="QR5" s="186"/>
      <c r="QS5" s="186"/>
      <c r="QT5" s="186"/>
      <c r="QU5" s="186"/>
      <c r="QV5" s="186"/>
      <c r="QW5" s="186"/>
      <c r="QX5" s="186"/>
      <c r="QY5" s="186"/>
      <c r="QZ5" s="186"/>
      <c r="RA5" s="186"/>
      <c r="RB5" s="186"/>
      <c r="RC5" s="186"/>
      <c r="RD5" s="186"/>
      <c r="RE5" s="186"/>
      <c r="RF5" s="186"/>
      <c r="RG5" s="186"/>
      <c r="RH5" s="186"/>
      <c r="RI5" s="186"/>
      <c r="RJ5" s="186"/>
      <c r="RK5" s="186"/>
      <c r="RL5" s="186"/>
      <c r="RM5" s="186"/>
      <c r="RN5" s="186"/>
      <c r="RO5" s="186"/>
      <c r="RP5" s="186"/>
      <c r="RQ5" s="186"/>
      <c r="RR5" s="186"/>
      <c r="RS5" s="186"/>
      <c r="RT5" s="186"/>
      <c r="RU5" s="186"/>
      <c r="RV5" s="186"/>
      <c r="RW5" s="186"/>
      <c r="RX5" s="186"/>
      <c r="RY5" s="186"/>
      <c r="RZ5" s="186"/>
      <c r="SA5" s="186"/>
      <c r="SB5" s="186"/>
      <c r="SC5" s="186"/>
      <c r="SD5" s="186"/>
      <c r="SE5" s="186"/>
      <c r="SF5" s="186"/>
      <c r="SG5" s="186"/>
      <c r="SH5" s="186"/>
      <c r="SI5" s="186"/>
      <c r="SJ5" s="186"/>
      <c r="SK5" s="186"/>
      <c r="SL5" s="186"/>
      <c r="SM5" s="186"/>
      <c r="SN5" s="186"/>
      <c r="SO5" s="186"/>
      <c r="SP5" s="186"/>
      <c r="SQ5" s="186"/>
      <c r="SR5" s="186"/>
      <c r="SS5" s="186"/>
      <c r="ST5" s="186"/>
      <c r="SU5" s="186"/>
      <c r="SV5" s="186"/>
      <c r="SW5" s="186"/>
      <c r="SX5" s="186"/>
      <c r="SY5" s="186"/>
      <c r="SZ5" s="186"/>
      <c r="TA5" s="186"/>
      <c r="TB5" s="186"/>
      <c r="TC5" s="186"/>
      <c r="TD5" s="186"/>
      <c r="TE5" s="186"/>
      <c r="TF5" s="186"/>
      <c r="TG5" s="186"/>
      <c r="TH5" s="186"/>
      <c r="TI5" s="186"/>
      <c r="TJ5" s="186"/>
      <c r="TK5" s="186"/>
      <c r="TL5" s="186"/>
      <c r="TM5" s="186"/>
      <c r="TN5" s="186"/>
      <c r="TO5" s="186"/>
      <c r="TP5" s="186"/>
      <c r="TQ5" s="186"/>
      <c r="TR5" s="186"/>
      <c r="TS5" s="186"/>
      <c r="TT5" s="186"/>
      <c r="TU5" s="186"/>
      <c r="TV5" s="186"/>
      <c r="TW5" s="186"/>
      <c r="TX5" s="186"/>
      <c r="TY5" s="186"/>
      <c r="TZ5" s="186"/>
      <c r="UA5" s="186"/>
      <c r="UB5" s="186"/>
      <c r="UC5" s="186"/>
      <c r="UD5" s="186"/>
      <c r="UE5" s="186"/>
      <c r="UF5" s="186"/>
      <c r="UG5" s="186"/>
      <c r="UH5" s="186"/>
      <c r="UI5" s="186"/>
      <c r="UJ5" s="186"/>
      <c r="UK5" s="186"/>
      <c r="UL5" s="186"/>
      <c r="UM5" s="186"/>
      <c r="UN5" s="186"/>
      <c r="UO5" s="186"/>
      <c r="UP5" s="186"/>
      <c r="UQ5" s="186"/>
      <c r="UR5" s="186"/>
      <c r="US5" s="186"/>
      <c r="UT5" s="186"/>
      <c r="UU5" s="186"/>
      <c r="UV5" s="186"/>
      <c r="UW5" s="186"/>
      <c r="UX5" s="186"/>
      <c r="UY5" s="186"/>
      <c r="UZ5" s="186"/>
      <c r="VA5" s="186"/>
      <c r="VB5" s="186"/>
      <c r="VC5" s="186"/>
      <c r="VD5" s="186"/>
      <c r="VE5" s="186"/>
      <c r="VF5" s="186"/>
      <c r="VG5" s="186"/>
      <c r="VH5" s="186"/>
      <c r="VI5" s="186"/>
      <c r="VJ5" s="186"/>
      <c r="VK5" s="186"/>
      <c r="VL5" s="186"/>
      <c r="VM5" s="186"/>
      <c r="VN5" s="186"/>
      <c r="VO5" s="186"/>
      <c r="VP5" s="186"/>
      <c r="VQ5" s="186"/>
      <c r="VR5" s="186"/>
      <c r="VS5" s="186"/>
      <c r="VT5" s="186"/>
      <c r="VU5" s="186"/>
      <c r="VV5" s="186"/>
      <c r="VW5" s="186"/>
      <c r="VX5" s="186"/>
      <c r="VY5" s="186"/>
      <c r="VZ5" s="186"/>
      <c r="WA5" s="186"/>
      <c r="WB5" s="186"/>
      <c r="WC5" s="186"/>
      <c r="WD5" s="186"/>
      <c r="WE5" s="186"/>
      <c r="WF5" s="186"/>
      <c r="WG5" s="186"/>
      <c r="WH5" s="186"/>
      <c r="WI5" s="186"/>
      <c r="WJ5" s="186"/>
      <c r="WK5" s="186"/>
      <c r="WL5" s="186"/>
      <c r="WM5" s="186"/>
      <c r="WN5" s="186"/>
      <c r="WO5" s="186"/>
      <c r="WP5" s="186"/>
      <c r="WQ5" s="186"/>
      <c r="WR5" s="186"/>
      <c r="WS5" s="186"/>
      <c r="WT5" s="186"/>
      <c r="WU5" s="186"/>
      <c r="WV5" s="186"/>
      <c r="WW5" s="186"/>
      <c r="WX5" s="186"/>
      <c r="WY5" s="186"/>
      <c r="WZ5" s="186"/>
      <c r="XA5" s="186"/>
      <c r="XB5" s="186"/>
      <c r="XC5" s="186"/>
      <c r="XD5" s="186"/>
      <c r="XE5" s="186"/>
      <c r="XF5" s="186"/>
      <c r="XG5" s="186"/>
      <c r="XH5" s="186"/>
      <c r="XI5" s="186"/>
      <c r="XJ5" s="186"/>
      <c r="XK5" s="186"/>
      <c r="XL5" s="186"/>
      <c r="XM5" s="186"/>
      <c r="XN5" s="186"/>
      <c r="XO5" s="186"/>
      <c r="XP5" s="186"/>
      <c r="XQ5" s="186"/>
      <c r="XR5" s="186"/>
      <c r="XS5" s="186"/>
      <c r="XT5" s="186"/>
      <c r="XU5" s="186"/>
      <c r="XV5" s="186"/>
      <c r="XW5" s="186"/>
      <c r="XX5" s="186"/>
      <c r="XY5" s="186"/>
      <c r="XZ5" s="186"/>
      <c r="YA5" s="186"/>
      <c r="YB5" s="186"/>
      <c r="YC5" s="186"/>
      <c r="YD5" s="186"/>
      <c r="YE5" s="186"/>
      <c r="YF5" s="186"/>
      <c r="YG5" s="186"/>
      <c r="YH5" s="186"/>
      <c r="YI5" s="186"/>
      <c r="YJ5" s="186"/>
      <c r="YK5" s="186"/>
      <c r="YL5" s="186"/>
      <c r="YM5" s="186"/>
      <c r="YN5" s="186"/>
      <c r="YO5" s="186"/>
      <c r="YP5" s="186"/>
      <c r="YQ5" s="186"/>
      <c r="YR5" s="186"/>
      <c r="YS5" s="186"/>
      <c r="YT5" s="186"/>
      <c r="YU5" s="186"/>
      <c r="YV5" s="186"/>
      <c r="YW5" s="186"/>
      <c r="YX5" s="186"/>
      <c r="YY5" s="186"/>
      <c r="YZ5" s="186"/>
      <c r="ZA5" s="186"/>
      <c r="ZB5" s="186"/>
      <c r="ZC5" s="186"/>
      <c r="ZD5" s="186"/>
      <c r="ZE5" s="186"/>
      <c r="ZF5" s="186"/>
      <c r="ZG5" s="186"/>
      <c r="ZH5" s="186"/>
      <c r="ZI5" s="186"/>
      <c r="ZJ5" s="186"/>
      <c r="ZK5" s="186"/>
      <c r="ZL5" s="186"/>
      <c r="ZM5" s="186"/>
      <c r="ZN5" s="186"/>
      <c r="ZO5" s="186"/>
      <c r="ZP5" s="186"/>
      <c r="ZQ5" s="186"/>
      <c r="ZR5" s="186"/>
      <c r="ZS5" s="186"/>
      <c r="ZT5" s="186"/>
      <c r="ZU5" s="186"/>
      <c r="ZV5" s="186"/>
      <c r="ZW5" s="186"/>
      <c r="ZX5" s="186"/>
      <c r="ZY5" s="186"/>
      <c r="ZZ5" s="186"/>
      <c r="AAA5" s="186"/>
      <c r="AAB5" s="186"/>
      <c r="AAC5" s="186"/>
      <c r="AAD5" s="186"/>
      <c r="AAE5" s="186"/>
      <c r="AAF5" s="186"/>
      <c r="AAG5" s="186"/>
      <c r="AAH5" s="186"/>
      <c r="AAI5" s="186"/>
      <c r="AAJ5" s="186"/>
      <c r="AAK5" s="186"/>
      <c r="AAL5" s="186"/>
      <c r="AAM5" s="186"/>
      <c r="AAN5" s="186"/>
      <c r="AAO5" s="186"/>
      <c r="AAP5" s="186"/>
      <c r="AAQ5" s="186"/>
      <c r="AAR5" s="186"/>
      <c r="AAS5" s="186"/>
      <c r="AAT5" s="186"/>
      <c r="AAU5" s="186"/>
      <c r="AAV5" s="186"/>
      <c r="AAW5" s="186"/>
      <c r="AAX5" s="186"/>
      <c r="AAY5" s="186"/>
      <c r="AAZ5" s="186"/>
      <c r="ABA5" s="186"/>
      <c r="ABB5" s="186"/>
      <c r="ABC5" s="186"/>
      <c r="ABD5" s="186"/>
      <c r="ABE5" s="186"/>
      <c r="ABF5" s="186"/>
      <c r="ABG5" s="186"/>
      <c r="ABH5" s="186"/>
      <c r="ABI5" s="186"/>
      <c r="ABJ5" s="186"/>
      <c r="ABK5" s="186"/>
      <c r="ABL5" s="186"/>
      <c r="ABM5" s="186"/>
      <c r="ABN5" s="186"/>
      <c r="ABO5" s="186"/>
      <c r="ABP5" s="186"/>
      <c r="ABQ5" s="186"/>
      <c r="ABR5" s="186"/>
      <c r="ABS5" s="186"/>
      <c r="ABT5" s="186"/>
      <c r="ABU5" s="186"/>
      <c r="ABV5" s="186"/>
      <c r="ABW5" s="186"/>
      <c r="ABX5" s="186"/>
      <c r="ABY5" s="186"/>
      <c r="ABZ5" s="186"/>
      <c r="ACA5" s="186"/>
      <c r="ACB5" s="186"/>
      <c r="ACC5" s="186"/>
      <c r="ACD5" s="186"/>
      <c r="ACE5" s="186"/>
      <c r="ACF5" s="186"/>
      <c r="ACG5" s="186"/>
      <c r="ACH5" s="186"/>
      <c r="ACI5" s="186"/>
      <c r="ACJ5" s="186"/>
      <c r="ACK5" s="186"/>
      <c r="ACL5" s="186"/>
      <c r="ACM5" s="186"/>
      <c r="ACN5" s="186"/>
      <c r="ACO5" s="186"/>
      <c r="ACP5" s="186"/>
      <c r="ACQ5" s="186"/>
      <c r="ACR5" s="186"/>
      <c r="ACS5" s="186"/>
      <c r="ACT5" s="186"/>
      <c r="ACU5" s="186"/>
      <c r="ACV5" s="186"/>
      <c r="ACW5" s="186"/>
      <c r="ACX5" s="186"/>
      <c r="ACY5" s="186"/>
      <c r="ACZ5" s="186"/>
      <c r="ADA5" s="186"/>
      <c r="ADB5" s="186"/>
      <c r="ADC5" s="186"/>
      <c r="ADD5" s="186"/>
      <c r="ADE5" s="186"/>
      <c r="ADF5" s="186"/>
      <c r="ADG5" s="186"/>
      <c r="ADH5" s="186"/>
      <c r="ADI5" s="186"/>
      <c r="ADJ5" s="186"/>
      <c r="ADK5" s="186"/>
      <c r="ADL5" s="186"/>
      <c r="ADM5" s="186"/>
      <c r="ADN5" s="186"/>
      <c r="ADO5" s="186"/>
      <c r="ADP5" s="186"/>
      <c r="ADQ5" s="186"/>
      <c r="ADR5" s="186"/>
      <c r="ADS5" s="186"/>
      <c r="ADT5" s="186"/>
      <c r="ADU5" s="186"/>
      <c r="ADV5" s="186"/>
      <c r="ADW5" s="186"/>
      <c r="ADX5" s="186"/>
      <c r="ADY5" s="186"/>
      <c r="ADZ5" s="186"/>
      <c r="AEA5" s="186"/>
      <c r="AEB5" s="186"/>
      <c r="AEC5" s="186"/>
      <c r="AED5" s="186"/>
      <c r="AEE5" s="186"/>
      <c r="AEF5" s="186"/>
      <c r="AEG5" s="186"/>
      <c r="AEH5" s="186"/>
      <c r="AEI5" s="186"/>
      <c r="AEJ5" s="186"/>
      <c r="AEK5" s="186"/>
      <c r="AEL5" s="186"/>
      <c r="AEM5" s="186"/>
      <c r="AEN5" s="186"/>
      <c r="AEO5" s="186"/>
      <c r="AEP5" s="186"/>
      <c r="AEQ5" s="186"/>
      <c r="AER5" s="186"/>
      <c r="AES5" s="186"/>
      <c r="AET5" s="186"/>
      <c r="AEU5" s="186"/>
      <c r="AEV5" s="186"/>
      <c r="AEW5" s="186"/>
      <c r="AEX5" s="186"/>
      <c r="AEY5" s="186"/>
      <c r="AEZ5" s="186"/>
      <c r="AFA5" s="186"/>
      <c r="AFB5" s="186"/>
      <c r="AFC5" s="186"/>
      <c r="AFD5" s="186"/>
      <c r="AFE5" s="186"/>
      <c r="AFF5" s="186"/>
      <c r="AFG5" s="186"/>
      <c r="AFH5" s="186"/>
      <c r="AFI5" s="186"/>
      <c r="AFJ5" s="186"/>
      <c r="AFK5" s="186"/>
      <c r="AFL5" s="186"/>
      <c r="AFM5" s="186"/>
      <c r="AFN5" s="186"/>
      <c r="AFO5" s="186"/>
      <c r="AFP5" s="186"/>
      <c r="AFQ5" s="186"/>
      <c r="AFR5" s="186"/>
      <c r="AFS5" s="186"/>
      <c r="AFT5" s="186"/>
      <c r="AFU5" s="186"/>
      <c r="AFV5" s="186"/>
      <c r="AFW5" s="186"/>
      <c r="AFX5" s="186"/>
      <c r="AFY5" s="186"/>
      <c r="AFZ5" s="186"/>
      <c r="AGA5" s="186"/>
      <c r="AGB5" s="186"/>
      <c r="AGC5" s="186"/>
      <c r="AGD5" s="186"/>
      <c r="AGE5" s="186"/>
      <c r="AGF5" s="186"/>
      <c r="AGG5" s="186"/>
      <c r="AGH5" s="186"/>
      <c r="AGI5" s="186"/>
      <c r="AGJ5" s="186"/>
      <c r="AGK5" s="186"/>
      <c r="AGL5" s="186"/>
      <c r="AGM5" s="186"/>
      <c r="AGN5" s="186"/>
      <c r="AGO5" s="186"/>
      <c r="AGP5" s="186"/>
      <c r="AGQ5" s="186"/>
      <c r="AGR5" s="186"/>
      <c r="AGS5" s="186"/>
      <c r="AGT5" s="186"/>
      <c r="AGU5" s="186"/>
      <c r="AGV5" s="186"/>
      <c r="AGW5" s="186"/>
      <c r="AGX5" s="186"/>
      <c r="AGY5" s="186"/>
      <c r="AGZ5" s="186"/>
      <c r="AHA5" s="186"/>
      <c r="AHB5" s="186"/>
      <c r="AHC5" s="186"/>
      <c r="AHD5" s="186"/>
      <c r="AHE5" s="186"/>
      <c r="AHF5" s="186"/>
      <c r="AHG5" s="186"/>
      <c r="AHH5" s="186"/>
      <c r="AHI5" s="186"/>
      <c r="AHJ5" s="186"/>
      <c r="AHK5" s="186"/>
      <c r="AHL5" s="186"/>
      <c r="AHM5" s="186"/>
      <c r="AHN5" s="186"/>
      <c r="AHO5" s="186"/>
      <c r="AHP5" s="186"/>
      <c r="AHQ5" s="186"/>
      <c r="AHR5" s="186"/>
      <c r="AHS5" s="186"/>
      <c r="AHT5" s="186"/>
      <c r="AHU5" s="186"/>
      <c r="AHV5" s="186"/>
      <c r="AHW5" s="186"/>
      <c r="AHX5" s="186"/>
      <c r="AHY5" s="186"/>
      <c r="AHZ5" s="186"/>
      <c r="AIA5" s="186"/>
      <c r="AIB5" s="186"/>
      <c r="AIC5" s="186"/>
      <c r="AID5" s="186"/>
      <c r="AIE5" s="186"/>
      <c r="AIF5" s="186"/>
      <c r="AIG5" s="186"/>
      <c r="AIH5" s="186"/>
      <c r="AII5" s="186"/>
      <c r="AIJ5" s="186"/>
      <c r="AIK5" s="186"/>
      <c r="AIL5" s="186"/>
      <c r="AIM5" s="186"/>
      <c r="AIN5" s="186"/>
      <c r="AIO5" s="186"/>
      <c r="AIP5" s="186"/>
      <c r="AIQ5" s="186"/>
      <c r="AIR5" s="186"/>
      <c r="AIS5" s="186"/>
      <c r="AIT5" s="186"/>
      <c r="AIU5" s="186"/>
      <c r="AIV5" s="186"/>
      <c r="AIW5" s="186"/>
      <c r="AIX5" s="186"/>
      <c r="AIY5" s="186"/>
      <c r="AIZ5" s="186"/>
      <c r="AJA5" s="186"/>
      <c r="AJB5" s="186"/>
      <c r="AJC5" s="186"/>
      <c r="AJD5" s="186"/>
      <c r="AJE5" s="186"/>
      <c r="AJF5" s="186"/>
      <c r="AJG5" s="186"/>
      <c r="AJH5" s="186"/>
      <c r="AJI5" s="186"/>
      <c r="AJJ5" s="186"/>
      <c r="AJK5" s="186"/>
      <c r="AJL5" s="186"/>
      <c r="AJM5" s="186"/>
      <c r="AJN5" s="186"/>
      <c r="AJO5" s="186"/>
      <c r="AJP5" s="186"/>
      <c r="AJQ5" s="186"/>
      <c r="AJR5" s="186"/>
      <c r="AJS5" s="186"/>
      <c r="AJT5" s="186"/>
      <c r="AJU5" s="186"/>
      <c r="AJV5" s="186"/>
      <c r="AJW5" s="186"/>
      <c r="AJX5" s="186"/>
      <c r="AJY5" s="186"/>
      <c r="AJZ5" s="186"/>
      <c r="AKA5" s="186"/>
      <c r="AKB5" s="186"/>
      <c r="AKC5" s="186"/>
      <c r="AKD5" s="186"/>
      <c r="AKE5" s="186"/>
      <c r="AKF5" s="186"/>
      <c r="AKG5" s="186"/>
      <c r="AKH5" s="186"/>
      <c r="AKI5" s="186"/>
      <c r="AKJ5" s="186"/>
      <c r="AKK5" s="186"/>
      <c r="AKL5" s="186"/>
      <c r="AKM5" s="186"/>
      <c r="AKN5" s="186"/>
      <c r="AKO5" s="186"/>
      <c r="AKP5" s="186"/>
      <c r="AKQ5" s="186"/>
      <c r="AKR5" s="186"/>
      <c r="AKS5" s="186"/>
      <c r="AKT5" s="186"/>
      <c r="AKU5" s="186"/>
      <c r="AKV5" s="186"/>
      <c r="AKW5" s="186"/>
      <c r="AKX5" s="186"/>
      <c r="AKY5" s="186"/>
      <c r="AKZ5" s="186"/>
      <c r="ALA5" s="186"/>
      <c r="ALB5" s="186"/>
      <c r="ALC5" s="186"/>
      <c r="ALD5" s="186"/>
      <c r="ALE5" s="186"/>
      <c r="ALF5" s="186"/>
      <c r="ALG5" s="186"/>
      <c r="ALH5" s="186"/>
      <c r="ALI5" s="186"/>
      <c r="ALJ5" s="186"/>
      <c r="ALK5" s="186"/>
      <c r="ALL5" s="186"/>
      <c r="ALM5" s="186"/>
      <c r="ALN5" s="186"/>
      <c r="ALO5" s="186"/>
      <c r="ALP5" s="186"/>
      <c r="ALQ5" s="186"/>
      <c r="ALR5" s="186"/>
      <c r="ALS5" s="186"/>
      <c r="ALT5" s="186"/>
      <c r="ALU5" s="186"/>
      <c r="ALV5" s="186"/>
      <c r="ALW5" s="186"/>
      <c r="ALX5" s="186"/>
      <c r="ALY5" s="186"/>
      <c r="ALZ5" s="186"/>
      <c r="AMA5" s="186"/>
      <c r="AMB5" s="186"/>
      <c r="AMC5" s="186"/>
      <c r="AMD5" s="186"/>
      <c r="AME5" s="186"/>
      <c r="AMF5" s="186"/>
      <c r="AMG5" s="186"/>
      <c r="AMH5" s="186"/>
      <c r="AMI5" s="186"/>
      <c r="AMJ5" s="186"/>
    </row>
    <row r="6" spans="1:1025">
      <c r="A6" s="42"/>
      <c r="B6" s="149"/>
      <c r="C6" s="185"/>
      <c r="D6" s="42"/>
      <c r="E6" s="48"/>
      <c r="F6" s="283"/>
      <c r="H6" s="49"/>
    </row>
    <row r="7" spans="1:1025">
      <c r="A7" s="284" t="s">
        <v>15</v>
      </c>
      <c r="B7" s="150" t="s">
        <v>128</v>
      </c>
      <c r="C7" s="189" t="s">
        <v>153</v>
      </c>
      <c r="D7" s="110" t="s">
        <v>154</v>
      </c>
      <c r="E7" s="52" t="s">
        <v>155</v>
      </c>
      <c r="F7" s="53" t="s">
        <v>156</v>
      </c>
      <c r="H7" s="54" t="s">
        <v>157</v>
      </c>
    </row>
    <row r="8" spans="1:1025">
      <c r="A8" s="215"/>
      <c r="B8" s="142"/>
      <c r="C8" s="191"/>
      <c r="D8" s="42"/>
      <c r="E8" s="285"/>
      <c r="F8" s="286"/>
      <c r="H8" s="151"/>
    </row>
    <row r="9" spans="1:1025" s="190" customFormat="1" ht="17.25" customHeight="1">
      <c r="A9" s="215"/>
      <c r="B9" s="142" t="s">
        <v>258</v>
      </c>
      <c r="C9" s="192"/>
      <c r="D9" s="136"/>
      <c r="E9" s="68"/>
      <c r="F9" s="68"/>
      <c r="H9" s="69"/>
    </row>
    <row r="10" spans="1:1025">
      <c r="A10" s="215"/>
      <c r="B10" s="142"/>
      <c r="C10" s="191"/>
      <c r="D10" s="42"/>
      <c r="E10" s="285"/>
      <c r="F10" s="286"/>
      <c r="H10" s="151"/>
    </row>
    <row r="11" spans="1:1025" s="188" customFormat="1">
      <c r="A11" s="114"/>
      <c r="B11" s="287" t="s">
        <v>202</v>
      </c>
      <c r="C11" s="191"/>
      <c r="D11" s="42"/>
      <c r="E11" s="66"/>
      <c r="F11" s="62"/>
      <c r="H11" s="67"/>
    </row>
    <row r="12" spans="1:1025" s="188" customFormat="1">
      <c r="A12" s="114"/>
      <c r="B12" s="287"/>
      <c r="C12" s="191"/>
      <c r="D12" s="42"/>
      <c r="E12" s="66"/>
      <c r="F12" s="62"/>
      <c r="H12" s="67"/>
    </row>
    <row r="13" spans="1:1025" s="188" customFormat="1" ht="21.75" customHeight="1">
      <c r="A13" s="114"/>
      <c r="B13" s="216" t="s">
        <v>203</v>
      </c>
      <c r="C13" s="191"/>
      <c r="D13" s="42"/>
      <c r="E13" s="66"/>
      <c r="F13" s="62"/>
      <c r="H13" s="67"/>
    </row>
    <row r="14" spans="1:1025" ht="36" customHeight="1">
      <c r="A14" s="114"/>
      <c r="B14" s="216" t="s">
        <v>204</v>
      </c>
      <c r="C14" s="191"/>
      <c r="D14" s="42"/>
      <c r="E14" s="66"/>
      <c r="F14" s="62"/>
      <c r="G14" s="188"/>
      <c r="H14" s="67"/>
      <c r="I14" s="188"/>
      <c r="AMK14" s="188"/>
    </row>
    <row r="15" spans="1:1025">
      <c r="A15" s="114"/>
      <c r="B15" s="216"/>
      <c r="C15" s="191"/>
      <c r="D15" s="42"/>
      <c r="E15" s="66"/>
      <c r="F15" s="62"/>
      <c r="G15" s="188"/>
      <c r="H15" s="67"/>
      <c r="I15" s="188"/>
      <c r="AMK15" s="188"/>
    </row>
    <row r="16" spans="1:1025" s="42" customFormat="1" ht="75">
      <c r="A16" s="118" t="s">
        <v>163</v>
      </c>
      <c r="B16" s="288" t="s">
        <v>259</v>
      </c>
      <c r="C16" s="192" t="s">
        <v>171</v>
      </c>
      <c r="D16" s="193">
        <v>1</v>
      </c>
      <c r="E16" s="98" t="e">
        <f>IF(D16="","",H16/3600)</f>
        <v>#REF!</v>
      </c>
      <c r="F16" s="57" t="e">
        <f>E16*D16</f>
        <v>#REF!</v>
      </c>
      <c r="H16" s="76" t="e">
        <f>#REF!</f>
        <v>#REF!</v>
      </c>
      <c r="I16" s="194"/>
    </row>
    <row r="17" spans="1:9 1025:1025">
      <c r="A17" s="114"/>
      <c r="B17" s="216"/>
      <c r="C17" s="191"/>
      <c r="D17" s="42"/>
      <c r="E17" s="98" t="str">
        <f t="shared" ref="E17:E75" si="0">IF(D17="","",H17/3600)</f>
        <v/>
      </c>
      <c r="F17" s="62"/>
      <c r="G17" s="188"/>
      <c r="H17" s="72"/>
      <c r="I17" s="188"/>
      <c r="AMK17" s="188"/>
    </row>
    <row r="18" spans="1:9 1025:1025" s="42" customFormat="1" ht="75">
      <c r="A18" s="118" t="s">
        <v>165</v>
      </c>
      <c r="B18" s="288" t="s">
        <v>260</v>
      </c>
      <c r="C18" s="192" t="s">
        <v>171</v>
      </c>
      <c r="D18" s="193">
        <v>1</v>
      </c>
      <c r="E18" s="98">
        <f t="shared" si="0"/>
        <v>710</v>
      </c>
      <c r="F18" s="57">
        <f t="shared" ref="F18:F24" si="1">E18*D18</f>
        <v>710</v>
      </c>
      <c r="H18" s="76">
        <v>2556000</v>
      </c>
      <c r="I18" s="194"/>
    </row>
    <row r="19" spans="1:9 1025:1025" s="42" customFormat="1">
      <c r="A19" s="118"/>
      <c r="B19" s="288"/>
      <c r="C19" s="192"/>
      <c r="D19" s="193"/>
      <c r="E19" s="98" t="str">
        <f t="shared" si="0"/>
        <v/>
      </c>
      <c r="F19" s="57"/>
      <c r="H19" s="76"/>
      <c r="I19" s="194"/>
    </row>
    <row r="20" spans="1:9 1025:1025" s="190" customFormat="1" ht="90">
      <c r="A20" s="118" t="s">
        <v>174</v>
      </c>
      <c r="B20" s="288" t="s">
        <v>261</v>
      </c>
      <c r="C20" s="192" t="s">
        <v>171</v>
      </c>
      <c r="D20" s="193">
        <v>1</v>
      </c>
      <c r="E20" s="98">
        <f t="shared" si="0"/>
        <v>710</v>
      </c>
      <c r="F20" s="57">
        <f t="shared" si="1"/>
        <v>710</v>
      </c>
      <c r="H20" s="76">
        <f>H18</f>
        <v>2556000</v>
      </c>
    </row>
    <row r="21" spans="1:9 1025:1025" s="190" customFormat="1">
      <c r="A21" s="118"/>
      <c r="B21" s="288"/>
      <c r="C21" s="192"/>
      <c r="D21" s="193"/>
      <c r="E21" s="98" t="str">
        <f t="shared" si="0"/>
        <v/>
      </c>
      <c r="F21" s="57"/>
      <c r="H21" s="76"/>
    </row>
    <row r="22" spans="1:9 1025:1025" s="190" customFormat="1" ht="90">
      <c r="A22" s="118" t="s">
        <v>175</v>
      </c>
      <c r="B22" s="288" t="s">
        <v>262</v>
      </c>
      <c r="C22" s="192" t="s">
        <v>171</v>
      </c>
      <c r="D22" s="93">
        <v>1</v>
      </c>
      <c r="E22" s="98" t="e">
        <f t="shared" si="0"/>
        <v>#REF!</v>
      </c>
      <c r="F22" s="57" t="e">
        <f t="shared" si="1"/>
        <v>#REF!</v>
      </c>
      <c r="H22" s="76" t="e">
        <f>H16</f>
        <v>#REF!</v>
      </c>
    </row>
    <row r="23" spans="1:9 1025:1025" s="190" customFormat="1">
      <c r="A23" s="114"/>
      <c r="B23" s="142"/>
      <c r="C23" s="191"/>
      <c r="D23" s="42"/>
      <c r="E23" s="98" t="str">
        <f t="shared" si="0"/>
        <v/>
      </c>
      <c r="F23" s="57"/>
      <c r="H23" s="72"/>
    </row>
    <row r="24" spans="1:9 1025:1025" s="190" customFormat="1" ht="45">
      <c r="A24" s="118" t="s">
        <v>191</v>
      </c>
      <c r="B24" s="288" t="s">
        <v>263</v>
      </c>
      <c r="C24" s="192" t="s">
        <v>199</v>
      </c>
      <c r="D24" s="193">
        <v>1</v>
      </c>
      <c r="E24" s="98">
        <f t="shared" si="0"/>
        <v>215</v>
      </c>
      <c r="F24" s="57">
        <f t="shared" si="1"/>
        <v>215</v>
      </c>
      <c r="H24" s="76">
        <v>774000</v>
      </c>
      <c r="I24" s="200"/>
    </row>
    <row r="25" spans="1:9 1025:1025" s="190" customFormat="1">
      <c r="A25" s="118"/>
      <c r="B25" s="288"/>
      <c r="C25" s="192"/>
      <c r="D25" s="193"/>
      <c r="E25" s="98" t="str">
        <f t="shared" si="0"/>
        <v/>
      </c>
      <c r="F25" s="57"/>
      <c r="H25" s="76"/>
      <c r="I25" s="200"/>
    </row>
    <row r="26" spans="1:9 1025:1025" s="190" customFormat="1">
      <c r="A26" s="118"/>
      <c r="B26" s="288"/>
      <c r="C26" s="192"/>
      <c r="D26" s="193"/>
      <c r="E26" s="98" t="str">
        <f t="shared" si="0"/>
        <v/>
      </c>
      <c r="F26" s="57"/>
      <c r="H26" s="76"/>
      <c r="I26" s="200"/>
    </row>
    <row r="27" spans="1:9 1025:1025" s="190" customFormat="1">
      <c r="A27" s="118"/>
      <c r="B27" s="288"/>
      <c r="C27" s="192"/>
      <c r="D27" s="193"/>
      <c r="E27" s="98" t="str">
        <f t="shared" si="0"/>
        <v/>
      </c>
      <c r="F27" s="57"/>
      <c r="H27" s="76"/>
      <c r="I27" s="200"/>
    </row>
    <row r="28" spans="1:9 1025:1025" s="190" customFormat="1">
      <c r="A28" s="118"/>
      <c r="B28" s="288"/>
      <c r="C28" s="192"/>
      <c r="D28" s="193"/>
      <c r="E28" s="98" t="str">
        <f t="shared" si="0"/>
        <v/>
      </c>
      <c r="F28" s="57"/>
      <c r="H28" s="76"/>
      <c r="I28" s="200"/>
    </row>
    <row r="29" spans="1:9 1025:1025" s="190" customFormat="1">
      <c r="A29" s="118"/>
      <c r="B29" s="288"/>
      <c r="C29" s="192"/>
      <c r="D29" s="193"/>
      <c r="E29" s="98" t="str">
        <f t="shared" si="0"/>
        <v/>
      </c>
      <c r="F29" s="57"/>
      <c r="H29" s="76"/>
      <c r="I29" s="200"/>
    </row>
    <row r="30" spans="1:9 1025:1025" s="190" customFormat="1">
      <c r="A30" s="118"/>
      <c r="B30" s="288"/>
      <c r="C30" s="192"/>
      <c r="D30" s="193"/>
      <c r="E30" s="98" t="str">
        <f t="shared" si="0"/>
        <v/>
      </c>
      <c r="F30" s="57"/>
      <c r="H30" s="76"/>
      <c r="I30" s="200"/>
    </row>
    <row r="31" spans="1:9 1025:1025" s="190" customFormat="1">
      <c r="A31" s="118"/>
      <c r="B31" s="288"/>
      <c r="C31" s="192"/>
      <c r="D31" s="193"/>
      <c r="E31" s="98" t="str">
        <f t="shared" si="0"/>
        <v/>
      </c>
      <c r="F31" s="57"/>
      <c r="H31" s="76"/>
      <c r="I31" s="200"/>
    </row>
    <row r="32" spans="1:9 1025:1025" s="190" customFormat="1">
      <c r="A32" s="118"/>
      <c r="B32" s="288"/>
      <c r="C32" s="192"/>
      <c r="D32" s="193"/>
      <c r="E32" s="98" t="str">
        <f t="shared" si="0"/>
        <v/>
      </c>
      <c r="F32" s="57"/>
      <c r="H32" s="76"/>
      <c r="I32" s="200"/>
    </row>
    <row r="33" spans="1:1025" s="190" customFormat="1">
      <c r="A33" s="118"/>
      <c r="B33" s="288"/>
      <c r="C33" s="192"/>
      <c r="D33" s="193"/>
      <c r="E33" s="98" t="str">
        <f t="shared" si="0"/>
        <v/>
      </c>
      <c r="F33" s="57"/>
      <c r="H33" s="76"/>
      <c r="I33" s="200"/>
    </row>
    <row r="34" spans="1:1025" s="190" customFormat="1">
      <c r="A34" s="118"/>
      <c r="B34" s="288"/>
      <c r="C34" s="192"/>
      <c r="D34" s="193"/>
      <c r="E34" s="98" t="str">
        <f t="shared" si="0"/>
        <v/>
      </c>
      <c r="F34" s="57"/>
      <c r="H34" s="76"/>
      <c r="I34" s="200"/>
    </row>
    <row r="35" spans="1:1025" s="190" customFormat="1">
      <c r="A35" s="118"/>
      <c r="B35" s="288"/>
      <c r="C35" s="192"/>
      <c r="D35" s="93"/>
      <c r="E35" s="98" t="str">
        <f t="shared" si="0"/>
        <v/>
      </c>
      <c r="F35" s="57"/>
      <c r="H35" s="76"/>
    </row>
    <row r="36" spans="1:1025" s="190" customFormat="1">
      <c r="A36" s="114"/>
      <c r="B36" s="142"/>
      <c r="C36" s="191"/>
      <c r="D36" s="42"/>
      <c r="E36" s="98" t="str">
        <f t="shared" si="0"/>
        <v/>
      </c>
      <c r="F36" s="57"/>
      <c r="H36" s="72"/>
    </row>
    <row r="37" spans="1:1025" s="129" customFormat="1">
      <c r="A37" s="123"/>
      <c r="B37" s="124"/>
      <c r="C37" s="289"/>
      <c r="D37" s="290"/>
      <c r="E37" s="98" t="str">
        <f t="shared" si="0"/>
        <v/>
      </c>
      <c r="F37" s="291"/>
      <c r="G37" s="126"/>
      <c r="H37" s="127"/>
      <c r="I37" s="128"/>
    </row>
    <row r="38" spans="1:1025" s="129" customFormat="1">
      <c r="A38" s="123"/>
      <c r="B38" s="124"/>
      <c r="C38" s="289"/>
      <c r="D38" s="290"/>
      <c r="E38" s="98" t="str">
        <f t="shared" si="0"/>
        <v/>
      </c>
      <c r="F38" s="291"/>
      <c r="G38" s="126"/>
      <c r="H38" s="127"/>
      <c r="I38" s="128"/>
    </row>
    <row r="39" spans="1:1025" s="129" customFormat="1">
      <c r="A39" s="123"/>
      <c r="B39" s="124"/>
      <c r="C39" s="289"/>
      <c r="D39" s="290"/>
      <c r="E39" s="98" t="str">
        <f t="shared" si="0"/>
        <v/>
      </c>
      <c r="F39" s="291"/>
      <c r="G39" s="126"/>
      <c r="H39" s="127"/>
      <c r="I39" s="128"/>
    </row>
    <row r="40" spans="1:1025" s="129" customFormat="1">
      <c r="A40" s="123"/>
      <c r="B40" s="124"/>
      <c r="C40" s="289"/>
      <c r="D40" s="290"/>
      <c r="E40" s="98" t="str">
        <f t="shared" si="0"/>
        <v/>
      </c>
      <c r="F40" s="291"/>
      <c r="G40" s="126"/>
      <c r="H40" s="127"/>
      <c r="I40" s="128"/>
    </row>
    <row r="41" spans="1:1025" s="129" customFormat="1">
      <c r="A41" s="123"/>
      <c r="B41" s="124"/>
      <c r="C41" s="289"/>
      <c r="D41" s="290"/>
      <c r="E41" s="98" t="str">
        <f t="shared" si="0"/>
        <v/>
      </c>
      <c r="F41" s="291"/>
      <c r="G41" s="126"/>
      <c r="H41" s="127"/>
      <c r="I41" s="128"/>
    </row>
    <row r="42" spans="1:1025" s="129" customFormat="1">
      <c r="A42" s="123"/>
      <c r="B42" s="124"/>
      <c r="C42" s="289"/>
      <c r="D42" s="290"/>
      <c r="E42" s="98" t="str">
        <f t="shared" si="0"/>
        <v/>
      </c>
      <c r="F42" s="291"/>
      <c r="G42" s="126"/>
      <c r="H42" s="127"/>
      <c r="I42" s="128"/>
    </row>
    <row r="43" spans="1:1025" s="129" customFormat="1">
      <c r="A43" s="123"/>
      <c r="B43" s="124"/>
      <c r="C43" s="289"/>
      <c r="D43" s="290"/>
      <c r="E43" s="98" t="str">
        <f t="shared" si="0"/>
        <v/>
      </c>
      <c r="F43" s="291"/>
      <c r="G43" s="126"/>
      <c r="H43" s="127"/>
      <c r="I43" s="128"/>
    </row>
    <row r="44" spans="1:1025" s="188" customFormat="1">
      <c r="A44" s="83" t="s">
        <v>264</v>
      </c>
      <c r="B44" s="150" t="s">
        <v>193</v>
      </c>
      <c r="C44" s="189"/>
      <c r="D44" s="284"/>
      <c r="E44" s="98" t="str">
        <f t="shared" si="0"/>
        <v/>
      </c>
      <c r="F44" s="292" t="e">
        <f>SUM(F11:F43)</f>
        <v>#REF!</v>
      </c>
      <c r="G44" s="187"/>
      <c r="H44" s="85"/>
      <c r="I44" s="187"/>
      <c r="J44" s="186"/>
      <c r="K44" s="186"/>
      <c r="L44" s="186"/>
      <c r="M44" s="186"/>
      <c r="N44" s="186"/>
      <c r="O44" s="186"/>
      <c r="P44" s="186"/>
      <c r="Q44" s="186"/>
      <c r="R44" s="186"/>
      <c r="S44" s="186"/>
      <c r="T44" s="186"/>
      <c r="U44" s="186"/>
      <c r="V44" s="186"/>
      <c r="W44" s="186"/>
      <c r="X44" s="186"/>
      <c r="Y44" s="186"/>
      <c r="Z44" s="186"/>
      <c r="AA44" s="186"/>
      <c r="AB44" s="186"/>
      <c r="AC44" s="186"/>
      <c r="AD44" s="186"/>
      <c r="AE44" s="186"/>
      <c r="AF44" s="186"/>
      <c r="AG44" s="186"/>
      <c r="AH44" s="186"/>
      <c r="AI44" s="186"/>
      <c r="AJ44" s="186"/>
      <c r="AK44" s="186"/>
      <c r="AL44" s="186"/>
      <c r="AM44" s="186"/>
      <c r="AN44" s="186"/>
      <c r="AO44" s="186"/>
      <c r="AP44" s="186"/>
      <c r="AQ44" s="186"/>
      <c r="AR44" s="186"/>
      <c r="AS44" s="186"/>
      <c r="AT44" s="186"/>
      <c r="AU44" s="186"/>
      <c r="AV44" s="186"/>
      <c r="AW44" s="186"/>
      <c r="AX44" s="186"/>
      <c r="AY44" s="186"/>
      <c r="AZ44" s="186"/>
      <c r="BA44" s="186"/>
      <c r="BB44" s="186"/>
      <c r="BC44" s="186"/>
      <c r="BD44" s="186"/>
      <c r="BE44" s="186"/>
      <c r="BF44" s="186"/>
      <c r="BG44" s="186"/>
      <c r="BH44" s="186"/>
      <c r="BI44" s="186"/>
      <c r="BJ44" s="186"/>
      <c r="BK44" s="186"/>
      <c r="BL44" s="186"/>
      <c r="BM44" s="186"/>
      <c r="BN44" s="186"/>
      <c r="BO44" s="186"/>
      <c r="BP44" s="186"/>
      <c r="BQ44" s="186"/>
      <c r="BR44" s="186"/>
      <c r="BS44" s="186"/>
      <c r="BT44" s="186"/>
      <c r="BU44" s="186"/>
      <c r="BV44" s="186"/>
      <c r="BW44" s="186"/>
      <c r="BX44" s="186"/>
      <c r="BY44" s="186"/>
      <c r="BZ44" s="186"/>
      <c r="CA44" s="186"/>
      <c r="CB44" s="186"/>
      <c r="CC44" s="186"/>
      <c r="CD44" s="186"/>
      <c r="CE44" s="186"/>
      <c r="CF44" s="186"/>
      <c r="CG44" s="186"/>
      <c r="CH44" s="186"/>
      <c r="CI44" s="186"/>
      <c r="CJ44" s="186"/>
      <c r="CK44" s="186"/>
      <c r="CL44" s="186"/>
      <c r="CM44" s="186"/>
      <c r="CN44" s="186"/>
      <c r="CO44" s="186"/>
      <c r="CP44" s="186"/>
      <c r="CQ44" s="186"/>
      <c r="CR44" s="186"/>
      <c r="CS44" s="186"/>
      <c r="CT44" s="186"/>
      <c r="CU44" s="186"/>
      <c r="CV44" s="186"/>
      <c r="CW44" s="186"/>
      <c r="CX44" s="186"/>
      <c r="CY44" s="186"/>
      <c r="CZ44" s="186"/>
      <c r="DA44" s="186"/>
      <c r="DB44" s="186"/>
      <c r="DC44" s="186"/>
      <c r="DD44" s="186"/>
      <c r="DE44" s="186"/>
      <c r="DF44" s="186"/>
      <c r="DG44" s="186"/>
      <c r="DH44" s="186"/>
      <c r="DI44" s="186"/>
      <c r="DJ44" s="186"/>
      <c r="DK44" s="186"/>
      <c r="DL44" s="186"/>
      <c r="DM44" s="186"/>
      <c r="DN44" s="186"/>
      <c r="DO44" s="186"/>
      <c r="DP44" s="186"/>
      <c r="DQ44" s="186"/>
      <c r="DR44" s="186"/>
      <c r="DS44" s="186"/>
      <c r="DT44" s="186"/>
      <c r="DU44" s="186"/>
      <c r="DV44" s="186"/>
      <c r="DW44" s="186"/>
      <c r="DX44" s="186"/>
      <c r="DY44" s="186"/>
      <c r="DZ44" s="186"/>
      <c r="EA44" s="186"/>
      <c r="EB44" s="186"/>
      <c r="EC44" s="186"/>
      <c r="ED44" s="186"/>
      <c r="EE44" s="186"/>
      <c r="EF44" s="186"/>
      <c r="EG44" s="186"/>
      <c r="EH44" s="186"/>
      <c r="EI44" s="186"/>
      <c r="EJ44" s="186"/>
      <c r="EK44" s="186"/>
      <c r="EL44" s="186"/>
      <c r="EM44" s="186"/>
      <c r="EN44" s="186"/>
      <c r="EO44" s="186"/>
      <c r="EP44" s="186"/>
      <c r="EQ44" s="186"/>
      <c r="ER44" s="186"/>
      <c r="ES44" s="186"/>
      <c r="ET44" s="186"/>
      <c r="EU44" s="186"/>
      <c r="EV44" s="186"/>
      <c r="EW44" s="186"/>
      <c r="EX44" s="186"/>
      <c r="EY44" s="186"/>
      <c r="EZ44" s="186"/>
      <c r="FA44" s="186"/>
      <c r="FB44" s="186"/>
      <c r="FC44" s="186"/>
      <c r="FD44" s="186"/>
      <c r="FE44" s="186"/>
      <c r="FF44" s="186"/>
      <c r="FG44" s="186"/>
      <c r="FH44" s="186"/>
      <c r="FI44" s="186"/>
      <c r="FJ44" s="186"/>
      <c r="FK44" s="186"/>
      <c r="FL44" s="186"/>
      <c r="FM44" s="186"/>
      <c r="FN44" s="186"/>
      <c r="FO44" s="186"/>
      <c r="FP44" s="186"/>
      <c r="FQ44" s="186"/>
      <c r="FR44" s="186"/>
      <c r="FS44" s="186"/>
      <c r="FT44" s="186"/>
      <c r="FU44" s="186"/>
      <c r="FV44" s="186"/>
      <c r="FW44" s="186"/>
      <c r="FX44" s="186"/>
      <c r="FY44" s="186"/>
      <c r="FZ44" s="186"/>
      <c r="GA44" s="186"/>
      <c r="GB44" s="186"/>
      <c r="GC44" s="186"/>
      <c r="GD44" s="186"/>
      <c r="GE44" s="186"/>
      <c r="GF44" s="186"/>
      <c r="GG44" s="186"/>
      <c r="GH44" s="186"/>
      <c r="GI44" s="186"/>
      <c r="GJ44" s="186"/>
      <c r="GK44" s="186"/>
      <c r="GL44" s="186"/>
      <c r="GM44" s="186"/>
      <c r="GN44" s="186"/>
      <c r="GO44" s="186"/>
      <c r="GP44" s="186"/>
      <c r="GQ44" s="186"/>
      <c r="GR44" s="186"/>
      <c r="GS44" s="186"/>
      <c r="GT44" s="186"/>
      <c r="GU44" s="186"/>
      <c r="GV44" s="186"/>
      <c r="GW44" s="186"/>
      <c r="GX44" s="186"/>
      <c r="GY44" s="186"/>
      <c r="GZ44" s="186"/>
      <c r="HA44" s="186"/>
      <c r="HB44" s="186"/>
      <c r="HC44" s="186"/>
      <c r="HD44" s="186"/>
      <c r="HE44" s="186"/>
      <c r="HF44" s="186"/>
      <c r="HG44" s="186"/>
      <c r="HH44" s="186"/>
      <c r="HI44" s="186"/>
      <c r="HJ44" s="186"/>
      <c r="HK44" s="186"/>
      <c r="HL44" s="186"/>
      <c r="HM44" s="186"/>
      <c r="HN44" s="186"/>
      <c r="HO44" s="186"/>
      <c r="HP44" s="186"/>
      <c r="HQ44" s="186"/>
      <c r="HR44" s="186"/>
      <c r="HS44" s="186"/>
      <c r="HT44" s="186"/>
      <c r="HU44" s="186"/>
      <c r="HV44" s="186"/>
      <c r="HW44" s="186"/>
      <c r="HX44" s="186"/>
      <c r="HY44" s="186"/>
      <c r="HZ44" s="186"/>
      <c r="IA44" s="186"/>
      <c r="IB44" s="186"/>
      <c r="IC44" s="186"/>
      <c r="ID44" s="186"/>
      <c r="IE44" s="186"/>
      <c r="IF44" s="186"/>
      <c r="IG44" s="186"/>
      <c r="IH44" s="186"/>
      <c r="II44" s="186"/>
      <c r="IJ44" s="186"/>
      <c r="IK44" s="186"/>
      <c r="IL44" s="186"/>
      <c r="IM44" s="186"/>
      <c r="IN44" s="186"/>
      <c r="IO44" s="186"/>
      <c r="IP44" s="186"/>
      <c r="IQ44" s="186"/>
      <c r="IR44" s="186"/>
      <c r="IS44" s="186"/>
      <c r="IT44" s="186"/>
      <c r="IU44" s="186"/>
      <c r="IV44" s="186"/>
      <c r="IW44" s="186"/>
      <c r="IX44" s="186"/>
      <c r="IY44" s="186"/>
      <c r="IZ44" s="186"/>
      <c r="JA44" s="186"/>
      <c r="JB44" s="186"/>
      <c r="JC44" s="186"/>
      <c r="JD44" s="186"/>
      <c r="JE44" s="186"/>
      <c r="JF44" s="186"/>
      <c r="JG44" s="186"/>
      <c r="JH44" s="186"/>
      <c r="JI44" s="186"/>
      <c r="JJ44" s="186"/>
      <c r="JK44" s="186"/>
      <c r="JL44" s="186"/>
      <c r="JM44" s="186"/>
      <c r="JN44" s="186"/>
      <c r="JO44" s="186"/>
      <c r="JP44" s="186"/>
      <c r="JQ44" s="186"/>
      <c r="JR44" s="186"/>
      <c r="JS44" s="186"/>
      <c r="JT44" s="186"/>
      <c r="JU44" s="186"/>
      <c r="JV44" s="186"/>
      <c r="JW44" s="186"/>
      <c r="JX44" s="186"/>
      <c r="JY44" s="186"/>
      <c r="JZ44" s="186"/>
      <c r="KA44" s="186"/>
      <c r="KB44" s="186"/>
      <c r="KC44" s="186"/>
      <c r="KD44" s="186"/>
      <c r="KE44" s="186"/>
      <c r="KF44" s="186"/>
      <c r="KG44" s="186"/>
      <c r="KH44" s="186"/>
      <c r="KI44" s="186"/>
      <c r="KJ44" s="186"/>
      <c r="KK44" s="186"/>
      <c r="KL44" s="186"/>
      <c r="KM44" s="186"/>
      <c r="KN44" s="186"/>
      <c r="KO44" s="186"/>
      <c r="KP44" s="186"/>
      <c r="KQ44" s="186"/>
      <c r="KR44" s="186"/>
      <c r="KS44" s="186"/>
      <c r="KT44" s="186"/>
      <c r="KU44" s="186"/>
      <c r="KV44" s="186"/>
      <c r="KW44" s="186"/>
      <c r="KX44" s="186"/>
      <c r="KY44" s="186"/>
      <c r="KZ44" s="186"/>
      <c r="LA44" s="186"/>
      <c r="LB44" s="186"/>
      <c r="LC44" s="186"/>
      <c r="LD44" s="186"/>
      <c r="LE44" s="186"/>
      <c r="LF44" s="186"/>
      <c r="LG44" s="186"/>
      <c r="LH44" s="186"/>
      <c r="LI44" s="186"/>
      <c r="LJ44" s="186"/>
      <c r="LK44" s="186"/>
      <c r="LL44" s="186"/>
      <c r="LM44" s="186"/>
      <c r="LN44" s="186"/>
      <c r="LO44" s="186"/>
      <c r="LP44" s="186"/>
      <c r="LQ44" s="186"/>
      <c r="LR44" s="186"/>
      <c r="LS44" s="186"/>
      <c r="LT44" s="186"/>
      <c r="LU44" s="186"/>
      <c r="LV44" s="186"/>
      <c r="LW44" s="186"/>
      <c r="LX44" s="186"/>
      <c r="LY44" s="186"/>
      <c r="LZ44" s="186"/>
      <c r="MA44" s="186"/>
      <c r="MB44" s="186"/>
      <c r="MC44" s="186"/>
      <c r="MD44" s="186"/>
      <c r="ME44" s="186"/>
      <c r="MF44" s="186"/>
      <c r="MG44" s="186"/>
      <c r="MH44" s="186"/>
      <c r="MI44" s="186"/>
      <c r="MJ44" s="186"/>
      <c r="MK44" s="186"/>
      <c r="ML44" s="186"/>
      <c r="MM44" s="186"/>
      <c r="MN44" s="186"/>
      <c r="MO44" s="186"/>
      <c r="MP44" s="186"/>
      <c r="MQ44" s="186"/>
      <c r="MR44" s="186"/>
      <c r="MS44" s="186"/>
      <c r="MT44" s="186"/>
      <c r="MU44" s="186"/>
      <c r="MV44" s="186"/>
      <c r="MW44" s="186"/>
      <c r="MX44" s="186"/>
      <c r="MY44" s="186"/>
      <c r="MZ44" s="186"/>
      <c r="NA44" s="186"/>
      <c r="NB44" s="186"/>
      <c r="NC44" s="186"/>
      <c r="ND44" s="186"/>
      <c r="NE44" s="186"/>
      <c r="NF44" s="186"/>
      <c r="NG44" s="186"/>
      <c r="NH44" s="186"/>
      <c r="NI44" s="186"/>
      <c r="NJ44" s="186"/>
      <c r="NK44" s="186"/>
      <c r="NL44" s="186"/>
      <c r="NM44" s="186"/>
      <c r="NN44" s="186"/>
      <c r="NO44" s="186"/>
      <c r="NP44" s="186"/>
      <c r="NQ44" s="186"/>
      <c r="NR44" s="186"/>
      <c r="NS44" s="186"/>
      <c r="NT44" s="186"/>
      <c r="NU44" s="186"/>
      <c r="NV44" s="186"/>
      <c r="NW44" s="186"/>
      <c r="NX44" s="186"/>
      <c r="NY44" s="186"/>
      <c r="NZ44" s="186"/>
      <c r="OA44" s="186"/>
      <c r="OB44" s="186"/>
      <c r="OC44" s="186"/>
      <c r="OD44" s="186"/>
      <c r="OE44" s="186"/>
      <c r="OF44" s="186"/>
      <c r="OG44" s="186"/>
      <c r="OH44" s="186"/>
      <c r="OI44" s="186"/>
      <c r="OJ44" s="186"/>
      <c r="OK44" s="186"/>
      <c r="OL44" s="186"/>
      <c r="OM44" s="186"/>
      <c r="ON44" s="186"/>
      <c r="OO44" s="186"/>
      <c r="OP44" s="186"/>
      <c r="OQ44" s="186"/>
      <c r="OR44" s="186"/>
      <c r="OS44" s="186"/>
      <c r="OT44" s="186"/>
      <c r="OU44" s="186"/>
      <c r="OV44" s="186"/>
      <c r="OW44" s="186"/>
      <c r="OX44" s="186"/>
      <c r="OY44" s="186"/>
      <c r="OZ44" s="186"/>
      <c r="PA44" s="186"/>
      <c r="PB44" s="186"/>
      <c r="PC44" s="186"/>
      <c r="PD44" s="186"/>
      <c r="PE44" s="186"/>
      <c r="PF44" s="186"/>
      <c r="PG44" s="186"/>
      <c r="PH44" s="186"/>
      <c r="PI44" s="186"/>
      <c r="PJ44" s="186"/>
      <c r="PK44" s="186"/>
      <c r="PL44" s="186"/>
      <c r="PM44" s="186"/>
      <c r="PN44" s="186"/>
      <c r="PO44" s="186"/>
      <c r="PP44" s="186"/>
      <c r="PQ44" s="186"/>
      <c r="PR44" s="186"/>
      <c r="PS44" s="186"/>
      <c r="PT44" s="186"/>
      <c r="PU44" s="186"/>
      <c r="PV44" s="186"/>
      <c r="PW44" s="186"/>
      <c r="PX44" s="186"/>
      <c r="PY44" s="186"/>
      <c r="PZ44" s="186"/>
      <c r="QA44" s="186"/>
      <c r="QB44" s="186"/>
      <c r="QC44" s="186"/>
      <c r="QD44" s="186"/>
      <c r="QE44" s="186"/>
      <c r="QF44" s="186"/>
      <c r="QG44" s="186"/>
      <c r="QH44" s="186"/>
      <c r="QI44" s="186"/>
      <c r="QJ44" s="186"/>
      <c r="QK44" s="186"/>
      <c r="QL44" s="186"/>
      <c r="QM44" s="186"/>
      <c r="QN44" s="186"/>
      <c r="QO44" s="186"/>
      <c r="QP44" s="186"/>
      <c r="QQ44" s="186"/>
      <c r="QR44" s="186"/>
      <c r="QS44" s="186"/>
      <c r="QT44" s="186"/>
      <c r="QU44" s="186"/>
      <c r="QV44" s="186"/>
      <c r="QW44" s="186"/>
      <c r="QX44" s="186"/>
      <c r="QY44" s="186"/>
      <c r="QZ44" s="186"/>
      <c r="RA44" s="186"/>
      <c r="RB44" s="186"/>
      <c r="RC44" s="186"/>
      <c r="RD44" s="186"/>
      <c r="RE44" s="186"/>
      <c r="RF44" s="186"/>
      <c r="RG44" s="186"/>
      <c r="RH44" s="186"/>
      <c r="RI44" s="186"/>
      <c r="RJ44" s="186"/>
      <c r="RK44" s="186"/>
      <c r="RL44" s="186"/>
      <c r="RM44" s="186"/>
      <c r="RN44" s="186"/>
      <c r="RO44" s="186"/>
      <c r="RP44" s="186"/>
      <c r="RQ44" s="186"/>
      <c r="RR44" s="186"/>
      <c r="RS44" s="186"/>
      <c r="RT44" s="186"/>
      <c r="RU44" s="186"/>
      <c r="RV44" s="186"/>
      <c r="RW44" s="186"/>
      <c r="RX44" s="186"/>
      <c r="RY44" s="186"/>
      <c r="RZ44" s="186"/>
      <c r="SA44" s="186"/>
      <c r="SB44" s="186"/>
      <c r="SC44" s="186"/>
      <c r="SD44" s="186"/>
      <c r="SE44" s="186"/>
      <c r="SF44" s="186"/>
      <c r="SG44" s="186"/>
      <c r="SH44" s="186"/>
      <c r="SI44" s="186"/>
      <c r="SJ44" s="186"/>
      <c r="SK44" s="186"/>
      <c r="SL44" s="186"/>
      <c r="SM44" s="186"/>
      <c r="SN44" s="186"/>
      <c r="SO44" s="186"/>
      <c r="SP44" s="186"/>
      <c r="SQ44" s="186"/>
      <c r="SR44" s="186"/>
      <c r="SS44" s="186"/>
      <c r="ST44" s="186"/>
      <c r="SU44" s="186"/>
      <c r="SV44" s="186"/>
      <c r="SW44" s="186"/>
      <c r="SX44" s="186"/>
      <c r="SY44" s="186"/>
      <c r="SZ44" s="186"/>
      <c r="TA44" s="186"/>
      <c r="TB44" s="186"/>
      <c r="TC44" s="186"/>
      <c r="TD44" s="186"/>
      <c r="TE44" s="186"/>
      <c r="TF44" s="186"/>
      <c r="TG44" s="186"/>
      <c r="TH44" s="186"/>
      <c r="TI44" s="186"/>
      <c r="TJ44" s="186"/>
      <c r="TK44" s="186"/>
      <c r="TL44" s="186"/>
      <c r="TM44" s="186"/>
      <c r="TN44" s="186"/>
      <c r="TO44" s="186"/>
      <c r="TP44" s="186"/>
      <c r="TQ44" s="186"/>
      <c r="TR44" s="186"/>
      <c r="TS44" s="186"/>
      <c r="TT44" s="186"/>
      <c r="TU44" s="186"/>
      <c r="TV44" s="186"/>
      <c r="TW44" s="186"/>
      <c r="TX44" s="186"/>
      <c r="TY44" s="186"/>
      <c r="TZ44" s="186"/>
      <c r="UA44" s="186"/>
      <c r="UB44" s="186"/>
      <c r="UC44" s="186"/>
      <c r="UD44" s="186"/>
      <c r="UE44" s="186"/>
      <c r="UF44" s="186"/>
      <c r="UG44" s="186"/>
      <c r="UH44" s="186"/>
      <c r="UI44" s="186"/>
      <c r="UJ44" s="186"/>
      <c r="UK44" s="186"/>
      <c r="UL44" s="186"/>
      <c r="UM44" s="186"/>
      <c r="UN44" s="186"/>
      <c r="UO44" s="186"/>
      <c r="UP44" s="186"/>
      <c r="UQ44" s="186"/>
      <c r="UR44" s="186"/>
      <c r="US44" s="186"/>
      <c r="UT44" s="186"/>
      <c r="UU44" s="186"/>
      <c r="UV44" s="186"/>
      <c r="UW44" s="186"/>
      <c r="UX44" s="186"/>
      <c r="UY44" s="186"/>
      <c r="UZ44" s="186"/>
      <c r="VA44" s="186"/>
      <c r="VB44" s="186"/>
      <c r="VC44" s="186"/>
      <c r="VD44" s="186"/>
      <c r="VE44" s="186"/>
      <c r="VF44" s="186"/>
      <c r="VG44" s="186"/>
      <c r="VH44" s="186"/>
      <c r="VI44" s="186"/>
      <c r="VJ44" s="186"/>
      <c r="VK44" s="186"/>
      <c r="VL44" s="186"/>
      <c r="VM44" s="186"/>
      <c r="VN44" s="186"/>
      <c r="VO44" s="186"/>
      <c r="VP44" s="186"/>
      <c r="VQ44" s="186"/>
      <c r="VR44" s="186"/>
      <c r="VS44" s="186"/>
      <c r="VT44" s="186"/>
      <c r="VU44" s="186"/>
      <c r="VV44" s="186"/>
      <c r="VW44" s="186"/>
      <c r="VX44" s="186"/>
      <c r="VY44" s="186"/>
      <c r="VZ44" s="186"/>
      <c r="WA44" s="186"/>
      <c r="WB44" s="186"/>
      <c r="WC44" s="186"/>
      <c r="WD44" s="186"/>
      <c r="WE44" s="186"/>
      <c r="WF44" s="186"/>
      <c r="WG44" s="186"/>
      <c r="WH44" s="186"/>
      <c r="WI44" s="186"/>
      <c r="WJ44" s="186"/>
      <c r="WK44" s="186"/>
      <c r="WL44" s="186"/>
      <c r="WM44" s="186"/>
      <c r="WN44" s="186"/>
      <c r="WO44" s="186"/>
      <c r="WP44" s="186"/>
      <c r="WQ44" s="186"/>
      <c r="WR44" s="186"/>
      <c r="WS44" s="186"/>
      <c r="WT44" s="186"/>
      <c r="WU44" s="186"/>
      <c r="WV44" s="186"/>
      <c r="WW44" s="186"/>
      <c r="WX44" s="186"/>
      <c r="WY44" s="186"/>
      <c r="WZ44" s="186"/>
      <c r="XA44" s="186"/>
      <c r="XB44" s="186"/>
      <c r="XC44" s="186"/>
      <c r="XD44" s="186"/>
      <c r="XE44" s="186"/>
      <c r="XF44" s="186"/>
      <c r="XG44" s="186"/>
      <c r="XH44" s="186"/>
      <c r="XI44" s="186"/>
      <c r="XJ44" s="186"/>
      <c r="XK44" s="186"/>
      <c r="XL44" s="186"/>
      <c r="XM44" s="186"/>
      <c r="XN44" s="186"/>
      <c r="XO44" s="186"/>
      <c r="XP44" s="186"/>
      <c r="XQ44" s="186"/>
      <c r="XR44" s="186"/>
      <c r="XS44" s="186"/>
      <c r="XT44" s="186"/>
      <c r="XU44" s="186"/>
      <c r="XV44" s="186"/>
      <c r="XW44" s="186"/>
      <c r="XX44" s="186"/>
      <c r="XY44" s="186"/>
      <c r="XZ44" s="186"/>
      <c r="YA44" s="186"/>
      <c r="YB44" s="186"/>
      <c r="YC44" s="186"/>
      <c r="YD44" s="186"/>
      <c r="YE44" s="186"/>
      <c r="YF44" s="186"/>
      <c r="YG44" s="186"/>
      <c r="YH44" s="186"/>
      <c r="YI44" s="186"/>
      <c r="YJ44" s="186"/>
      <c r="YK44" s="186"/>
      <c r="YL44" s="186"/>
      <c r="YM44" s="186"/>
      <c r="YN44" s="186"/>
      <c r="YO44" s="186"/>
      <c r="YP44" s="186"/>
      <c r="YQ44" s="186"/>
      <c r="YR44" s="186"/>
      <c r="YS44" s="186"/>
      <c r="YT44" s="186"/>
      <c r="YU44" s="186"/>
      <c r="YV44" s="186"/>
      <c r="YW44" s="186"/>
      <c r="YX44" s="186"/>
      <c r="YY44" s="186"/>
      <c r="YZ44" s="186"/>
      <c r="ZA44" s="186"/>
      <c r="ZB44" s="186"/>
      <c r="ZC44" s="186"/>
      <c r="ZD44" s="186"/>
      <c r="ZE44" s="186"/>
      <c r="ZF44" s="186"/>
      <c r="ZG44" s="186"/>
      <c r="ZH44" s="186"/>
      <c r="ZI44" s="186"/>
      <c r="ZJ44" s="186"/>
      <c r="ZK44" s="186"/>
      <c r="ZL44" s="186"/>
      <c r="ZM44" s="186"/>
      <c r="ZN44" s="186"/>
      <c r="ZO44" s="186"/>
      <c r="ZP44" s="186"/>
      <c r="ZQ44" s="186"/>
      <c r="ZR44" s="186"/>
      <c r="ZS44" s="186"/>
      <c r="ZT44" s="186"/>
      <c r="ZU44" s="186"/>
      <c r="ZV44" s="186"/>
      <c r="ZW44" s="186"/>
      <c r="ZX44" s="186"/>
      <c r="ZY44" s="186"/>
      <c r="ZZ44" s="186"/>
      <c r="AAA44" s="186"/>
      <c r="AAB44" s="186"/>
      <c r="AAC44" s="186"/>
      <c r="AAD44" s="186"/>
      <c r="AAE44" s="186"/>
      <c r="AAF44" s="186"/>
      <c r="AAG44" s="186"/>
      <c r="AAH44" s="186"/>
      <c r="AAI44" s="186"/>
      <c r="AAJ44" s="186"/>
      <c r="AAK44" s="186"/>
      <c r="AAL44" s="186"/>
      <c r="AAM44" s="186"/>
      <c r="AAN44" s="186"/>
      <c r="AAO44" s="186"/>
      <c r="AAP44" s="186"/>
      <c r="AAQ44" s="186"/>
      <c r="AAR44" s="186"/>
      <c r="AAS44" s="186"/>
      <c r="AAT44" s="186"/>
      <c r="AAU44" s="186"/>
      <c r="AAV44" s="186"/>
      <c r="AAW44" s="186"/>
      <c r="AAX44" s="186"/>
      <c r="AAY44" s="186"/>
      <c r="AAZ44" s="186"/>
      <c r="ABA44" s="186"/>
      <c r="ABB44" s="186"/>
      <c r="ABC44" s="186"/>
      <c r="ABD44" s="186"/>
      <c r="ABE44" s="186"/>
      <c r="ABF44" s="186"/>
      <c r="ABG44" s="186"/>
      <c r="ABH44" s="186"/>
      <c r="ABI44" s="186"/>
      <c r="ABJ44" s="186"/>
      <c r="ABK44" s="186"/>
      <c r="ABL44" s="186"/>
      <c r="ABM44" s="186"/>
      <c r="ABN44" s="186"/>
      <c r="ABO44" s="186"/>
      <c r="ABP44" s="186"/>
      <c r="ABQ44" s="186"/>
      <c r="ABR44" s="186"/>
      <c r="ABS44" s="186"/>
      <c r="ABT44" s="186"/>
      <c r="ABU44" s="186"/>
      <c r="ABV44" s="186"/>
      <c r="ABW44" s="186"/>
      <c r="ABX44" s="186"/>
      <c r="ABY44" s="186"/>
      <c r="ABZ44" s="186"/>
      <c r="ACA44" s="186"/>
      <c r="ACB44" s="186"/>
      <c r="ACC44" s="186"/>
      <c r="ACD44" s="186"/>
      <c r="ACE44" s="186"/>
      <c r="ACF44" s="186"/>
      <c r="ACG44" s="186"/>
      <c r="ACH44" s="186"/>
      <c r="ACI44" s="186"/>
      <c r="ACJ44" s="186"/>
      <c r="ACK44" s="186"/>
      <c r="ACL44" s="186"/>
      <c r="ACM44" s="186"/>
      <c r="ACN44" s="186"/>
      <c r="ACO44" s="186"/>
      <c r="ACP44" s="186"/>
      <c r="ACQ44" s="186"/>
      <c r="ACR44" s="186"/>
      <c r="ACS44" s="186"/>
      <c r="ACT44" s="186"/>
      <c r="ACU44" s="186"/>
      <c r="ACV44" s="186"/>
      <c r="ACW44" s="186"/>
      <c r="ACX44" s="186"/>
      <c r="ACY44" s="186"/>
      <c r="ACZ44" s="186"/>
      <c r="ADA44" s="186"/>
      <c r="ADB44" s="186"/>
      <c r="ADC44" s="186"/>
      <c r="ADD44" s="186"/>
      <c r="ADE44" s="186"/>
      <c r="ADF44" s="186"/>
      <c r="ADG44" s="186"/>
      <c r="ADH44" s="186"/>
      <c r="ADI44" s="186"/>
      <c r="ADJ44" s="186"/>
      <c r="ADK44" s="186"/>
      <c r="ADL44" s="186"/>
      <c r="ADM44" s="186"/>
      <c r="ADN44" s="186"/>
      <c r="ADO44" s="186"/>
      <c r="ADP44" s="186"/>
      <c r="ADQ44" s="186"/>
      <c r="ADR44" s="186"/>
      <c r="ADS44" s="186"/>
      <c r="ADT44" s="186"/>
      <c r="ADU44" s="186"/>
      <c r="ADV44" s="186"/>
      <c r="ADW44" s="186"/>
      <c r="ADX44" s="186"/>
      <c r="ADY44" s="186"/>
      <c r="ADZ44" s="186"/>
      <c r="AEA44" s="186"/>
      <c r="AEB44" s="186"/>
      <c r="AEC44" s="186"/>
      <c r="AED44" s="186"/>
      <c r="AEE44" s="186"/>
      <c r="AEF44" s="186"/>
      <c r="AEG44" s="186"/>
      <c r="AEH44" s="186"/>
      <c r="AEI44" s="186"/>
      <c r="AEJ44" s="186"/>
      <c r="AEK44" s="186"/>
      <c r="AEL44" s="186"/>
      <c r="AEM44" s="186"/>
      <c r="AEN44" s="186"/>
      <c r="AEO44" s="186"/>
      <c r="AEP44" s="186"/>
      <c r="AEQ44" s="186"/>
      <c r="AER44" s="186"/>
      <c r="AES44" s="186"/>
      <c r="AET44" s="186"/>
      <c r="AEU44" s="186"/>
      <c r="AEV44" s="186"/>
      <c r="AEW44" s="186"/>
      <c r="AEX44" s="186"/>
      <c r="AEY44" s="186"/>
      <c r="AEZ44" s="186"/>
      <c r="AFA44" s="186"/>
      <c r="AFB44" s="186"/>
      <c r="AFC44" s="186"/>
      <c r="AFD44" s="186"/>
      <c r="AFE44" s="186"/>
      <c r="AFF44" s="186"/>
      <c r="AFG44" s="186"/>
      <c r="AFH44" s="186"/>
      <c r="AFI44" s="186"/>
      <c r="AFJ44" s="186"/>
      <c r="AFK44" s="186"/>
      <c r="AFL44" s="186"/>
      <c r="AFM44" s="186"/>
      <c r="AFN44" s="186"/>
      <c r="AFO44" s="186"/>
      <c r="AFP44" s="186"/>
      <c r="AFQ44" s="186"/>
      <c r="AFR44" s="186"/>
      <c r="AFS44" s="186"/>
      <c r="AFT44" s="186"/>
      <c r="AFU44" s="186"/>
      <c r="AFV44" s="186"/>
      <c r="AFW44" s="186"/>
      <c r="AFX44" s="186"/>
      <c r="AFY44" s="186"/>
      <c r="AFZ44" s="186"/>
      <c r="AGA44" s="186"/>
      <c r="AGB44" s="186"/>
      <c r="AGC44" s="186"/>
      <c r="AGD44" s="186"/>
      <c r="AGE44" s="186"/>
      <c r="AGF44" s="186"/>
      <c r="AGG44" s="186"/>
      <c r="AGH44" s="186"/>
      <c r="AGI44" s="186"/>
      <c r="AGJ44" s="186"/>
      <c r="AGK44" s="186"/>
      <c r="AGL44" s="186"/>
      <c r="AGM44" s="186"/>
      <c r="AGN44" s="186"/>
      <c r="AGO44" s="186"/>
      <c r="AGP44" s="186"/>
      <c r="AGQ44" s="186"/>
      <c r="AGR44" s="186"/>
      <c r="AGS44" s="186"/>
      <c r="AGT44" s="186"/>
      <c r="AGU44" s="186"/>
      <c r="AGV44" s="186"/>
      <c r="AGW44" s="186"/>
      <c r="AGX44" s="186"/>
      <c r="AGY44" s="186"/>
      <c r="AGZ44" s="186"/>
      <c r="AHA44" s="186"/>
      <c r="AHB44" s="186"/>
      <c r="AHC44" s="186"/>
      <c r="AHD44" s="186"/>
      <c r="AHE44" s="186"/>
      <c r="AHF44" s="186"/>
      <c r="AHG44" s="186"/>
      <c r="AHH44" s="186"/>
      <c r="AHI44" s="186"/>
      <c r="AHJ44" s="186"/>
      <c r="AHK44" s="186"/>
      <c r="AHL44" s="186"/>
      <c r="AHM44" s="186"/>
      <c r="AHN44" s="186"/>
      <c r="AHO44" s="186"/>
      <c r="AHP44" s="186"/>
      <c r="AHQ44" s="186"/>
      <c r="AHR44" s="186"/>
      <c r="AHS44" s="186"/>
      <c r="AHT44" s="186"/>
      <c r="AHU44" s="186"/>
      <c r="AHV44" s="186"/>
      <c r="AHW44" s="186"/>
      <c r="AHX44" s="186"/>
      <c r="AHY44" s="186"/>
      <c r="AHZ44" s="186"/>
      <c r="AIA44" s="186"/>
      <c r="AIB44" s="186"/>
      <c r="AIC44" s="186"/>
      <c r="AID44" s="186"/>
      <c r="AIE44" s="186"/>
      <c r="AIF44" s="186"/>
      <c r="AIG44" s="186"/>
      <c r="AIH44" s="186"/>
      <c r="AII44" s="186"/>
      <c r="AIJ44" s="186"/>
      <c r="AIK44" s="186"/>
      <c r="AIL44" s="186"/>
      <c r="AIM44" s="186"/>
      <c r="AIN44" s="186"/>
      <c r="AIO44" s="186"/>
      <c r="AIP44" s="186"/>
      <c r="AIQ44" s="186"/>
      <c r="AIR44" s="186"/>
      <c r="AIS44" s="186"/>
      <c r="AIT44" s="186"/>
      <c r="AIU44" s="186"/>
      <c r="AIV44" s="186"/>
      <c r="AIW44" s="186"/>
      <c r="AIX44" s="186"/>
      <c r="AIY44" s="186"/>
      <c r="AIZ44" s="186"/>
      <c r="AJA44" s="186"/>
      <c r="AJB44" s="186"/>
      <c r="AJC44" s="186"/>
      <c r="AJD44" s="186"/>
      <c r="AJE44" s="186"/>
      <c r="AJF44" s="186"/>
      <c r="AJG44" s="186"/>
      <c r="AJH44" s="186"/>
      <c r="AJI44" s="186"/>
      <c r="AJJ44" s="186"/>
      <c r="AJK44" s="186"/>
      <c r="AJL44" s="186"/>
      <c r="AJM44" s="186"/>
      <c r="AJN44" s="186"/>
      <c r="AJO44" s="186"/>
      <c r="AJP44" s="186"/>
      <c r="AJQ44" s="186"/>
      <c r="AJR44" s="186"/>
      <c r="AJS44" s="186"/>
      <c r="AJT44" s="186"/>
      <c r="AJU44" s="186"/>
      <c r="AJV44" s="186"/>
      <c r="AJW44" s="186"/>
      <c r="AJX44" s="186"/>
      <c r="AJY44" s="186"/>
      <c r="AJZ44" s="186"/>
      <c r="AKA44" s="186"/>
      <c r="AKB44" s="186"/>
      <c r="AKC44" s="186"/>
      <c r="AKD44" s="186"/>
      <c r="AKE44" s="186"/>
      <c r="AKF44" s="186"/>
      <c r="AKG44" s="186"/>
      <c r="AKH44" s="186"/>
      <c r="AKI44" s="186"/>
      <c r="AKJ44" s="186"/>
      <c r="AKK44" s="186"/>
      <c r="AKL44" s="186"/>
      <c r="AKM44" s="186"/>
      <c r="AKN44" s="186"/>
      <c r="AKO44" s="186"/>
      <c r="AKP44" s="186"/>
      <c r="AKQ44" s="186"/>
      <c r="AKR44" s="186"/>
      <c r="AKS44" s="186"/>
      <c r="AKT44" s="186"/>
      <c r="AKU44" s="186"/>
      <c r="AKV44" s="186"/>
      <c r="AKW44" s="186"/>
      <c r="AKX44" s="186"/>
      <c r="AKY44" s="186"/>
      <c r="AKZ44" s="186"/>
      <c r="ALA44" s="186"/>
      <c r="ALB44" s="186"/>
      <c r="ALC44" s="186"/>
      <c r="ALD44" s="186"/>
      <c r="ALE44" s="186"/>
      <c r="ALF44" s="186"/>
      <c r="ALG44" s="186"/>
      <c r="ALH44" s="186"/>
      <c r="ALI44" s="186"/>
      <c r="ALJ44" s="186"/>
      <c r="ALK44" s="186"/>
      <c r="ALL44" s="186"/>
      <c r="ALM44" s="186"/>
      <c r="ALN44" s="186"/>
      <c r="ALO44" s="186"/>
      <c r="ALP44" s="186"/>
      <c r="ALQ44" s="186"/>
      <c r="ALR44" s="186"/>
      <c r="ALS44" s="186"/>
      <c r="ALT44" s="186"/>
      <c r="ALU44" s="186"/>
      <c r="ALV44" s="186"/>
      <c r="ALW44" s="186"/>
      <c r="ALX44" s="186"/>
      <c r="ALY44" s="186"/>
      <c r="ALZ44" s="186"/>
      <c r="AMA44" s="186"/>
      <c r="AMB44" s="186"/>
      <c r="AMC44" s="186"/>
      <c r="AMD44" s="186"/>
      <c r="AME44" s="186"/>
      <c r="AMF44" s="186"/>
      <c r="AMG44" s="186"/>
      <c r="AMH44" s="186"/>
      <c r="AMI44" s="186"/>
      <c r="AMJ44" s="186"/>
    </row>
    <row r="45" spans="1:1025">
      <c r="A45" s="196"/>
      <c r="B45" s="142" t="s">
        <v>258</v>
      </c>
      <c r="C45" s="196"/>
      <c r="D45" s="293"/>
      <c r="E45" s="98" t="str">
        <f t="shared" si="0"/>
        <v/>
      </c>
      <c r="F45" s="294"/>
      <c r="G45" s="188"/>
      <c r="H45" s="198"/>
      <c r="I45" s="188"/>
      <c r="AMK45" s="188"/>
    </row>
    <row r="46" spans="1:1025">
      <c r="A46" s="73"/>
      <c r="B46" s="149"/>
      <c r="C46" s="73"/>
      <c r="E46" s="98" t="str">
        <f t="shared" si="0"/>
        <v/>
      </c>
      <c r="F46" s="295"/>
      <c r="G46" s="188"/>
      <c r="H46" s="82"/>
      <c r="I46" s="188"/>
      <c r="AMK46" s="188"/>
    </row>
    <row r="47" spans="1:1025" s="104" customFormat="1">
      <c r="A47" s="101"/>
      <c r="B47" s="102" t="s">
        <v>265</v>
      </c>
      <c r="C47" s="103"/>
      <c r="E47" s="98" t="str">
        <f t="shared" si="0"/>
        <v/>
      </c>
      <c r="F47" s="105"/>
      <c r="H47" s="106"/>
    </row>
    <row r="48" spans="1:1025" s="104" customFormat="1">
      <c r="A48" s="101"/>
      <c r="B48" s="102"/>
      <c r="C48" s="103"/>
      <c r="E48" s="98" t="str">
        <f t="shared" si="0"/>
        <v/>
      </c>
      <c r="F48" s="105"/>
      <c r="H48" s="106"/>
    </row>
    <row r="49" spans="1:9" s="188" customFormat="1">
      <c r="A49" s="87"/>
      <c r="B49" s="201" t="s">
        <v>178</v>
      </c>
      <c r="C49" s="59"/>
      <c r="D49" s="185"/>
      <c r="E49" s="98" t="str">
        <f t="shared" si="0"/>
        <v/>
      </c>
      <c r="F49" s="62"/>
      <c r="G49" s="202"/>
      <c r="H49" s="72"/>
      <c r="I49" s="202"/>
    </row>
    <row r="50" spans="1:9" s="188" customFormat="1">
      <c r="A50" s="87"/>
      <c r="B50" s="201"/>
      <c r="C50" s="59"/>
      <c r="D50" s="185"/>
      <c r="E50" s="98" t="str">
        <f t="shared" si="0"/>
        <v/>
      </c>
      <c r="F50" s="62"/>
      <c r="G50" s="202"/>
      <c r="H50" s="72"/>
      <c r="I50" s="202"/>
    </row>
    <row r="51" spans="1:9" s="188" customFormat="1" ht="30">
      <c r="A51" s="209" t="s">
        <v>131</v>
      </c>
      <c r="B51" s="203" t="s">
        <v>179</v>
      </c>
      <c r="C51" s="59"/>
      <c r="D51" s="185"/>
      <c r="E51" s="98" t="str">
        <f t="shared" si="0"/>
        <v/>
      </c>
      <c r="F51" s="62"/>
      <c r="G51" s="202"/>
      <c r="H51" s="72"/>
      <c r="I51" s="202"/>
    </row>
    <row r="52" spans="1:9" s="188" customFormat="1">
      <c r="A52" s="87"/>
      <c r="B52" s="203"/>
      <c r="C52" s="59"/>
      <c r="D52" s="185"/>
      <c r="E52" s="98" t="str">
        <f t="shared" si="0"/>
        <v/>
      </c>
      <c r="F52" s="62"/>
      <c r="G52" s="202"/>
      <c r="H52" s="72"/>
      <c r="I52" s="202"/>
    </row>
    <row r="53" spans="1:9" s="129" customFormat="1" ht="90">
      <c r="A53" s="296" t="s">
        <v>163</v>
      </c>
      <c r="B53" s="297" t="s">
        <v>266</v>
      </c>
      <c r="C53" s="296" t="s">
        <v>5</v>
      </c>
      <c r="D53" s="125">
        <v>1</v>
      </c>
      <c r="E53" s="98">
        <f t="shared" si="0"/>
        <v>19525</v>
      </c>
      <c r="F53" s="57">
        <f t="shared" ref="F53:F56" si="2">E53*D53</f>
        <v>19525</v>
      </c>
      <c r="G53" s="126"/>
      <c r="H53" s="127">
        <v>70290000</v>
      </c>
      <c r="I53" s="128"/>
    </row>
    <row r="54" spans="1:9" s="129" customFormat="1">
      <c r="A54" s="296"/>
      <c r="B54" s="297"/>
      <c r="C54" s="296"/>
      <c r="D54" s="290"/>
      <c r="E54" s="98" t="str">
        <f t="shared" si="0"/>
        <v/>
      </c>
      <c r="F54" s="57"/>
      <c r="G54" s="126"/>
      <c r="H54" s="127"/>
      <c r="I54" s="128"/>
    </row>
    <row r="55" spans="1:9" s="104" customFormat="1">
      <c r="A55" s="101" t="s">
        <v>165</v>
      </c>
      <c r="B55" s="102" t="s">
        <v>267</v>
      </c>
      <c r="C55" s="103"/>
      <c r="E55" s="98" t="str">
        <f t="shared" si="0"/>
        <v/>
      </c>
      <c r="F55" s="57"/>
      <c r="H55" s="106"/>
    </row>
    <row r="56" spans="1:9" s="104" customFormat="1">
      <c r="A56" s="101"/>
      <c r="B56" s="107" t="s">
        <v>268</v>
      </c>
      <c r="C56" s="103" t="s">
        <v>15</v>
      </c>
      <c r="D56" s="104">
        <v>1</v>
      </c>
      <c r="E56" s="98">
        <f t="shared" si="0"/>
        <v>292.875</v>
      </c>
      <c r="F56" s="57">
        <f t="shared" si="2"/>
        <v>292.875</v>
      </c>
      <c r="H56" s="106">
        <v>1054350</v>
      </c>
    </row>
    <row r="57" spans="1:9" s="104" customFormat="1">
      <c r="A57" s="101"/>
      <c r="B57" s="107"/>
      <c r="C57" s="103"/>
      <c r="E57" s="98" t="str">
        <f t="shared" si="0"/>
        <v/>
      </c>
      <c r="F57" s="105"/>
      <c r="H57" s="106"/>
    </row>
    <row r="58" spans="1:9" s="104" customFormat="1">
      <c r="A58" s="101"/>
      <c r="B58" s="107"/>
      <c r="C58" s="103"/>
      <c r="E58" s="98" t="str">
        <f t="shared" si="0"/>
        <v/>
      </c>
      <c r="F58" s="105"/>
      <c r="H58" s="106"/>
    </row>
    <row r="59" spans="1:9" s="104" customFormat="1">
      <c r="A59" s="101"/>
      <c r="B59" s="107"/>
      <c r="C59" s="103"/>
      <c r="E59" s="98" t="str">
        <f t="shared" si="0"/>
        <v/>
      </c>
      <c r="F59" s="105"/>
      <c r="H59" s="106"/>
    </row>
    <row r="60" spans="1:9" s="104" customFormat="1">
      <c r="A60" s="101"/>
      <c r="B60" s="107"/>
      <c r="C60" s="103"/>
      <c r="E60" s="98" t="str">
        <f t="shared" si="0"/>
        <v/>
      </c>
      <c r="F60" s="105"/>
      <c r="H60" s="106"/>
    </row>
    <row r="61" spans="1:9" s="104" customFormat="1">
      <c r="A61" s="101"/>
      <c r="B61" s="107"/>
      <c r="C61" s="103"/>
      <c r="E61" s="98" t="str">
        <f t="shared" si="0"/>
        <v/>
      </c>
      <c r="F61" s="105"/>
      <c r="H61" s="106"/>
    </row>
    <row r="62" spans="1:9" s="104" customFormat="1">
      <c r="A62" s="101"/>
      <c r="B62" s="107"/>
      <c r="C62" s="103"/>
      <c r="E62" s="98" t="str">
        <f t="shared" si="0"/>
        <v/>
      </c>
      <c r="F62" s="105"/>
      <c r="H62" s="106"/>
    </row>
    <row r="63" spans="1:9" s="104" customFormat="1">
      <c r="A63" s="101"/>
      <c r="B63" s="107"/>
      <c r="C63" s="103"/>
      <c r="E63" s="98" t="str">
        <f t="shared" si="0"/>
        <v/>
      </c>
      <c r="F63" s="105"/>
      <c r="H63" s="106"/>
    </row>
    <row r="64" spans="1:9" s="104" customFormat="1">
      <c r="A64" s="101"/>
      <c r="B64" s="107"/>
      <c r="C64" s="103"/>
      <c r="E64" s="98" t="str">
        <f t="shared" si="0"/>
        <v/>
      </c>
      <c r="F64" s="105"/>
      <c r="H64" s="106"/>
    </row>
    <row r="65" spans="1:9 1025:1025">
      <c r="A65" s="73"/>
      <c r="B65" s="149"/>
      <c r="C65" s="73"/>
      <c r="D65" s="81"/>
      <c r="E65" s="98" t="str">
        <f t="shared" si="0"/>
        <v/>
      </c>
      <c r="F65" s="298"/>
      <c r="G65" s="188"/>
      <c r="H65" s="82"/>
      <c r="I65" s="188"/>
      <c r="AMK65" s="188"/>
    </row>
    <row r="66" spans="1:9 1025:1025">
      <c r="A66" s="73"/>
      <c r="B66" s="149"/>
      <c r="C66" s="73"/>
      <c r="D66" s="56"/>
      <c r="E66" s="98" t="str">
        <f t="shared" si="0"/>
        <v/>
      </c>
      <c r="F66" s="298"/>
      <c r="G66" s="188"/>
      <c r="H66" s="82"/>
      <c r="I66" s="188"/>
      <c r="AMK66" s="188"/>
    </row>
    <row r="67" spans="1:9 1025:1025">
      <c r="A67" s="73"/>
      <c r="B67" s="204"/>
      <c r="C67" s="73"/>
      <c r="D67" s="56"/>
      <c r="E67" s="98" t="str">
        <f t="shared" si="0"/>
        <v/>
      </c>
      <c r="F67" s="298"/>
      <c r="G67" s="188"/>
      <c r="H67" s="82"/>
      <c r="I67" s="188"/>
      <c r="AMK67" s="188"/>
    </row>
    <row r="68" spans="1:9 1025:1025">
      <c r="A68" s="73"/>
      <c r="B68" s="175"/>
      <c r="C68" s="73"/>
      <c r="D68" s="56"/>
      <c r="E68" s="98" t="str">
        <f t="shared" si="0"/>
        <v/>
      </c>
      <c r="F68" s="298"/>
      <c r="G68" s="188"/>
      <c r="H68" s="82"/>
      <c r="I68" s="188"/>
      <c r="AMK68" s="188"/>
    </row>
    <row r="69" spans="1:9 1025:1025" s="188" customFormat="1">
      <c r="A69" s="73"/>
      <c r="B69" s="205"/>
      <c r="C69" s="73"/>
      <c r="D69" s="56"/>
      <c r="E69" s="98" t="str">
        <f t="shared" si="0"/>
        <v/>
      </c>
      <c r="F69" s="68"/>
      <c r="G69" s="202"/>
      <c r="H69" s="71"/>
      <c r="I69" s="202"/>
    </row>
    <row r="70" spans="1:9 1025:1025" s="188" customFormat="1">
      <c r="A70" s="87"/>
      <c r="B70" s="201"/>
      <c r="C70" s="59"/>
      <c r="D70" s="61"/>
      <c r="E70" s="98" t="str">
        <f t="shared" si="0"/>
        <v/>
      </c>
      <c r="F70" s="62"/>
      <c r="G70" s="202"/>
      <c r="H70" s="72"/>
      <c r="I70" s="202"/>
    </row>
    <row r="71" spans="1:9 1025:1025" s="188" customFormat="1">
      <c r="A71" s="209"/>
      <c r="B71" s="203"/>
      <c r="C71" s="59"/>
      <c r="D71" s="61"/>
      <c r="E71" s="98" t="str">
        <f t="shared" si="0"/>
        <v/>
      </c>
      <c r="F71" s="62"/>
      <c r="G71" s="202"/>
      <c r="H71" s="72"/>
      <c r="I71" s="202"/>
    </row>
    <row r="72" spans="1:9 1025:1025" s="188" customFormat="1">
      <c r="A72" s="209"/>
      <c r="B72" s="203"/>
      <c r="C72" s="59"/>
      <c r="D72" s="61"/>
      <c r="E72" s="98" t="str">
        <f t="shared" si="0"/>
        <v/>
      </c>
      <c r="F72" s="62"/>
      <c r="G72" s="202"/>
      <c r="H72" s="72"/>
      <c r="I72" s="202"/>
    </row>
    <row r="73" spans="1:9 1025:1025" s="188" customFormat="1">
      <c r="A73" s="209"/>
      <c r="B73" s="203"/>
      <c r="C73" s="59"/>
      <c r="D73" s="61"/>
      <c r="E73" s="98" t="str">
        <f t="shared" si="0"/>
        <v/>
      </c>
      <c r="F73" s="62"/>
      <c r="G73" s="202"/>
      <c r="H73" s="72"/>
      <c r="I73" s="202"/>
    </row>
    <row r="74" spans="1:9 1025:1025" s="188" customFormat="1">
      <c r="A74" s="209"/>
      <c r="B74" s="203"/>
      <c r="C74" s="59"/>
      <c r="D74" s="61"/>
      <c r="E74" s="98" t="str">
        <f t="shared" si="0"/>
        <v/>
      </c>
      <c r="F74" s="62"/>
      <c r="G74" s="202"/>
      <c r="H74" s="72"/>
      <c r="I74" s="202"/>
    </row>
    <row r="75" spans="1:9 1025:1025" s="188" customFormat="1">
      <c r="A75" s="209"/>
      <c r="B75" s="203"/>
      <c r="C75" s="59"/>
      <c r="D75" s="61"/>
      <c r="E75" s="98" t="str">
        <f t="shared" si="0"/>
        <v/>
      </c>
      <c r="F75" s="62"/>
      <c r="G75" s="202"/>
      <c r="H75" s="72"/>
      <c r="I75" s="202"/>
    </row>
    <row r="76" spans="1:9 1025:1025" s="190" customFormat="1">
      <c r="A76" s="108" t="s">
        <v>269</v>
      </c>
      <c r="B76" s="230" t="s">
        <v>193</v>
      </c>
      <c r="C76" s="108"/>
      <c r="D76" s="51"/>
      <c r="E76" s="98" t="str">
        <f t="shared" ref="E76:E123" si="3">IF(D76="","",H76/3600)</f>
        <v/>
      </c>
      <c r="F76" s="299">
        <f>SUM(F50:F75)</f>
        <v>19817.875</v>
      </c>
      <c r="G76" s="187"/>
      <c r="H76" s="85"/>
      <c r="I76" s="187"/>
    </row>
    <row r="77" spans="1:9 1025:1025">
      <c r="A77" s="73"/>
      <c r="B77" s="142" t="s">
        <v>258</v>
      </c>
      <c r="C77" s="196"/>
      <c r="D77" s="81"/>
      <c r="E77" s="98" t="str">
        <f t="shared" si="3"/>
        <v/>
      </c>
      <c r="F77" s="298"/>
      <c r="G77" s="188"/>
      <c r="H77" s="82"/>
      <c r="I77" s="188"/>
      <c r="AMK77" s="188"/>
    </row>
    <row r="78" spans="1:9 1025:1025">
      <c r="A78" s="73"/>
      <c r="B78" s="149"/>
      <c r="C78" s="73"/>
      <c r="D78" s="56"/>
      <c r="E78" s="98" t="str">
        <f t="shared" si="3"/>
        <v/>
      </c>
      <c r="F78" s="298"/>
      <c r="G78" s="188"/>
      <c r="H78" s="82"/>
      <c r="I78" s="188"/>
      <c r="AMK78" s="188"/>
    </row>
    <row r="79" spans="1:9 1025:1025">
      <c r="A79" s="73"/>
      <c r="B79" s="204" t="s">
        <v>207</v>
      </c>
      <c r="C79" s="73"/>
      <c r="D79" s="56"/>
      <c r="E79" s="98" t="str">
        <f t="shared" si="3"/>
        <v/>
      </c>
      <c r="F79" s="298"/>
      <c r="G79" s="188"/>
      <c r="H79" s="82"/>
      <c r="I79" s="188"/>
      <c r="AMK79" s="188"/>
    </row>
    <row r="80" spans="1:9 1025:1025">
      <c r="A80" s="73"/>
      <c r="B80" s="175"/>
      <c r="C80" s="73"/>
      <c r="D80" s="56"/>
      <c r="E80" s="98" t="str">
        <f t="shared" si="3"/>
        <v/>
      </c>
      <c r="F80" s="298"/>
      <c r="G80" s="188"/>
      <c r="H80" s="82"/>
      <c r="I80" s="188"/>
      <c r="AMK80" s="188"/>
    </row>
    <row r="81" spans="1:9" s="188" customFormat="1">
      <c r="A81" s="73"/>
      <c r="B81" s="205" t="s">
        <v>208</v>
      </c>
      <c r="C81" s="73"/>
      <c r="D81" s="56"/>
      <c r="E81" s="98" t="str">
        <f t="shared" si="3"/>
        <v/>
      </c>
      <c r="F81" s="68"/>
      <c r="G81" s="202"/>
      <c r="H81" s="71"/>
      <c r="I81" s="202"/>
    </row>
    <row r="82" spans="1:9" s="188" customFormat="1">
      <c r="A82" s="87"/>
      <c r="B82" s="201" t="s">
        <v>178</v>
      </c>
      <c r="C82" s="59"/>
      <c r="D82" s="61"/>
      <c r="E82" s="98" t="str">
        <f t="shared" si="3"/>
        <v/>
      </c>
      <c r="F82" s="62"/>
      <c r="G82" s="202"/>
      <c r="H82" s="80"/>
      <c r="I82" s="202"/>
    </row>
    <row r="83" spans="1:9" s="188" customFormat="1" ht="30">
      <c r="A83" s="209" t="s">
        <v>131</v>
      </c>
      <c r="B83" s="203" t="s">
        <v>179</v>
      </c>
      <c r="C83" s="59"/>
      <c r="D83" s="61"/>
      <c r="E83" s="98" t="str">
        <f t="shared" si="3"/>
        <v/>
      </c>
      <c r="F83" s="62"/>
      <c r="G83" s="202"/>
      <c r="H83" s="80"/>
      <c r="I83" s="202"/>
    </row>
    <row r="84" spans="1:9" s="188" customFormat="1" ht="30">
      <c r="A84" s="209" t="s">
        <v>180</v>
      </c>
      <c r="B84" s="203" t="s">
        <v>181</v>
      </c>
      <c r="C84" s="59"/>
      <c r="D84" s="61"/>
      <c r="E84" s="98" t="str">
        <f t="shared" si="3"/>
        <v/>
      </c>
      <c r="F84" s="62"/>
      <c r="G84" s="202"/>
      <c r="H84" s="80"/>
      <c r="I84" s="202"/>
    </row>
    <row r="85" spans="1:9" s="188" customFormat="1" ht="30">
      <c r="A85" s="209" t="s">
        <v>135</v>
      </c>
      <c r="B85" s="203" t="s">
        <v>182</v>
      </c>
      <c r="C85" s="59"/>
      <c r="D85" s="61"/>
      <c r="E85" s="98" t="str">
        <f t="shared" si="3"/>
        <v/>
      </c>
      <c r="F85" s="62"/>
      <c r="G85" s="202"/>
      <c r="H85" s="80"/>
      <c r="I85" s="202"/>
    </row>
    <row r="86" spans="1:9" s="188" customFormat="1">
      <c r="A86" s="73"/>
      <c r="B86" s="205"/>
      <c r="C86" s="73"/>
      <c r="D86" s="56"/>
      <c r="E86" s="98" t="str">
        <f t="shared" si="3"/>
        <v/>
      </c>
      <c r="F86" s="68"/>
      <c r="G86" s="202"/>
      <c r="H86" s="71"/>
      <c r="I86" s="202"/>
    </row>
    <row r="87" spans="1:9" s="207" customFormat="1" ht="60">
      <c r="A87" s="92" t="s">
        <v>163</v>
      </c>
      <c r="B87" s="206" t="s">
        <v>270</v>
      </c>
      <c r="C87" s="92" t="s">
        <v>183</v>
      </c>
      <c r="D87" s="74">
        <v>60</v>
      </c>
      <c r="E87" s="98" t="e">
        <f t="shared" si="3"/>
        <v>#REF!</v>
      </c>
      <c r="F87" s="57" t="e">
        <f t="shared" ref="F87:F99" si="4">E87*D87</f>
        <v>#REF!</v>
      </c>
      <c r="G87" s="202"/>
      <c r="H87" s="76" t="e">
        <f>#REF!</f>
        <v>#REF!</v>
      </c>
      <c r="I87" s="202"/>
    </row>
    <row r="88" spans="1:9" s="190" customFormat="1">
      <c r="A88" s="73"/>
      <c r="B88" s="206"/>
      <c r="C88" s="210"/>
      <c r="D88" s="158"/>
      <c r="E88" s="98" t="str">
        <f t="shared" si="3"/>
        <v/>
      </c>
      <c r="F88" s="57"/>
      <c r="H88" s="211"/>
    </row>
    <row r="89" spans="1:9" s="207" customFormat="1" ht="60">
      <c r="A89" s="92" t="s">
        <v>165</v>
      </c>
      <c r="B89" s="206" t="s">
        <v>271</v>
      </c>
      <c r="C89" s="92" t="s">
        <v>183</v>
      </c>
      <c r="D89" s="74">
        <v>30</v>
      </c>
      <c r="E89" s="98" t="e">
        <f t="shared" si="3"/>
        <v>#REF!</v>
      </c>
      <c r="F89" s="57" t="e">
        <f t="shared" si="4"/>
        <v>#REF!</v>
      </c>
      <c r="G89" s="202"/>
      <c r="H89" s="76" t="e">
        <f>#REF!</f>
        <v>#REF!</v>
      </c>
      <c r="I89" s="202"/>
    </row>
    <row r="90" spans="1:9" s="207" customFormat="1">
      <c r="A90" s="92"/>
      <c r="B90" s="206"/>
      <c r="C90" s="92"/>
      <c r="D90" s="74"/>
      <c r="E90" s="98" t="str">
        <f t="shared" si="3"/>
        <v/>
      </c>
      <c r="F90" s="57"/>
      <c r="G90" s="202"/>
      <c r="H90" s="76"/>
      <c r="I90" s="202"/>
    </row>
    <row r="91" spans="1:9" s="190" customFormat="1" ht="60">
      <c r="A91" s="92" t="s">
        <v>174</v>
      </c>
      <c r="B91" s="206" t="s">
        <v>272</v>
      </c>
      <c r="C91" s="92" t="s">
        <v>183</v>
      </c>
      <c r="D91" s="74">
        <v>30</v>
      </c>
      <c r="E91" s="98" t="e">
        <f t="shared" si="3"/>
        <v>#REF!</v>
      </c>
      <c r="F91" s="57" t="e">
        <f t="shared" si="4"/>
        <v>#REF!</v>
      </c>
      <c r="H91" s="76" t="e">
        <f>H89</f>
        <v>#REF!</v>
      </c>
    </row>
    <row r="92" spans="1:9" s="190" customFormat="1">
      <c r="A92" s="92"/>
      <c r="B92" s="206"/>
      <c r="C92" s="92"/>
      <c r="D92" s="74"/>
      <c r="E92" s="98" t="str">
        <f t="shared" si="3"/>
        <v/>
      </c>
      <c r="F92" s="57"/>
      <c r="H92" s="76"/>
    </row>
    <row r="93" spans="1:9" s="190" customFormat="1" ht="60">
      <c r="A93" s="92" t="s">
        <v>175</v>
      </c>
      <c r="B93" s="206" t="s">
        <v>273</v>
      </c>
      <c r="C93" s="92" t="s">
        <v>183</v>
      </c>
      <c r="D93" s="74">
        <v>40</v>
      </c>
      <c r="E93" s="98" t="e">
        <f t="shared" si="3"/>
        <v>#REF!</v>
      </c>
      <c r="F93" s="57" t="e">
        <f t="shared" si="4"/>
        <v>#REF!</v>
      </c>
      <c r="H93" s="76" t="e">
        <f>#REF!</f>
        <v>#REF!</v>
      </c>
    </row>
    <row r="94" spans="1:9" s="188" customFormat="1">
      <c r="A94" s="73"/>
      <c r="B94" s="194"/>
      <c r="C94" s="210"/>
      <c r="D94" s="158"/>
      <c r="E94" s="98" t="str">
        <f t="shared" si="3"/>
        <v/>
      </c>
      <c r="F94" s="57"/>
      <c r="H94" s="211"/>
    </row>
    <row r="95" spans="1:9" s="190" customFormat="1" ht="60">
      <c r="A95" s="92" t="s">
        <v>191</v>
      </c>
      <c r="B95" s="206" t="s">
        <v>274</v>
      </c>
      <c r="C95" s="92" t="s">
        <v>183</v>
      </c>
      <c r="D95" s="74">
        <v>80</v>
      </c>
      <c r="E95" s="98" t="e">
        <f t="shared" si="3"/>
        <v>#REF!</v>
      </c>
      <c r="F95" s="57" t="e">
        <f t="shared" si="4"/>
        <v>#REF!</v>
      </c>
      <c r="H95" s="76" t="e">
        <f>H93</f>
        <v>#REF!</v>
      </c>
    </row>
    <row r="96" spans="1:9" s="190" customFormat="1">
      <c r="A96" s="92"/>
      <c r="B96" s="206"/>
      <c r="C96" s="92"/>
      <c r="D96" s="74"/>
      <c r="E96" s="98" t="str">
        <f t="shared" si="3"/>
        <v/>
      </c>
      <c r="F96" s="57"/>
      <c r="H96" s="76"/>
    </row>
    <row r="97" spans="1:9" s="190" customFormat="1" ht="65.25" customHeight="1">
      <c r="A97" s="92" t="s">
        <v>195</v>
      </c>
      <c r="B97" s="206" t="s">
        <v>275</v>
      </c>
      <c r="C97" s="92" t="s">
        <v>183</v>
      </c>
      <c r="D97" s="74">
        <v>10</v>
      </c>
      <c r="E97" s="98" t="e">
        <f t="shared" si="3"/>
        <v>#REF!</v>
      </c>
      <c r="F97" s="57" t="e">
        <f t="shared" si="4"/>
        <v>#REF!</v>
      </c>
      <c r="H97" s="76" t="e">
        <f>H95</f>
        <v>#REF!</v>
      </c>
    </row>
    <row r="98" spans="1:9" s="190" customFormat="1">
      <c r="A98" s="92"/>
      <c r="B98" s="206"/>
      <c r="C98" s="92"/>
      <c r="D98" s="74"/>
      <c r="E98" s="98" t="str">
        <f t="shared" si="3"/>
        <v/>
      </c>
      <c r="F98" s="57"/>
      <c r="H98" s="76"/>
    </row>
    <row r="99" spans="1:9" s="190" customFormat="1" ht="60">
      <c r="A99" s="92" t="s">
        <v>196</v>
      </c>
      <c r="B99" s="206" t="s">
        <v>276</v>
      </c>
      <c r="C99" s="92" t="s">
        <v>183</v>
      </c>
      <c r="D99" s="74">
        <v>30</v>
      </c>
      <c r="E99" s="98">
        <f t="shared" si="3"/>
        <v>13.125</v>
      </c>
      <c r="F99" s="57">
        <f t="shared" si="4"/>
        <v>393.75</v>
      </c>
      <c r="H99" s="76">
        <v>47250</v>
      </c>
    </row>
    <row r="100" spans="1:9" s="190" customFormat="1">
      <c r="A100" s="92"/>
      <c r="B100" s="206"/>
      <c r="C100" s="92"/>
      <c r="D100" s="74"/>
      <c r="E100" s="98" t="str">
        <f t="shared" si="3"/>
        <v/>
      </c>
      <c r="F100" s="57"/>
      <c r="H100" s="260"/>
    </row>
    <row r="101" spans="1:9" s="190" customFormat="1">
      <c r="A101" s="92"/>
      <c r="B101" s="206"/>
      <c r="C101" s="92"/>
      <c r="D101" s="74"/>
      <c r="E101" s="98" t="str">
        <f t="shared" si="3"/>
        <v/>
      </c>
      <c r="F101" s="57"/>
      <c r="H101" s="260"/>
    </row>
    <row r="102" spans="1:9" s="190" customFormat="1">
      <c r="A102" s="92"/>
      <c r="B102" s="206"/>
      <c r="C102" s="92"/>
      <c r="D102" s="74"/>
      <c r="E102" s="98" t="str">
        <f t="shared" si="3"/>
        <v/>
      </c>
      <c r="F102" s="57"/>
      <c r="H102" s="260"/>
    </row>
    <row r="103" spans="1:9" s="190" customFormat="1">
      <c r="A103" s="92"/>
      <c r="B103" s="206"/>
      <c r="C103" s="92"/>
      <c r="D103" s="74"/>
      <c r="E103" s="98" t="str">
        <f t="shared" si="3"/>
        <v/>
      </c>
      <c r="F103" s="57"/>
      <c r="H103" s="260"/>
    </row>
    <row r="104" spans="1:9" s="190" customFormat="1">
      <c r="A104" s="92"/>
      <c r="B104" s="206"/>
      <c r="C104" s="92"/>
      <c r="D104" s="74"/>
      <c r="E104" s="98" t="str">
        <f t="shared" si="3"/>
        <v/>
      </c>
      <c r="F104" s="57"/>
      <c r="H104" s="260"/>
    </row>
    <row r="105" spans="1:9" s="190" customFormat="1">
      <c r="A105" s="92"/>
      <c r="B105" s="206"/>
      <c r="C105" s="92"/>
      <c r="D105" s="74"/>
      <c r="E105" s="98" t="str">
        <f t="shared" si="3"/>
        <v/>
      </c>
      <c r="F105" s="57"/>
      <c r="H105" s="260"/>
    </row>
    <row r="106" spans="1:9" s="190" customFormat="1">
      <c r="A106" s="92"/>
      <c r="B106" s="206"/>
      <c r="C106" s="92"/>
      <c r="D106" s="74"/>
      <c r="E106" s="98" t="str">
        <f t="shared" si="3"/>
        <v/>
      </c>
      <c r="F106" s="57"/>
      <c r="H106" s="260"/>
    </row>
    <row r="107" spans="1:9" s="190" customFormat="1">
      <c r="A107" s="92"/>
      <c r="B107" s="206"/>
      <c r="C107" s="92"/>
      <c r="D107" s="74"/>
      <c r="E107" s="98" t="str">
        <f t="shared" si="3"/>
        <v/>
      </c>
      <c r="F107" s="57"/>
      <c r="H107" s="260"/>
    </row>
    <row r="108" spans="1:9" s="190" customFormat="1">
      <c r="A108" s="92"/>
      <c r="B108" s="206"/>
      <c r="C108" s="92"/>
      <c r="D108" s="74"/>
      <c r="E108" s="98" t="str">
        <f t="shared" si="3"/>
        <v/>
      </c>
      <c r="F108" s="57"/>
      <c r="H108" s="260"/>
    </row>
    <row r="109" spans="1:9" s="190" customFormat="1">
      <c r="A109" s="92"/>
      <c r="B109" s="206"/>
      <c r="C109" s="92"/>
      <c r="D109" s="74"/>
      <c r="E109" s="98" t="str">
        <f t="shared" si="3"/>
        <v/>
      </c>
      <c r="F109" s="57"/>
      <c r="H109" s="260"/>
    </row>
    <row r="110" spans="1:9" s="190" customFormat="1">
      <c r="A110" s="108" t="s">
        <v>277</v>
      </c>
      <c r="B110" s="230" t="s">
        <v>193</v>
      </c>
      <c r="C110" s="108"/>
      <c r="D110" s="51"/>
      <c r="E110" s="98" t="str">
        <f t="shared" si="3"/>
        <v/>
      </c>
      <c r="F110" s="299" t="e">
        <f>SUM(F84:F109)</f>
        <v>#REF!</v>
      </c>
      <c r="G110" s="187"/>
      <c r="H110" s="135"/>
      <c r="I110" s="187"/>
    </row>
    <row r="111" spans="1:9">
      <c r="A111" s="55"/>
      <c r="B111" s="142" t="s">
        <v>258</v>
      </c>
      <c r="C111" s="59"/>
      <c r="D111" s="55"/>
      <c r="E111" s="98" t="str">
        <f t="shared" si="3"/>
        <v/>
      </c>
      <c r="F111" s="285"/>
      <c r="H111" s="199"/>
    </row>
    <row r="112" spans="1:9">
      <c r="A112" s="55"/>
      <c r="B112" s="149"/>
      <c r="C112" s="59"/>
      <c r="D112" s="61"/>
      <c r="E112" s="98" t="str">
        <f t="shared" si="3"/>
        <v/>
      </c>
      <c r="F112" s="286"/>
      <c r="H112" s="199"/>
    </row>
    <row r="113" spans="1:8" s="190" customFormat="1">
      <c r="A113" s="59"/>
      <c r="B113" s="300" t="s">
        <v>194</v>
      </c>
      <c r="C113" s="59"/>
      <c r="D113" s="61"/>
      <c r="E113" s="98" t="str">
        <f t="shared" si="3"/>
        <v/>
      </c>
      <c r="F113" s="57"/>
      <c r="H113" s="72"/>
    </row>
    <row r="114" spans="1:8" s="190" customFormat="1">
      <c r="A114" s="73"/>
      <c r="B114" s="175"/>
      <c r="C114" s="73"/>
      <c r="D114" s="74"/>
      <c r="E114" s="98" t="str">
        <f t="shared" si="3"/>
        <v/>
      </c>
      <c r="F114" s="301"/>
      <c r="H114" s="76"/>
    </row>
    <row r="115" spans="1:8" s="188" customFormat="1" ht="36" customHeight="1">
      <c r="A115" s="73" t="s">
        <v>163</v>
      </c>
      <c r="B115" s="194" t="s">
        <v>278</v>
      </c>
      <c r="C115" s="210" t="s">
        <v>183</v>
      </c>
      <c r="D115" s="158">
        <v>150</v>
      </c>
      <c r="E115" s="98">
        <f t="shared" si="3"/>
        <v>14.675000000000001</v>
      </c>
      <c r="F115" s="57">
        <f t="shared" ref="F115:F137" si="5">E115*D115</f>
        <v>2201.25</v>
      </c>
      <c r="H115" s="211">
        <v>52830</v>
      </c>
    </row>
    <row r="116" spans="1:8" s="188" customFormat="1">
      <c r="A116" s="73"/>
      <c r="B116" s="194"/>
      <c r="C116" s="210"/>
      <c r="D116" s="158"/>
      <c r="E116" s="98" t="str">
        <f t="shared" si="3"/>
        <v/>
      </c>
      <c r="F116" s="57"/>
      <c r="H116" s="211"/>
    </row>
    <row r="117" spans="1:8" s="213" customFormat="1">
      <c r="A117" s="302"/>
      <c r="B117" s="278" t="s">
        <v>279</v>
      </c>
      <c r="C117" s="212"/>
      <c r="D117" s="303"/>
      <c r="E117" s="98" t="str">
        <f t="shared" si="3"/>
        <v/>
      </c>
      <c r="F117" s="57"/>
      <c r="H117" s="214"/>
    </row>
    <row r="118" spans="1:8" s="213" customFormat="1">
      <c r="A118" s="302"/>
      <c r="B118" s="278"/>
      <c r="C118" s="212"/>
      <c r="D118" s="303"/>
      <c r="E118" s="98" t="str">
        <f t="shared" si="3"/>
        <v/>
      </c>
      <c r="F118" s="57"/>
      <c r="H118" s="214"/>
    </row>
    <row r="119" spans="1:8" s="213" customFormat="1" ht="45">
      <c r="A119" s="212" t="s">
        <v>165</v>
      </c>
      <c r="B119" s="304" t="s">
        <v>210</v>
      </c>
      <c r="C119" s="212" t="s">
        <v>183</v>
      </c>
      <c r="D119" s="303">
        <v>400</v>
      </c>
      <c r="E119" s="98" t="e">
        <f t="shared" si="3"/>
        <v>#REF!</v>
      </c>
      <c r="F119" s="57" t="e">
        <f t="shared" si="5"/>
        <v>#REF!</v>
      </c>
      <c r="H119" s="214" t="e">
        <f>#REF!</f>
        <v>#REF!</v>
      </c>
    </row>
    <row r="120" spans="1:8">
      <c r="A120" s="55"/>
      <c r="B120" s="142"/>
      <c r="C120" s="59"/>
      <c r="D120" s="55"/>
      <c r="E120" s="98" t="str">
        <f t="shared" si="3"/>
        <v/>
      </c>
      <c r="F120" s="57"/>
      <c r="H120" s="199"/>
    </row>
    <row r="121" spans="1:8" s="188" customFormat="1">
      <c r="A121" s="164"/>
      <c r="B121" s="165" t="s">
        <v>212</v>
      </c>
      <c r="C121" s="259"/>
      <c r="D121" s="113"/>
      <c r="E121" s="98" t="str">
        <f t="shared" si="3"/>
        <v/>
      </c>
      <c r="F121" s="57"/>
      <c r="H121" s="71"/>
    </row>
    <row r="122" spans="1:8" s="188" customFormat="1">
      <c r="A122" s="164"/>
      <c r="B122" s="165"/>
      <c r="C122" s="259"/>
      <c r="D122" s="113"/>
      <c r="E122" s="98" t="str">
        <f t="shared" si="3"/>
        <v/>
      </c>
      <c r="F122" s="57"/>
      <c r="H122" s="71"/>
    </row>
    <row r="123" spans="1:8" s="188" customFormat="1">
      <c r="A123" s="59"/>
      <c r="B123" s="220" t="s">
        <v>159</v>
      </c>
      <c r="C123" s="59"/>
      <c r="D123" s="61"/>
      <c r="E123" s="98" t="str">
        <f t="shared" si="3"/>
        <v/>
      </c>
      <c r="F123" s="57"/>
      <c r="H123" s="72"/>
    </row>
    <row r="124" spans="1:8" s="188" customFormat="1">
      <c r="A124" s="59"/>
      <c r="B124" s="220"/>
      <c r="C124" s="59"/>
      <c r="D124" s="61"/>
      <c r="E124" s="98" t="str">
        <f t="shared" ref="E124:E187" si="6">IF(D124="","",H124/3600)</f>
        <v/>
      </c>
      <c r="F124" s="57"/>
      <c r="H124" s="72"/>
    </row>
    <row r="125" spans="1:8" ht="31.5" customHeight="1">
      <c r="A125" s="59"/>
      <c r="B125" s="240" t="s">
        <v>221</v>
      </c>
      <c r="C125" s="191"/>
      <c r="D125" s="61"/>
      <c r="E125" s="98" t="str">
        <f t="shared" si="6"/>
        <v/>
      </c>
      <c r="F125" s="57"/>
      <c r="H125" s="72"/>
    </row>
    <row r="126" spans="1:8" s="188" customFormat="1">
      <c r="A126" s="164"/>
      <c r="B126" s="165"/>
      <c r="C126" s="259"/>
      <c r="D126" s="113"/>
      <c r="E126" s="98" t="str">
        <f t="shared" si="6"/>
        <v/>
      </c>
      <c r="F126" s="57"/>
      <c r="H126" s="71"/>
    </row>
    <row r="127" spans="1:8" ht="60" customHeight="1">
      <c r="A127" s="73" t="s">
        <v>174</v>
      </c>
      <c r="B127" s="229" t="s">
        <v>218</v>
      </c>
      <c r="C127" s="73" t="s">
        <v>199</v>
      </c>
      <c r="D127" s="81">
        <v>7</v>
      </c>
      <c r="E127" s="98">
        <f t="shared" si="6"/>
        <v>80.875</v>
      </c>
      <c r="F127" s="57">
        <f t="shared" si="5"/>
        <v>566.125</v>
      </c>
      <c r="H127" s="82">
        <v>291150</v>
      </c>
    </row>
    <row r="128" spans="1:8" s="188" customFormat="1">
      <c r="A128" s="164"/>
      <c r="B128" s="165"/>
      <c r="C128" s="259"/>
      <c r="D128" s="113"/>
      <c r="E128" s="98" t="str">
        <f t="shared" si="6"/>
        <v/>
      </c>
      <c r="F128" s="57"/>
      <c r="H128" s="71"/>
    </row>
    <row r="129" spans="1:9" ht="60">
      <c r="A129" s="118" t="s">
        <v>175</v>
      </c>
      <c r="B129" s="119" t="s">
        <v>280</v>
      </c>
      <c r="C129" s="73" t="s">
        <v>199</v>
      </c>
      <c r="D129" s="93">
        <v>2</v>
      </c>
      <c r="E129" s="98">
        <f t="shared" si="6"/>
        <v>63.75</v>
      </c>
      <c r="F129" s="57">
        <f t="shared" si="5"/>
        <v>127.5</v>
      </c>
      <c r="H129" s="76">
        <v>229500</v>
      </c>
    </row>
    <row r="130" spans="1:9" s="188" customFormat="1">
      <c r="A130" s="164"/>
      <c r="B130" s="165"/>
      <c r="C130" s="259"/>
      <c r="D130" s="113"/>
      <c r="E130" s="98" t="str">
        <f t="shared" si="6"/>
        <v/>
      </c>
      <c r="F130" s="57"/>
      <c r="H130" s="71"/>
    </row>
    <row r="131" spans="1:9" s="236" customFormat="1" ht="49.5" customHeight="1">
      <c r="A131" s="32" t="s">
        <v>191</v>
      </c>
      <c r="B131" s="232" t="s">
        <v>219</v>
      </c>
      <c r="C131" s="233" t="s">
        <v>199</v>
      </c>
      <c r="D131" s="234">
        <v>6</v>
      </c>
      <c r="E131" s="98" t="e">
        <f t="shared" si="6"/>
        <v>#REF!</v>
      </c>
      <c r="F131" s="57" t="e">
        <f t="shared" si="5"/>
        <v>#REF!</v>
      </c>
      <c r="G131" s="235"/>
      <c r="H131" s="99" t="e">
        <f>#REF!</f>
        <v>#REF!</v>
      </c>
      <c r="I131" s="132"/>
    </row>
    <row r="132" spans="1:9" s="236" customFormat="1">
      <c r="A132" s="32"/>
      <c r="B132" s="232"/>
      <c r="C132" s="233"/>
      <c r="D132" s="234"/>
      <c r="E132" s="98" t="str">
        <f t="shared" si="6"/>
        <v/>
      </c>
      <c r="F132" s="57"/>
      <c r="G132" s="235"/>
      <c r="H132" s="99"/>
      <c r="I132" s="132"/>
    </row>
    <row r="133" spans="1:9" s="104" customFormat="1" ht="30">
      <c r="A133" s="101" t="s">
        <v>195</v>
      </c>
      <c r="B133" s="305" t="s">
        <v>281</v>
      </c>
      <c r="C133" s="101" t="s">
        <v>199</v>
      </c>
      <c r="D133" s="101">
        <v>16</v>
      </c>
      <c r="E133" s="98">
        <f t="shared" si="6"/>
        <v>61.875</v>
      </c>
      <c r="F133" s="57">
        <f t="shared" si="5"/>
        <v>990</v>
      </c>
      <c r="H133" s="306">
        <v>222750</v>
      </c>
    </row>
    <row r="134" spans="1:9" s="188" customFormat="1">
      <c r="A134" s="164"/>
      <c r="B134" s="165"/>
      <c r="C134" s="259"/>
      <c r="D134" s="113"/>
      <c r="E134" s="98" t="str">
        <f t="shared" si="6"/>
        <v/>
      </c>
      <c r="F134" s="57"/>
      <c r="H134" s="71"/>
    </row>
    <row r="135" spans="1:9" ht="66.75" customHeight="1">
      <c r="A135" s="73" t="s">
        <v>196</v>
      </c>
      <c r="B135" s="227" t="s">
        <v>282</v>
      </c>
      <c r="C135" s="73" t="s">
        <v>199</v>
      </c>
      <c r="D135" s="92">
        <v>4</v>
      </c>
      <c r="E135" s="98" t="e">
        <f t="shared" si="6"/>
        <v>#REF!</v>
      </c>
      <c r="F135" s="57" t="e">
        <f t="shared" si="5"/>
        <v>#REF!</v>
      </c>
      <c r="H135" s="76" t="e">
        <f>#REF!</f>
        <v>#REF!</v>
      </c>
    </row>
    <row r="136" spans="1:9" s="188" customFormat="1">
      <c r="A136" s="164"/>
      <c r="B136" s="165"/>
      <c r="C136" s="259"/>
      <c r="D136" s="113"/>
      <c r="E136" s="98" t="str">
        <f t="shared" si="6"/>
        <v/>
      </c>
      <c r="F136" s="57"/>
      <c r="H136" s="71"/>
    </row>
    <row r="137" spans="1:9" ht="66.75" customHeight="1">
      <c r="A137" s="73" t="s">
        <v>198</v>
      </c>
      <c r="B137" s="227" t="s">
        <v>283</v>
      </c>
      <c r="C137" s="73" t="s">
        <v>199</v>
      </c>
      <c r="D137" s="92">
        <v>10</v>
      </c>
      <c r="E137" s="98" t="e">
        <f t="shared" si="6"/>
        <v>#REF!</v>
      </c>
      <c r="F137" s="57" t="e">
        <f t="shared" si="5"/>
        <v>#REF!</v>
      </c>
      <c r="H137" s="76" t="e">
        <f>#REF!</f>
        <v>#REF!</v>
      </c>
    </row>
    <row r="138" spans="1:9" s="188" customFormat="1">
      <c r="A138" s="164"/>
      <c r="B138" s="165"/>
      <c r="C138" s="259"/>
      <c r="D138" s="113"/>
      <c r="E138" s="98" t="str">
        <f t="shared" si="6"/>
        <v/>
      </c>
      <c r="F138" s="57"/>
      <c r="H138" s="71"/>
    </row>
    <row r="139" spans="1:9" s="188" customFormat="1">
      <c r="A139" s="164"/>
      <c r="B139" s="165"/>
      <c r="C139" s="259"/>
      <c r="D139" s="113"/>
      <c r="E139" s="98" t="str">
        <f t="shared" si="6"/>
        <v/>
      </c>
      <c r="F139" s="57"/>
      <c r="H139" s="71"/>
    </row>
    <row r="140" spans="1:9" s="188" customFormat="1">
      <c r="A140" s="164"/>
      <c r="B140" s="165"/>
      <c r="C140" s="259"/>
      <c r="D140" s="113"/>
      <c r="E140" s="98" t="str">
        <f t="shared" si="6"/>
        <v/>
      </c>
      <c r="F140" s="57"/>
      <c r="H140" s="71"/>
    </row>
    <row r="141" spans="1:9" s="188" customFormat="1">
      <c r="A141" s="164"/>
      <c r="B141" s="218"/>
      <c r="C141" s="259"/>
      <c r="D141" s="113"/>
      <c r="E141" s="98" t="str">
        <f t="shared" si="6"/>
        <v/>
      </c>
      <c r="F141" s="57"/>
      <c r="H141" s="71"/>
    </row>
    <row r="142" spans="1:9" s="188" customFormat="1">
      <c r="A142" s="164"/>
      <c r="B142" s="218"/>
      <c r="C142" s="259"/>
      <c r="D142" s="113"/>
      <c r="E142" s="98" t="str">
        <f t="shared" si="6"/>
        <v/>
      </c>
      <c r="F142" s="57"/>
      <c r="H142" s="71"/>
    </row>
    <row r="143" spans="1:9" s="188" customFormat="1">
      <c r="A143" s="59"/>
      <c r="B143" s="220"/>
      <c r="C143" s="59"/>
      <c r="D143" s="61"/>
      <c r="E143" s="98" t="str">
        <f t="shared" si="6"/>
        <v/>
      </c>
      <c r="F143" s="62"/>
      <c r="H143" s="72"/>
    </row>
    <row r="144" spans="1:9" s="188" customFormat="1">
      <c r="A144" s="59"/>
      <c r="B144" s="220"/>
      <c r="C144" s="59"/>
      <c r="D144" s="61"/>
      <c r="E144" s="98" t="str">
        <f t="shared" si="6"/>
        <v/>
      </c>
      <c r="F144" s="62"/>
      <c r="H144" s="72"/>
    </row>
    <row r="145" spans="1:8">
      <c r="A145" s="59"/>
      <c r="B145" s="240"/>
      <c r="C145" s="191"/>
      <c r="D145" s="61"/>
      <c r="E145" s="98" t="str">
        <f t="shared" si="6"/>
        <v/>
      </c>
      <c r="F145" s="62"/>
      <c r="H145" s="72"/>
    </row>
    <row r="146" spans="1:8">
      <c r="A146" s="59"/>
      <c r="B146" s="240"/>
      <c r="C146" s="191"/>
      <c r="D146" s="61"/>
      <c r="E146" s="98" t="str">
        <f t="shared" si="6"/>
        <v/>
      </c>
      <c r="F146" s="62"/>
      <c r="H146" s="72"/>
    </row>
    <row r="147" spans="1:8">
      <c r="A147" s="59"/>
      <c r="B147" s="240"/>
      <c r="C147" s="191"/>
      <c r="D147" s="61"/>
      <c r="E147" s="98" t="str">
        <f t="shared" si="6"/>
        <v/>
      </c>
      <c r="F147" s="62"/>
      <c r="H147" s="72"/>
    </row>
    <row r="148" spans="1:8">
      <c r="A148" s="108" t="s">
        <v>284</v>
      </c>
      <c r="B148" s="150" t="s">
        <v>193</v>
      </c>
      <c r="C148" s="189"/>
      <c r="D148" s="51"/>
      <c r="E148" s="98" t="str">
        <f t="shared" si="6"/>
        <v/>
      </c>
      <c r="F148" s="299" t="e">
        <f>SUM(F113:F147)</f>
        <v>#REF!</v>
      </c>
      <c r="H148" s="85"/>
    </row>
    <row r="149" spans="1:8">
      <c r="A149" s="59"/>
      <c r="B149" s="142" t="s">
        <v>258</v>
      </c>
      <c r="C149" s="191"/>
      <c r="D149" s="61"/>
      <c r="E149" s="98" t="str">
        <f t="shared" si="6"/>
        <v/>
      </c>
      <c r="F149" s="62"/>
      <c r="H149" s="72"/>
    </row>
    <row r="150" spans="1:8">
      <c r="A150" s="59"/>
      <c r="B150" s="170"/>
      <c r="C150" s="191"/>
      <c r="D150" s="61"/>
      <c r="E150" s="98" t="str">
        <f t="shared" si="6"/>
        <v/>
      </c>
      <c r="F150" s="62"/>
      <c r="H150" s="72"/>
    </row>
    <row r="151" spans="1:8" s="188" customFormat="1">
      <c r="A151" s="164"/>
      <c r="B151" s="165" t="s">
        <v>212</v>
      </c>
      <c r="C151" s="259"/>
      <c r="D151" s="113"/>
      <c r="E151" s="98" t="str">
        <f t="shared" si="6"/>
        <v/>
      </c>
      <c r="F151" s="68"/>
      <c r="H151" s="71"/>
    </row>
    <row r="152" spans="1:8" s="188" customFormat="1">
      <c r="A152" s="164"/>
      <c r="B152" s="165"/>
      <c r="C152" s="259"/>
      <c r="D152" s="113"/>
      <c r="E152" s="98" t="str">
        <f t="shared" si="6"/>
        <v/>
      </c>
      <c r="F152" s="68"/>
      <c r="H152" s="71"/>
    </row>
    <row r="153" spans="1:8" s="188" customFormat="1">
      <c r="A153" s="59"/>
      <c r="B153" s="220" t="s">
        <v>159</v>
      </c>
      <c r="C153" s="59"/>
      <c r="D153" s="61"/>
      <c r="E153" s="98" t="str">
        <f t="shared" si="6"/>
        <v/>
      </c>
      <c r="F153" s="62"/>
      <c r="H153" s="72"/>
    </row>
    <row r="154" spans="1:8" s="188" customFormat="1">
      <c r="A154" s="59"/>
      <c r="B154" s="220"/>
      <c r="C154" s="59"/>
      <c r="D154" s="61"/>
      <c r="E154" s="98" t="str">
        <f t="shared" si="6"/>
        <v/>
      </c>
      <c r="F154" s="62"/>
      <c r="H154" s="72"/>
    </row>
    <row r="155" spans="1:8" ht="31.5" customHeight="1">
      <c r="A155" s="59"/>
      <c r="B155" s="240" t="s">
        <v>221</v>
      </c>
      <c r="C155" s="191"/>
      <c r="D155" s="61"/>
      <c r="E155" s="98" t="str">
        <f t="shared" si="6"/>
        <v/>
      </c>
      <c r="F155" s="62"/>
      <c r="H155" s="72"/>
    </row>
    <row r="156" spans="1:8">
      <c r="A156" s="59"/>
      <c r="B156" s="240"/>
      <c r="C156" s="191"/>
      <c r="D156" s="61"/>
      <c r="E156" s="98" t="str">
        <f t="shared" si="6"/>
        <v/>
      </c>
      <c r="F156" s="62"/>
      <c r="H156" s="72"/>
    </row>
    <row r="157" spans="1:8" ht="77.25" customHeight="1">
      <c r="A157" s="73" t="s">
        <v>163</v>
      </c>
      <c r="B157" s="119" t="s">
        <v>213</v>
      </c>
      <c r="C157" s="192" t="s">
        <v>199</v>
      </c>
      <c r="D157" s="74">
        <v>66</v>
      </c>
      <c r="E157" s="98" t="e">
        <f t="shared" si="6"/>
        <v>#REF!</v>
      </c>
      <c r="F157" s="57" t="e">
        <f t="shared" ref="F157:F167" si="7">E157*D157</f>
        <v>#REF!</v>
      </c>
      <c r="H157" s="76" t="e">
        <f>#REF!</f>
        <v>#REF!</v>
      </c>
    </row>
    <row r="158" spans="1:8">
      <c r="A158" s="73"/>
      <c r="B158" s="95"/>
      <c r="C158" s="192"/>
      <c r="D158" s="74"/>
      <c r="E158" s="98" t="str">
        <f t="shared" si="6"/>
        <v/>
      </c>
      <c r="F158" s="57"/>
      <c r="H158" s="76"/>
    </row>
    <row r="159" spans="1:8" ht="81" customHeight="1">
      <c r="A159" s="73" t="s">
        <v>165</v>
      </c>
      <c r="B159" s="307" t="s">
        <v>214</v>
      </c>
      <c r="C159" s="192" t="s">
        <v>199</v>
      </c>
      <c r="D159" s="74">
        <v>9</v>
      </c>
      <c r="E159" s="98" t="e">
        <f t="shared" si="6"/>
        <v>#REF!</v>
      </c>
      <c r="F159" s="57" t="e">
        <f t="shared" si="7"/>
        <v>#REF!</v>
      </c>
      <c r="H159" s="76" t="e">
        <f>H157</f>
        <v>#REF!</v>
      </c>
    </row>
    <row r="160" spans="1:8">
      <c r="A160" s="59"/>
      <c r="B160" s="307"/>
      <c r="C160" s="191"/>
      <c r="D160" s="61"/>
      <c r="E160" s="98" t="str">
        <f t="shared" si="6"/>
        <v/>
      </c>
      <c r="F160" s="57"/>
      <c r="H160" s="72"/>
    </row>
    <row r="161" spans="1:11" ht="122.25" customHeight="1">
      <c r="A161" s="73" t="s">
        <v>174</v>
      </c>
      <c r="B161" s="223" t="s">
        <v>285</v>
      </c>
      <c r="C161" s="73" t="s">
        <v>199</v>
      </c>
      <c r="D161" s="92">
        <v>29</v>
      </c>
      <c r="E161" s="98" t="e">
        <f t="shared" si="6"/>
        <v>#REF!</v>
      </c>
      <c r="F161" s="57" t="e">
        <f t="shared" si="7"/>
        <v>#REF!</v>
      </c>
      <c r="H161" s="76" t="e">
        <f>#REF!</f>
        <v>#REF!</v>
      </c>
      <c r="J161" s="308"/>
      <c r="K161" s="308"/>
    </row>
    <row r="162" spans="1:11">
      <c r="A162" s="73"/>
      <c r="B162" s="223"/>
      <c r="C162" s="73"/>
      <c r="D162" s="92"/>
      <c r="E162" s="98" t="str">
        <f t="shared" si="6"/>
        <v/>
      </c>
      <c r="F162" s="57"/>
      <c r="H162" s="76"/>
    </row>
    <row r="163" spans="1:11" s="224" customFormat="1" ht="150.75" customHeight="1">
      <c r="A163" s="210" t="s">
        <v>175</v>
      </c>
      <c r="B163" s="223" t="s">
        <v>286</v>
      </c>
      <c r="C163" s="210" t="s">
        <v>199</v>
      </c>
      <c r="D163" s="210">
        <v>17</v>
      </c>
      <c r="E163" s="98" t="e">
        <f t="shared" si="6"/>
        <v>#REF!</v>
      </c>
      <c r="F163" s="57" t="e">
        <f t="shared" si="7"/>
        <v>#REF!</v>
      </c>
      <c r="H163" s="225" t="e">
        <f>#REF!</f>
        <v>#REF!</v>
      </c>
      <c r="J163" s="226"/>
    </row>
    <row r="164" spans="1:11">
      <c r="A164" s="73"/>
      <c r="B164" s="175"/>
      <c r="C164" s="73"/>
      <c r="D164" s="92"/>
      <c r="E164" s="98" t="str">
        <f t="shared" si="6"/>
        <v/>
      </c>
      <c r="F164" s="57"/>
      <c r="H164" s="76"/>
    </row>
    <row r="165" spans="1:11" ht="60" customHeight="1">
      <c r="A165" s="73" t="s">
        <v>191</v>
      </c>
      <c r="B165" s="175" t="s">
        <v>216</v>
      </c>
      <c r="C165" s="73" t="s">
        <v>199</v>
      </c>
      <c r="D165" s="92">
        <v>39</v>
      </c>
      <c r="E165" s="98" t="e">
        <f t="shared" si="6"/>
        <v>#REF!</v>
      </c>
      <c r="F165" s="57" t="e">
        <f t="shared" si="7"/>
        <v>#REF!</v>
      </c>
      <c r="H165" s="76" t="e">
        <f>#REF!</f>
        <v>#REF!</v>
      </c>
    </row>
    <row r="166" spans="1:11">
      <c r="A166" s="73"/>
      <c r="B166" s="227"/>
      <c r="C166" s="73"/>
      <c r="D166" s="92"/>
      <c r="E166" s="98" t="str">
        <f t="shared" si="6"/>
        <v/>
      </c>
      <c r="F166" s="57"/>
      <c r="H166" s="76"/>
    </row>
    <row r="167" spans="1:11" ht="66.75" customHeight="1">
      <c r="A167" s="73" t="s">
        <v>195</v>
      </c>
      <c r="B167" s="227" t="s">
        <v>217</v>
      </c>
      <c r="C167" s="73" t="s">
        <v>199</v>
      </c>
      <c r="D167" s="92">
        <v>13</v>
      </c>
      <c r="E167" s="98" t="e">
        <f t="shared" si="6"/>
        <v>#REF!</v>
      </c>
      <c r="F167" s="57" t="e">
        <f t="shared" si="7"/>
        <v>#REF!</v>
      </c>
      <c r="H167" s="76" t="e">
        <f>#REF!</f>
        <v>#REF!</v>
      </c>
    </row>
    <row r="168" spans="1:11">
      <c r="A168" s="73"/>
      <c r="B168" s="227"/>
      <c r="C168" s="192"/>
      <c r="D168" s="222"/>
      <c r="E168" s="98" t="str">
        <f t="shared" si="6"/>
        <v/>
      </c>
      <c r="F168" s="57"/>
      <c r="H168" s="76"/>
    </row>
    <row r="169" spans="1:11">
      <c r="A169" s="73"/>
      <c r="B169" s="227"/>
      <c r="C169" s="192"/>
      <c r="D169" s="222"/>
      <c r="E169" s="98" t="str">
        <f t="shared" si="6"/>
        <v/>
      </c>
      <c r="F169" s="57"/>
      <c r="H169" s="76"/>
    </row>
    <row r="170" spans="1:11">
      <c r="A170" s="73"/>
      <c r="B170" s="227"/>
      <c r="C170" s="192"/>
      <c r="D170" s="222"/>
      <c r="E170" s="98" t="str">
        <f t="shared" si="6"/>
        <v/>
      </c>
      <c r="F170" s="57"/>
      <c r="H170" s="76"/>
    </row>
    <row r="171" spans="1:11">
      <c r="A171" s="73"/>
      <c r="B171" s="227"/>
      <c r="C171" s="192"/>
      <c r="D171" s="222"/>
      <c r="E171" s="98" t="str">
        <f t="shared" si="6"/>
        <v/>
      </c>
      <c r="F171" s="57"/>
      <c r="H171" s="76"/>
    </row>
    <row r="172" spans="1:11">
      <c r="A172" s="73"/>
      <c r="B172" s="309"/>
      <c r="C172" s="192"/>
      <c r="D172" s="74"/>
      <c r="E172" s="98" t="str">
        <f t="shared" si="6"/>
        <v/>
      </c>
      <c r="F172" s="57"/>
      <c r="H172" s="76"/>
    </row>
    <row r="173" spans="1:11" s="236" customFormat="1">
      <c r="A173" s="32"/>
      <c r="B173" s="232"/>
      <c r="C173" s="233"/>
      <c r="D173" s="234"/>
      <c r="E173" s="98" t="str">
        <f t="shared" si="6"/>
        <v/>
      </c>
      <c r="F173" s="310"/>
      <c r="G173" s="235"/>
      <c r="H173" s="99"/>
      <c r="I173" s="132"/>
    </row>
    <row r="174" spans="1:11">
      <c r="A174" s="108" t="s">
        <v>287</v>
      </c>
      <c r="B174" s="150" t="s">
        <v>193</v>
      </c>
      <c r="C174" s="189"/>
      <c r="D174" s="311"/>
      <c r="E174" s="98" t="str">
        <f t="shared" si="6"/>
        <v/>
      </c>
      <c r="F174" s="299" t="e">
        <f>SUM(F155:F173)</f>
        <v>#REF!</v>
      </c>
      <c r="H174" s="85"/>
    </row>
    <row r="175" spans="1:11">
      <c r="A175" s="55"/>
      <c r="B175" s="142" t="s">
        <v>258</v>
      </c>
      <c r="C175" s="59"/>
      <c r="D175" s="55"/>
      <c r="E175" s="98" t="str">
        <f t="shared" si="6"/>
        <v/>
      </c>
      <c r="F175" s="286"/>
      <c r="H175" s="199"/>
    </row>
    <row r="176" spans="1:11">
      <c r="A176" s="55"/>
      <c r="B176" s="142"/>
      <c r="C176" s="59"/>
      <c r="D176" s="55"/>
      <c r="E176" s="98" t="str">
        <f t="shared" si="6"/>
        <v/>
      </c>
      <c r="F176" s="286"/>
      <c r="H176" s="199"/>
    </row>
    <row r="177" spans="1:9" s="188" customFormat="1">
      <c r="A177" s="73"/>
      <c r="B177" s="239" t="s">
        <v>220</v>
      </c>
      <c r="C177" s="192"/>
      <c r="D177" s="56"/>
      <c r="E177" s="98" t="str">
        <f t="shared" si="6"/>
        <v/>
      </c>
      <c r="F177" s="57"/>
      <c r="H177" s="71"/>
    </row>
    <row r="178" spans="1:9">
      <c r="A178" s="73"/>
      <c r="B178" s="239"/>
      <c r="C178" s="192"/>
      <c r="D178" s="56"/>
      <c r="E178" s="98" t="str">
        <f t="shared" si="6"/>
        <v/>
      </c>
      <c r="F178" s="57"/>
      <c r="H178" s="71"/>
    </row>
    <row r="179" spans="1:9" s="188" customFormat="1">
      <c r="A179" s="59"/>
      <c r="B179" s="220" t="s">
        <v>159</v>
      </c>
      <c r="C179" s="59"/>
      <c r="D179" s="61"/>
      <c r="E179" s="98" t="str">
        <f t="shared" si="6"/>
        <v/>
      </c>
      <c r="F179" s="62"/>
      <c r="H179" s="72"/>
    </row>
    <row r="180" spans="1:9" s="188" customFormat="1">
      <c r="A180" s="73"/>
      <c r="B180" s="239"/>
      <c r="C180" s="192"/>
      <c r="D180" s="56"/>
      <c r="E180" s="98" t="str">
        <f t="shared" si="6"/>
        <v/>
      </c>
      <c r="F180" s="57"/>
      <c r="H180" s="244"/>
    </row>
    <row r="181" spans="1:9" s="188" customFormat="1" ht="30">
      <c r="A181" s="59"/>
      <c r="B181" s="240" t="s">
        <v>221</v>
      </c>
      <c r="C181" s="191"/>
      <c r="D181" s="61"/>
      <c r="E181" s="98" t="str">
        <f t="shared" si="6"/>
        <v/>
      </c>
      <c r="F181" s="62"/>
      <c r="H181" s="80"/>
    </row>
    <row r="182" spans="1:9" s="188" customFormat="1">
      <c r="A182" s="73"/>
      <c r="B182" s="239"/>
      <c r="C182" s="192"/>
      <c r="D182" s="56"/>
      <c r="E182" s="98" t="str">
        <f t="shared" si="6"/>
        <v/>
      </c>
      <c r="F182" s="57"/>
      <c r="H182" s="244"/>
    </row>
    <row r="183" spans="1:9" s="207" customFormat="1" ht="30">
      <c r="A183" s="92" t="s">
        <v>163</v>
      </c>
      <c r="B183" s="241" t="s">
        <v>222</v>
      </c>
      <c r="C183" s="222" t="s">
        <v>199</v>
      </c>
      <c r="D183" s="74">
        <v>43</v>
      </c>
      <c r="E183" s="98">
        <f t="shared" si="6"/>
        <v>8.875</v>
      </c>
      <c r="F183" s="57">
        <f t="shared" ref="F183:F205" si="8">E183*D183</f>
        <v>381.625</v>
      </c>
      <c r="H183" s="76">
        <v>31950</v>
      </c>
    </row>
    <row r="184" spans="1:9">
      <c r="A184" s="92"/>
      <c r="B184" s="242"/>
      <c r="C184" s="222"/>
      <c r="D184" s="74"/>
      <c r="E184" s="98" t="str">
        <f t="shared" si="6"/>
        <v/>
      </c>
      <c r="F184" s="57"/>
      <c r="H184" s="71"/>
    </row>
    <row r="185" spans="1:9" s="207" customFormat="1" ht="30">
      <c r="A185" s="92" t="s">
        <v>165</v>
      </c>
      <c r="B185" s="241" t="s">
        <v>288</v>
      </c>
      <c r="C185" s="222" t="s">
        <v>199</v>
      </c>
      <c r="D185" s="74">
        <v>1</v>
      </c>
      <c r="E185" s="98">
        <f t="shared" si="6"/>
        <v>12.222222222222221</v>
      </c>
      <c r="F185" s="57">
        <f t="shared" si="8"/>
        <v>12.222222222222221</v>
      </c>
      <c r="H185" s="76">
        <v>44000</v>
      </c>
    </row>
    <row r="186" spans="1:9" s="207" customFormat="1">
      <c r="A186" s="92"/>
      <c r="B186" s="241"/>
      <c r="C186" s="222"/>
      <c r="D186" s="74"/>
      <c r="E186" s="98" t="str">
        <f t="shared" si="6"/>
        <v/>
      </c>
      <c r="F186" s="57"/>
      <c r="H186" s="71"/>
    </row>
    <row r="187" spans="1:9" s="207" customFormat="1" ht="30">
      <c r="A187" s="92" t="s">
        <v>174</v>
      </c>
      <c r="B187" s="241" t="s">
        <v>223</v>
      </c>
      <c r="C187" s="222" t="s">
        <v>199</v>
      </c>
      <c r="D187" s="222">
        <v>2</v>
      </c>
      <c r="E187" s="98">
        <f t="shared" si="6"/>
        <v>8.875</v>
      </c>
      <c r="F187" s="57">
        <f t="shared" si="8"/>
        <v>17.75</v>
      </c>
      <c r="H187" s="76">
        <f>H183</f>
        <v>31950</v>
      </c>
    </row>
    <row r="188" spans="1:9" s="207" customFormat="1">
      <c r="A188" s="92"/>
      <c r="B188" s="241"/>
      <c r="C188" s="222"/>
      <c r="D188" s="222"/>
      <c r="E188" s="98" t="str">
        <f t="shared" ref="E188:E251" si="9">IF(D188="","",H188/3600)</f>
        <v/>
      </c>
      <c r="F188" s="57"/>
      <c r="H188" s="76"/>
    </row>
    <row r="189" spans="1:9" ht="34.5" customHeight="1">
      <c r="A189" s="92" t="s">
        <v>175</v>
      </c>
      <c r="B189" s="243" t="s">
        <v>224</v>
      </c>
      <c r="C189" s="222" t="s">
        <v>199</v>
      </c>
      <c r="D189" s="222">
        <v>73</v>
      </c>
      <c r="E189" s="98" t="e">
        <f t="shared" si="9"/>
        <v>#REF!</v>
      </c>
      <c r="F189" s="57" t="e">
        <f t="shared" si="8"/>
        <v>#REF!</v>
      </c>
      <c r="H189" s="76" t="e">
        <f>#REF!</f>
        <v>#REF!</v>
      </c>
    </row>
    <row r="190" spans="1:9">
      <c r="A190" s="55"/>
      <c r="B190" s="170"/>
      <c r="C190" s="59"/>
      <c r="D190" s="60"/>
      <c r="E190" s="98" t="str">
        <f t="shared" si="9"/>
        <v/>
      </c>
      <c r="F190" s="57"/>
      <c r="H190" s="199"/>
    </row>
    <row r="191" spans="1:9" ht="30">
      <c r="A191" s="92" t="s">
        <v>191</v>
      </c>
      <c r="B191" s="243" t="s">
        <v>225</v>
      </c>
      <c r="C191" s="222" t="s">
        <v>199</v>
      </c>
      <c r="D191" s="222">
        <v>65</v>
      </c>
      <c r="E191" s="98">
        <f t="shared" si="9"/>
        <v>13.5</v>
      </c>
      <c r="F191" s="57">
        <f t="shared" si="8"/>
        <v>877.5</v>
      </c>
      <c r="H191" s="76">
        <v>48600</v>
      </c>
      <c r="I191" s="308"/>
    </row>
    <row r="192" spans="1:9">
      <c r="A192" s="92"/>
      <c r="B192" s="243"/>
      <c r="C192" s="222"/>
      <c r="D192" s="74"/>
      <c r="E192" s="98" t="str">
        <f t="shared" si="9"/>
        <v/>
      </c>
      <c r="F192" s="57"/>
      <c r="H192" s="199"/>
    </row>
    <row r="193" spans="1:9" ht="45">
      <c r="A193" s="92" t="s">
        <v>195</v>
      </c>
      <c r="B193" s="243" t="s">
        <v>226</v>
      </c>
      <c r="C193" s="222" t="s">
        <v>199</v>
      </c>
      <c r="D193" s="74">
        <v>32</v>
      </c>
      <c r="E193" s="98" t="e">
        <f t="shared" si="9"/>
        <v>#REF!</v>
      </c>
      <c r="F193" s="57" t="e">
        <f t="shared" si="8"/>
        <v>#REF!</v>
      </c>
      <c r="H193" s="76" t="e">
        <f>#REF!</f>
        <v>#REF!</v>
      </c>
    </row>
    <row r="194" spans="1:9">
      <c r="A194" s="55"/>
      <c r="B194" s="170"/>
      <c r="C194" s="59"/>
      <c r="D194" s="55"/>
      <c r="E194" s="98" t="str">
        <f t="shared" si="9"/>
        <v/>
      </c>
      <c r="F194" s="57"/>
      <c r="H194" s="76"/>
    </row>
    <row r="195" spans="1:9" s="314" customFormat="1" ht="30">
      <c r="A195" s="234" t="s">
        <v>228</v>
      </c>
      <c r="B195" s="312" t="s">
        <v>289</v>
      </c>
      <c r="C195" s="238" t="s">
        <v>199</v>
      </c>
      <c r="D195" s="313">
        <v>13</v>
      </c>
      <c r="E195" s="98">
        <f t="shared" si="9"/>
        <v>111.25</v>
      </c>
      <c r="F195" s="57">
        <f t="shared" si="8"/>
        <v>1446.25</v>
      </c>
      <c r="G195" s="270"/>
      <c r="H195" s="76">
        <v>400500</v>
      </c>
      <c r="I195" s="131"/>
    </row>
    <row r="196" spans="1:9">
      <c r="A196" s="92"/>
      <c r="B196" s="315"/>
      <c r="C196" s="222"/>
      <c r="D196" s="74"/>
      <c r="E196" s="98" t="str">
        <f t="shared" si="9"/>
        <v/>
      </c>
      <c r="F196" s="57"/>
      <c r="H196" s="199"/>
    </row>
    <row r="197" spans="1:9" s="104" customFormat="1" ht="45">
      <c r="A197" s="316" t="s">
        <v>229</v>
      </c>
      <c r="B197" s="305" t="s">
        <v>290</v>
      </c>
      <c r="C197" s="103" t="s">
        <v>199</v>
      </c>
      <c r="D197" s="101">
        <v>2</v>
      </c>
      <c r="E197" s="98">
        <f t="shared" si="9"/>
        <v>145</v>
      </c>
      <c r="F197" s="57">
        <f t="shared" si="8"/>
        <v>290</v>
      </c>
      <c r="H197" s="76">
        <v>522000</v>
      </c>
    </row>
    <row r="198" spans="1:9">
      <c r="A198" s="73"/>
      <c r="B198" s="95"/>
      <c r="C198" s="222"/>
      <c r="D198" s="74"/>
      <c r="E198" s="98" t="str">
        <f t="shared" si="9"/>
        <v/>
      </c>
      <c r="F198" s="57"/>
      <c r="H198" s="199"/>
    </row>
    <row r="199" spans="1:9" ht="45">
      <c r="A199" s="73" t="s">
        <v>231</v>
      </c>
      <c r="B199" s="95" t="s">
        <v>233</v>
      </c>
      <c r="C199" s="210" t="s">
        <v>199</v>
      </c>
      <c r="D199" s="245">
        <v>65</v>
      </c>
      <c r="E199" s="98">
        <f t="shared" si="9"/>
        <v>13.5</v>
      </c>
      <c r="F199" s="57">
        <f t="shared" si="8"/>
        <v>877.5</v>
      </c>
      <c r="H199" s="76">
        <f>H191</f>
        <v>48600</v>
      </c>
    </row>
    <row r="200" spans="1:9">
      <c r="A200" s="73"/>
      <c r="B200" s="95"/>
      <c r="C200" s="231"/>
      <c r="D200" s="317"/>
      <c r="E200" s="98" t="str">
        <f t="shared" si="9"/>
        <v/>
      </c>
      <c r="F200" s="57"/>
      <c r="H200" s="199"/>
    </row>
    <row r="201" spans="1:9" ht="30">
      <c r="A201" s="73" t="s">
        <v>291</v>
      </c>
      <c r="B201" s="95" t="s">
        <v>230</v>
      </c>
      <c r="C201" s="222" t="s">
        <v>199</v>
      </c>
      <c r="D201" s="222">
        <v>8</v>
      </c>
      <c r="E201" s="98">
        <f t="shared" si="9"/>
        <v>13.5</v>
      </c>
      <c r="F201" s="57">
        <f t="shared" si="8"/>
        <v>108</v>
      </c>
      <c r="H201" s="76">
        <f>H199</f>
        <v>48600</v>
      </c>
    </row>
    <row r="202" spans="1:9">
      <c r="A202" s="73"/>
      <c r="B202" s="95"/>
      <c r="C202" s="210"/>
      <c r="D202" s="245"/>
      <c r="E202" s="98" t="str">
        <f t="shared" si="9"/>
        <v/>
      </c>
      <c r="F202" s="57"/>
      <c r="H202" s="76"/>
    </row>
    <row r="203" spans="1:9" s="104" customFormat="1">
      <c r="A203" s="246"/>
      <c r="B203" s="247" t="s">
        <v>234</v>
      </c>
      <c r="C203" s="246"/>
      <c r="D203" s="275"/>
      <c r="E203" s="98" t="str">
        <f t="shared" si="9"/>
        <v/>
      </c>
      <c r="F203" s="57"/>
      <c r="G203" s="248"/>
      <c r="H203" s="76"/>
      <c r="I203" s="132"/>
    </row>
    <row r="204" spans="1:9" s="104" customFormat="1">
      <c r="A204" s="246"/>
      <c r="B204" s="247"/>
      <c r="C204" s="246"/>
      <c r="D204" s="275"/>
      <c r="E204" s="98" t="str">
        <f t="shared" si="9"/>
        <v/>
      </c>
      <c r="F204" s="57"/>
      <c r="G204" s="248"/>
      <c r="H204" s="76"/>
      <c r="I204" s="132"/>
    </row>
    <row r="205" spans="1:9" s="104" customFormat="1" ht="69.75" customHeight="1">
      <c r="A205" s="246" t="s">
        <v>292</v>
      </c>
      <c r="B205" s="249" t="s">
        <v>235</v>
      </c>
      <c r="C205" s="246" t="s">
        <v>199</v>
      </c>
      <c r="D205" s="275">
        <v>2</v>
      </c>
      <c r="E205" s="98" t="e">
        <f t="shared" si="9"/>
        <v>#REF!</v>
      </c>
      <c r="F205" s="57" t="e">
        <f t="shared" si="8"/>
        <v>#REF!</v>
      </c>
      <c r="G205" s="248"/>
      <c r="H205" s="76" t="e">
        <f>#REF!</f>
        <v>#REF!</v>
      </c>
      <c r="I205" s="132"/>
    </row>
    <row r="206" spans="1:9">
      <c r="A206" s="73"/>
      <c r="B206" s="95"/>
      <c r="C206" s="222"/>
      <c r="D206" s="74"/>
      <c r="E206" s="98" t="str">
        <f t="shared" si="9"/>
        <v/>
      </c>
      <c r="F206" s="310"/>
      <c r="H206" s="260"/>
    </row>
    <row r="207" spans="1:9">
      <c r="A207" s="73"/>
      <c r="B207" s="95"/>
      <c r="C207" s="222"/>
      <c r="D207" s="74"/>
      <c r="E207" s="98" t="str">
        <f t="shared" si="9"/>
        <v/>
      </c>
      <c r="F207" s="310"/>
      <c r="H207" s="260"/>
    </row>
    <row r="208" spans="1:9">
      <c r="A208" s="73"/>
      <c r="B208" s="95"/>
      <c r="C208" s="222"/>
      <c r="D208" s="74"/>
      <c r="E208" s="98" t="str">
        <f t="shared" si="9"/>
        <v/>
      </c>
      <c r="F208" s="310"/>
      <c r="H208" s="260"/>
    </row>
    <row r="209" spans="1:8">
      <c r="A209" s="73"/>
      <c r="B209" s="95"/>
      <c r="C209" s="222"/>
      <c r="D209" s="74"/>
      <c r="E209" s="98" t="str">
        <f t="shared" si="9"/>
        <v/>
      </c>
      <c r="F209" s="310"/>
      <c r="H209" s="260"/>
    </row>
    <row r="210" spans="1:8">
      <c r="A210" s="73"/>
      <c r="B210" s="95"/>
      <c r="C210" s="222"/>
      <c r="D210" s="74"/>
      <c r="E210" s="98" t="str">
        <f t="shared" si="9"/>
        <v/>
      </c>
      <c r="F210" s="310"/>
      <c r="H210" s="260"/>
    </row>
    <row r="211" spans="1:8">
      <c r="A211" s="73"/>
      <c r="B211" s="95"/>
      <c r="C211" s="222"/>
      <c r="D211" s="74"/>
      <c r="E211" s="98" t="str">
        <f t="shared" si="9"/>
        <v/>
      </c>
      <c r="F211" s="310"/>
      <c r="H211" s="260"/>
    </row>
    <row r="212" spans="1:8">
      <c r="A212" s="73"/>
      <c r="B212" s="95"/>
      <c r="C212" s="222"/>
      <c r="D212" s="74"/>
      <c r="E212" s="98" t="str">
        <f t="shared" si="9"/>
        <v/>
      </c>
      <c r="F212" s="310"/>
      <c r="H212" s="260"/>
    </row>
    <row r="213" spans="1:8">
      <c r="A213" s="73"/>
      <c r="B213" s="95"/>
      <c r="C213" s="222"/>
      <c r="D213" s="74"/>
      <c r="E213" s="98" t="str">
        <f t="shared" si="9"/>
        <v/>
      </c>
      <c r="F213" s="310"/>
      <c r="H213" s="260"/>
    </row>
    <row r="214" spans="1:8">
      <c r="A214" s="73"/>
      <c r="B214" s="95"/>
      <c r="C214" s="222"/>
      <c r="D214" s="74"/>
      <c r="E214" s="98" t="str">
        <f t="shared" si="9"/>
        <v/>
      </c>
      <c r="F214" s="310"/>
      <c r="H214" s="260"/>
    </row>
    <row r="215" spans="1:8" s="190" customFormat="1">
      <c r="A215" s="108" t="s">
        <v>293</v>
      </c>
      <c r="B215" s="150" t="s">
        <v>193</v>
      </c>
      <c r="C215" s="189"/>
      <c r="D215" s="51"/>
      <c r="E215" s="98" t="str">
        <f t="shared" si="9"/>
        <v/>
      </c>
      <c r="F215" s="299" t="e">
        <f>SUM(F178:F214)</f>
        <v>#REF!</v>
      </c>
      <c r="H215" s="318"/>
    </row>
    <row r="216" spans="1:8">
      <c r="A216" s="55"/>
      <c r="B216" s="142" t="s">
        <v>258</v>
      </c>
      <c r="C216" s="59"/>
      <c r="D216" s="215"/>
      <c r="E216" s="98" t="str">
        <f t="shared" si="9"/>
        <v/>
      </c>
      <c r="F216" s="319"/>
      <c r="H216" s="228"/>
    </row>
    <row r="217" spans="1:8" s="257" customFormat="1" ht="9" customHeight="1">
      <c r="A217" s="320"/>
      <c r="B217" s="321"/>
      <c r="C217" s="322"/>
      <c r="D217" s="323"/>
      <c r="E217" s="98" t="str">
        <f t="shared" si="9"/>
        <v/>
      </c>
      <c r="F217" s="324"/>
      <c r="H217" s="325"/>
    </row>
    <row r="218" spans="1:8" s="207" customFormat="1">
      <c r="A218" s="92"/>
      <c r="B218" s="326" t="s">
        <v>236</v>
      </c>
      <c r="C218" s="92"/>
      <c r="D218" s="327"/>
      <c r="E218" s="98" t="str">
        <f t="shared" si="9"/>
        <v/>
      </c>
      <c r="F218" s="68"/>
      <c r="H218" s="71"/>
    </row>
    <row r="219" spans="1:8" s="331" customFormat="1" ht="7.5" customHeight="1">
      <c r="A219" s="253"/>
      <c r="B219" s="328"/>
      <c r="C219" s="253"/>
      <c r="D219" s="329"/>
      <c r="E219" s="98" t="str">
        <f t="shared" si="9"/>
        <v/>
      </c>
      <c r="F219" s="330"/>
      <c r="H219" s="258"/>
    </row>
    <row r="220" spans="1:8">
      <c r="A220" s="164"/>
      <c r="B220" s="251" t="s">
        <v>237</v>
      </c>
      <c r="C220" s="219"/>
      <c r="D220" s="252"/>
      <c r="E220" s="98" t="str">
        <f t="shared" si="9"/>
        <v/>
      </c>
      <c r="F220" s="57"/>
      <c r="H220" s="71"/>
    </row>
    <row r="221" spans="1:8" ht="60">
      <c r="A221" s="164" t="s">
        <v>163</v>
      </c>
      <c r="B221" s="250" t="s">
        <v>238</v>
      </c>
      <c r="C221" s="219" t="s">
        <v>199</v>
      </c>
      <c r="D221" s="252">
        <v>170</v>
      </c>
      <c r="E221" s="98" t="e">
        <f t="shared" si="9"/>
        <v>#REF!</v>
      </c>
      <c r="F221" s="57" t="e">
        <f t="shared" ref="F221:F250" si="10">E221*D221</f>
        <v>#REF!</v>
      </c>
      <c r="H221" s="76" t="e">
        <f>#REF!</f>
        <v>#REF!</v>
      </c>
    </row>
    <row r="222" spans="1:8" s="257" customFormat="1">
      <c r="A222" s="253"/>
      <c r="B222" s="254"/>
      <c r="C222" s="255"/>
      <c r="D222" s="256"/>
      <c r="E222" s="98" t="str">
        <f t="shared" si="9"/>
        <v/>
      </c>
      <c r="F222" s="57"/>
      <c r="H222" s="258"/>
    </row>
    <row r="223" spans="1:8" ht="60">
      <c r="A223" s="164" t="s">
        <v>165</v>
      </c>
      <c r="B223" s="250" t="s">
        <v>239</v>
      </c>
      <c r="C223" s="219" t="s">
        <v>199</v>
      </c>
      <c r="D223" s="252">
        <v>46</v>
      </c>
      <c r="E223" s="98" t="e">
        <f t="shared" si="9"/>
        <v>#REF!</v>
      </c>
      <c r="F223" s="57" t="e">
        <f t="shared" si="10"/>
        <v>#REF!</v>
      </c>
      <c r="H223" s="76" t="e">
        <f>#REF!</f>
        <v>#REF!</v>
      </c>
    </row>
    <row r="224" spans="1:8" ht="10.5" customHeight="1">
      <c r="A224" s="164"/>
      <c r="B224" s="243"/>
      <c r="C224" s="259"/>
      <c r="D224" s="332"/>
      <c r="E224" s="98" t="str">
        <f t="shared" si="9"/>
        <v/>
      </c>
      <c r="F224" s="57"/>
      <c r="H224" s="76"/>
    </row>
    <row r="225" spans="1:10">
      <c r="A225" s="164"/>
      <c r="B225" s="170" t="s">
        <v>240</v>
      </c>
      <c r="C225" s="259"/>
      <c r="D225" s="272"/>
      <c r="E225" s="98" t="str">
        <f t="shared" si="9"/>
        <v/>
      </c>
      <c r="F225" s="57"/>
      <c r="H225" s="71"/>
    </row>
    <row r="226" spans="1:10" ht="48.75" customHeight="1">
      <c r="A226" s="164" t="s">
        <v>174</v>
      </c>
      <c r="B226" s="243" t="s">
        <v>241</v>
      </c>
      <c r="C226" s="259" t="s">
        <v>199</v>
      </c>
      <c r="D226" s="272">
        <v>87</v>
      </c>
      <c r="E226" s="98" t="e">
        <f t="shared" si="9"/>
        <v>#REF!</v>
      </c>
      <c r="F226" s="57" t="e">
        <f t="shared" si="10"/>
        <v>#REF!</v>
      </c>
      <c r="H226" s="76" t="e">
        <f>#REF!</f>
        <v>#REF!</v>
      </c>
    </row>
    <row r="227" spans="1:10" s="257" customFormat="1">
      <c r="A227" s="333"/>
      <c r="B227" s="254"/>
      <c r="C227" s="255"/>
      <c r="D227" s="334"/>
      <c r="E227" s="98" t="str">
        <f t="shared" si="9"/>
        <v/>
      </c>
      <c r="F227" s="57"/>
      <c r="H227" s="258"/>
    </row>
    <row r="228" spans="1:10">
      <c r="A228" s="164"/>
      <c r="B228" s="170" t="s">
        <v>242</v>
      </c>
      <c r="C228" s="259"/>
      <c r="D228" s="272"/>
      <c r="E228" s="98" t="str">
        <f t="shared" si="9"/>
        <v/>
      </c>
      <c r="F228" s="57"/>
      <c r="H228" s="71"/>
    </row>
    <row r="229" spans="1:10" ht="46.5" customHeight="1">
      <c r="A229" s="164" t="s">
        <v>175</v>
      </c>
      <c r="B229" s="243" t="s">
        <v>243</v>
      </c>
      <c r="C229" s="259" t="s">
        <v>199</v>
      </c>
      <c r="D229" s="272">
        <v>79</v>
      </c>
      <c r="E229" s="98" t="e">
        <f t="shared" si="9"/>
        <v>#REF!</v>
      </c>
      <c r="F229" s="57" t="e">
        <f t="shared" si="10"/>
        <v>#REF!</v>
      </c>
      <c r="H229" s="76" t="e">
        <f>#REF!</f>
        <v>#REF!</v>
      </c>
    </row>
    <row r="230" spans="1:10" s="257" customFormat="1">
      <c r="A230" s="333"/>
      <c r="B230" s="254"/>
      <c r="C230" s="255"/>
      <c r="D230" s="256"/>
      <c r="E230" s="98" t="str">
        <f t="shared" si="9"/>
        <v/>
      </c>
      <c r="F230" s="57"/>
      <c r="H230" s="335"/>
    </row>
    <row r="231" spans="1:10" s="104" customFormat="1">
      <c r="A231" s="336"/>
      <c r="B231" s="247" t="s">
        <v>294</v>
      </c>
      <c r="C231" s="337"/>
      <c r="D231" s="338"/>
      <c r="E231" s="98" t="str">
        <f t="shared" si="9"/>
        <v/>
      </c>
      <c r="F231" s="57"/>
      <c r="G231" s="248"/>
      <c r="H231" s="214"/>
      <c r="I231" s="132"/>
    </row>
    <row r="232" spans="1:10" s="104" customFormat="1" ht="45">
      <c r="A232" s="336" t="s">
        <v>191</v>
      </c>
      <c r="B232" s="339" t="s">
        <v>295</v>
      </c>
      <c r="C232" s="337" t="s">
        <v>199</v>
      </c>
      <c r="D232" s="338">
        <v>2</v>
      </c>
      <c r="E232" s="98" t="e">
        <f t="shared" si="9"/>
        <v>#REF!</v>
      </c>
      <c r="F232" s="57" t="e">
        <f t="shared" si="10"/>
        <v>#REF!</v>
      </c>
      <c r="G232" s="273"/>
      <c r="H232" s="274" t="e">
        <f>H229</f>
        <v>#REF!</v>
      </c>
      <c r="I232" s="132"/>
    </row>
    <row r="233" spans="1:10" s="104" customFormat="1" ht="9.75" customHeight="1">
      <c r="A233" s="340"/>
      <c r="B233" s="339"/>
      <c r="C233" s="341"/>
      <c r="D233" s="342"/>
      <c r="E233" s="98" t="str">
        <f t="shared" si="9"/>
        <v/>
      </c>
      <c r="F233" s="57"/>
      <c r="G233" s="273"/>
      <c r="H233" s="274"/>
      <c r="I233" s="132"/>
    </row>
    <row r="234" spans="1:10" s="269" customFormat="1">
      <c r="A234" s="264"/>
      <c r="B234" s="343" t="s">
        <v>244</v>
      </c>
      <c r="C234" s="344"/>
      <c r="D234" s="265"/>
      <c r="E234" s="98" t="str">
        <f t="shared" si="9"/>
        <v/>
      </c>
      <c r="F234" s="57"/>
      <c r="G234" s="266"/>
      <c r="H234" s="267"/>
      <c r="I234" s="132"/>
      <c r="J234" s="268"/>
    </row>
    <row r="235" spans="1:10" s="269" customFormat="1" ht="48" customHeight="1">
      <c r="A235" s="264" t="s">
        <v>195</v>
      </c>
      <c r="B235" s="345" t="s">
        <v>245</v>
      </c>
      <c r="C235" s="344" t="s">
        <v>199</v>
      </c>
      <c r="D235" s="265">
        <v>34</v>
      </c>
      <c r="E235" s="98" t="e">
        <f t="shared" si="9"/>
        <v>#REF!</v>
      </c>
      <c r="F235" s="57" t="e">
        <f t="shared" si="10"/>
        <v>#REF!</v>
      </c>
      <c r="G235" s="270"/>
      <c r="H235" s="346" t="e">
        <f>#REF!</f>
        <v>#REF!</v>
      </c>
      <c r="I235" s="132"/>
      <c r="J235" s="268"/>
    </row>
    <row r="236" spans="1:10" s="257" customFormat="1">
      <c r="A236" s="333"/>
      <c r="B236" s="254"/>
      <c r="C236" s="255"/>
      <c r="D236" s="256"/>
      <c r="E236" s="98" t="str">
        <f t="shared" si="9"/>
        <v/>
      </c>
      <c r="F236" s="57"/>
      <c r="H236" s="258"/>
    </row>
    <row r="237" spans="1:10" s="269" customFormat="1">
      <c r="A237" s="212"/>
      <c r="B237" s="347" t="s">
        <v>246</v>
      </c>
      <c r="C237" s="344"/>
      <c r="D237" s="265"/>
      <c r="E237" s="98" t="str">
        <f t="shared" si="9"/>
        <v/>
      </c>
      <c r="F237" s="57"/>
      <c r="G237" s="273"/>
      <c r="H237" s="274"/>
      <c r="I237" s="132"/>
      <c r="J237" s="268"/>
    </row>
    <row r="238" spans="1:10" s="269" customFormat="1" ht="30">
      <c r="A238" s="212" t="s">
        <v>196</v>
      </c>
      <c r="B238" s="339" t="s">
        <v>247</v>
      </c>
      <c r="C238" s="348" t="s">
        <v>199</v>
      </c>
      <c r="D238" s="265">
        <v>8</v>
      </c>
      <c r="E238" s="98" t="e">
        <f t="shared" si="9"/>
        <v>#REF!</v>
      </c>
      <c r="F238" s="57" t="e">
        <f t="shared" si="10"/>
        <v>#REF!</v>
      </c>
      <c r="G238" s="273"/>
      <c r="H238" s="274" t="e">
        <f>#REF!</f>
        <v>#REF!</v>
      </c>
      <c r="I238" s="132"/>
      <c r="J238" s="268"/>
    </row>
    <row r="239" spans="1:10" s="357" customFormat="1">
      <c r="A239" s="349"/>
      <c r="B239" s="350"/>
      <c r="C239" s="351"/>
      <c r="D239" s="352"/>
      <c r="E239" s="98" t="str">
        <f t="shared" si="9"/>
        <v/>
      </c>
      <c r="F239" s="57"/>
      <c r="G239" s="353"/>
      <c r="H239" s="354"/>
      <c r="I239" s="355"/>
      <c r="J239" s="356"/>
    </row>
    <row r="240" spans="1:10" s="104" customFormat="1">
      <c r="A240" s="246"/>
      <c r="B240" s="247" t="s">
        <v>248</v>
      </c>
      <c r="C240" s="246"/>
      <c r="D240" s="358"/>
      <c r="E240" s="98" t="str">
        <f t="shared" si="9"/>
        <v/>
      </c>
      <c r="F240" s="57"/>
      <c r="G240" s="248"/>
      <c r="H240" s="214"/>
      <c r="I240" s="132"/>
    </row>
    <row r="241" spans="1:9" s="104" customFormat="1" ht="45.75" customHeight="1">
      <c r="A241" s="246" t="s">
        <v>198</v>
      </c>
      <c r="B241" s="249" t="s">
        <v>249</v>
      </c>
      <c r="C241" s="246" t="s">
        <v>199</v>
      </c>
      <c r="D241" s="358">
        <v>2</v>
      </c>
      <c r="E241" s="98" t="e">
        <f t="shared" si="9"/>
        <v>#REF!</v>
      </c>
      <c r="F241" s="57" t="e">
        <f t="shared" si="10"/>
        <v>#REF!</v>
      </c>
      <c r="G241" s="273"/>
      <c r="H241" s="274" t="e">
        <f>#REF!</f>
        <v>#REF!</v>
      </c>
      <c r="I241" s="132"/>
    </row>
    <row r="242" spans="1:9" s="364" customFormat="1">
      <c r="A242" s="359"/>
      <c r="B242" s="360"/>
      <c r="C242" s="359"/>
      <c r="D242" s="361"/>
      <c r="E242" s="98" t="str">
        <f t="shared" si="9"/>
        <v/>
      </c>
      <c r="F242" s="57"/>
      <c r="G242" s="362"/>
      <c r="H242" s="363"/>
      <c r="I242" s="355"/>
    </row>
    <row r="243" spans="1:9" s="104" customFormat="1">
      <c r="A243" s="246"/>
      <c r="B243" s="365" t="s">
        <v>250</v>
      </c>
      <c r="C243" s="246"/>
      <c r="D243" s="358"/>
      <c r="E243" s="98" t="str">
        <f t="shared" si="9"/>
        <v/>
      </c>
      <c r="F243" s="57"/>
      <c r="G243" s="248"/>
      <c r="H243" s="214"/>
      <c r="I243" s="132"/>
    </row>
    <row r="244" spans="1:9" s="104" customFormat="1" ht="60">
      <c r="A244" s="246" t="s">
        <v>200</v>
      </c>
      <c r="B244" s="249" t="s">
        <v>251</v>
      </c>
      <c r="C244" s="246" t="s">
        <v>199</v>
      </c>
      <c r="D244" s="358">
        <v>4</v>
      </c>
      <c r="E244" s="98" t="e">
        <f t="shared" si="9"/>
        <v>#REF!</v>
      </c>
      <c r="F244" s="57" t="e">
        <f t="shared" si="10"/>
        <v>#REF!</v>
      </c>
      <c r="G244" s="273"/>
      <c r="H244" s="274" t="e">
        <f>#REF!</f>
        <v>#REF!</v>
      </c>
      <c r="I244" s="132"/>
    </row>
    <row r="245" spans="1:9" s="364" customFormat="1">
      <c r="A245" s="359"/>
      <c r="B245" s="366"/>
      <c r="C245" s="359"/>
      <c r="D245" s="367"/>
      <c r="E245" s="98" t="str">
        <f t="shared" si="9"/>
        <v/>
      </c>
      <c r="F245" s="57"/>
      <c r="G245" s="353"/>
      <c r="H245" s="354"/>
      <c r="I245" s="355"/>
    </row>
    <row r="246" spans="1:9" s="104" customFormat="1">
      <c r="A246" s="246"/>
      <c r="B246" s="277" t="s">
        <v>252</v>
      </c>
      <c r="C246" s="275"/>
      <c r="D246" s="276"/>
      <c r="E246" s="98" t="str">
        <f t="shared" si="9"/>
        <v/>
      </c>
      <c r="F246" s="57"/>
      <c r="G246" s="273"/>
      <c r="H246" s="274"/>
      <c r="I246" s="132"/>
    </row>
    <row r="247" spans="1:9" s="104" customFormat="1" ht="36" customHeight="1">
      <c r="A247" s="246" t="s">
        <v>228</v>
      </c>
      <c r="B247" s="223" t="s">
        <v>296</v>
      </c>
      <c r="C247" s="275" t="s">
        <v>199</v>
      </c>
      <c r="D247" s="276">
        <v>76</v>
      </c>
      <c r="E247" s="98" t="e">
        <f t="shared" si="9"/>
        <v>#REF!</v>
      </c>
      <c r="F247" s="57" t="e">
        <f t="shared" si="10"/>
        <v>#REF!</v>
      </c>
      <c r="G247" s="273"/>
      <c r="H247" s="274" t="e">
        <f>#REF!</f>
        <v>#REF!</v>
      </c>
      <c r="I247" s="132"/>
    </row>
    <row r="248" spans="1:9" s="257" customFormat="1">
      <c r="A248" s="333"/>
      <c r="B248" s="254"/>
      <c r="C248" s="255"/>
      <c r="D248" s="256"/>
      <c r="E248" s="98" t="str">
        <f t="shared" si="9"/>
        <v/>
      </c>
      <c r="F248" s="57"/>
      <c r="H248" s="258"/>
    </row>
    <row r="249" spans="1:9">
      <c r="A249" s="164"/>
      <c r="B249" s="88" t="s">
        <v>253</v>
      </c>
      <c r="C249" s="231"/>
      <c r="D249" s="97"/>
      <c r="E249" s="98" t="str">
        <f t="shared" si="9"/>
        <v/>
      </c>
      <c r="F249" s="57"/>
      <c r="H249" s="279"/>
    </row>
    <row r="250" spans="1:9" ht="30">
      <c r="A250" s="164" t="s">
        <v>198</v>
      </c>
      <c r="B250" s="91" t="s">
        <v>254</v>
      </c>
      <c r="C250" s="231" t="s">
        <v>297</v>
      </c>
      <c r="D250" s="97">
        <v>1</v>
      </c>
      <c r="E250" s="98" t="e">
        <f t="shared" si="9"/>
        <v>#REF!</v>
      </c>
      <c r="F250" s="57" t="e">
        <f t="shared" si="10"/>
        <v>#REF!</v>
      </c>
      <c r="H250" s="279" t="e">
        <f>#REF!</f>
        <v>#REF!</v>
      </c>
    </row>
    <row r="251" spans="1:9" s="257" customFormat="1" ht="12.75">
      <c r="A251" s="333"/>
      <c r="B251" s="368"/>
      <c r="C251" s="369"/>
      <c r="D251" s="370"/>
      <c r="E251" s="98" t="str">
        <f t="shared" si="9"/>
        <v/>
      </c>
      <c r="F251" s="371"/>
      <c r="H251" s="372"/>
    </row>
    <row r="252" spans="1:9">
      <c r="A252" s="108" t="s">
        <v>298</v>
      </c>
      <c r="B252" s="150" t="s">
        <v>193</v>
      </c>
      <c r="C252" s="189"/>
      <c r="D252" s="110"/>
      <c r="E252" s="98" t="str">
        <f t="shared" ref="E252:E307" si="11">IF(D252="","",H252/3600)</f>
        <v/>
      </c>
      <c r="F252" s="292" t="e">
        <f>SUM(F218:F251)</f>
        <v>#REF!</v>
      </c>
      <c r="H252" s="85"/>
    </row>
    <row r="253" spans="1:9">
      <c r="A253" s="55"/>
      <c r="B253" s="170" t="s">
        <v>299</v>
      </c>
      <c r="C253" s="191"/>
      <c r="D253" s="61"/>
      <c r="E253" s="98" t="str">
        <f t="shared" si="11"/>
        <v/>
      </c>
      <c r="F253" s="57"/>
      <c r="H253" s="72"/>
    </row>
    <row r="254" spans="1:9">
      <c r="A254" s="55"/>
      <c r="B254" s="170"/>
      <c r="C254" s="191"/>
      <c r="D254" s="61"/>
      <c r="E254" s="98" t="str">
        <f t="shared" si="11"/>
        <v/>
      </c>
      <c r="F254" s="57"/>
      <c r="H254" s="72"/>
    </row>
    <row r="255" spans="1:9">
      <c r="A255" s="55"/>
      <c r="B255" s="170"/>
      <c r="C255" s="191"/>
      <c r="D255" s="61"/>
      <c r="E255" s="98" t="str">
        <f t="shared" si="11"/>
        <v/>
      </c>
      <c r="F255" s="57"/>
      <c r="H255" s="72"/>
    </row>
    <row r="256" spans="1:9" s="280" customFormat="1">
      <c r="A256" s="111"/>
      <c r="B256" s="170" t="s">
        <v>300</v>
      </c>
      <c r="C256" s="259"/>
      <c r="D256" s="113"/>
      <c r="E256" s="98" t="str">
        <f t="shared" si="11"/>
        <v/>
      </c>
      <c r="F256" s="373" t="e">
        <f>F44</f>
        <v>#REF!</v>
      </c>
      <c r="H256" s="71"/>
    </row>
    <row r="257" spans="1:8" s="280" customFormat="1">
      <c r="A257" s="111"/>
      <c r="B257" s="170"/>
      <c r="C257" s="259"/>
      <c r="D257" s="113"/>
      <c r="E257" s="98" t="str">
        <f t="shared" si="11"/>
        <v/>
      </c>
      <c r="F257" s="373"/>
      <c r="H257" s="71"/>
    </row>
    <row r="258" spans="1:8" s="280" customFormat="1">
      <c r="A258" s="111"/>
      <c r="B258" s="170"/>
      <c r="C258" s="259"/>
      <c r="D258" s="113"/>
      <c r="E258" s="98" t="str">
        <f t="shared" si="11"/>
        <v/>
      </c>
      <c r="F258" s="373"/>
      <c r="H258" s="71"/>
    </row>
    <row r="259" spans="1:8" s="280" customFormat="1">
      <c r="A259" s="111"/>
      <c r="B259" s="170" t="s">
        <v>301</v>
      </c>
      <c r="C259" s="259"/>
      <c r="D259" s="113"/>
      <c r="E259" s="98" t="str">
        <f t="shared" si="11"/>
        <v/>
      </c>
      <c r="F259" s="373">
        <f>F76</f>
        <v>19817.875</v>
      </c>
      <c r="H259" s="71"/>
    </row>
    <row r="260" spans="1:8" s="280" customFormat="1">
      <c r="A260" s="111"/>
      <c r="B260" s="170"/>
      <c r="C260" s="259"/>
      <c r="D260" s="113"/>
      <c r="E260" s="98" t="str">
        <f t="shared" si="11"/>
        <v/>
      </c>
      <c r="F260" s="373"/>
      <c r="H260" s="71"/>
    </row>
    <row r="261" spans="1:8" s="280" customFormat="1">
      <c r="A261" s="111"/>
      <c r="B261" s="170"/>
      <c r="C261" s="259"/>
      <c r="D261" s="113"/>
      <c r="E261" s="98" t="str">
        <f t="shared" si="11"/>
        <v/>
      </c>
      <c r="F261" s="373"/>
      <c r="H261" s="71"/>
    </row>
    <row r="262" spans="1:8" s="280" customFormat="1">
      <c r="A262" s="111"/>
      <c r="B262" s="170" t="s">
        <v>302</v>
      </c>
      <c r="C262" s="259"/>
      <c r="D262" s="113"/>
      <c r="E262" s="98" t="str">
        <f t="shared" si="11"/>
        <v/>
      </c>
      <c r="F262" s="373" t="e">
        <f>F110</f>
        <v>#REF!</v>
      </c>
      <c r="H262" s="71"/>
    </row>
    <row r="263" spans="1:8" s="280" customFormat="1">
      <c r="A263" s="111"/>
      <c r="B263" s="170"/>
      <c r="C263" s="259"/>
      <c r="D263" s="113"/>
      <c r="E263" s="98" t="str">
        <f t="shared" si="11"/>
        <v/>
      </c>
      <c r="F263" s="373"/>
      <c r="H263" s="71"/>
    </row>
    <row r="264" spans="1:8" s="280" customFormat="1">
      <c r="A264" s="111"/>
      <c r="B264" s="170"/>
      <c r="C264" s="259"/>
      <c r="D264" s="113"/>
      <c r="E264" s="98" t="str">
        <f t="shared" si="11"/>
        <v/>
      </c>
      <c r="F264" s="373"/>
      <c r="H264" s="71"/>
    </row>
    <row r="265" spans="1:8" s="280" customFormat="1">
      <c r="A265" s="111"/>
      <c r="B265" s="170" t="s">
        <v>303</v>
      </c>
      <c r="C265" s="259"/>
      <c r="D265" s="113"/>
      <c r="E265" s="98" t="str">
        <f t="shared" si="11"/>
        <v/>
      </c>
      <c r="F265" s="373" t="e">
        <f>F148</f>
        <v>#REF!</v>
      </c>
      <c r="H265" s="71"/>
    </row>
    <row r="266" spans="1:8" s="280" customFormat="1">
      <c r="A266" s="111"/>
      <c r="B266" s="170"/>
      <c r="C266" s="259"/>
      <c r="D266" s="113"/>
      <c r="E266" s="98" t="str">
        <f t="shared" si="11"/>
        <v/>
      </c>
      <c r="F266" s="373"/>
      <c r="H266" s="71"/>
    </row>
    <row r="267" spans="1:8">
      <c r="A267" s="55"/>
      <c r="B267" s="216"/>
      <c r="C267" s="59"/>
      <c r="D267" s="55"/>
      <c r="E267" s="98" t="str">
        <f t="shared" si="11"/>
        <v/>
      </c>
      <c r="F267" s="286"/>
      <c r="H267" s="263"/>
    </row>
    <row r="268" spans="1:8" s="280" customFormat="1">
      <c r="A268" s="111"/>
      <c r="B268" s="170" t="s">
        <v>304</v>
      </c>
      <c r="C268" s="259"/>
      <c r="D268" s="113"/>
      <c r="E268" s="98" t="str">
        <f t="shared" si="11"/>
        <v/>
      </c>
      <c r="F268" s="373" t="e">
        <f>F174</f>
        <v>#REF!</v>
      </c>
      <c r="H268" s="71"/>
    </row>
    <row r="269" spans="1:8" s="280" customFormat="1">
      <c r="A269" s="111"/>
      <c r="B269" s="170"/>
      <c r="C269" s="259"/>
      <c r="D269" s="113"/>
      <c r="E269" s="98" t="str">
        <f t="shared" si="11"/>
        <v/>
      </c>
      <c r="F269" s="373"/>
      <c r="H269" s="71"/>
    </row>
    <row r="270" spans="1:8">
      <c r="A270" s="55"/>
      <c r="B270" s="216"/>
      <c r="C270" s="59"/>
      <c r="D270" s="55"/>
      <c r="E270" s="98" t="str">
        <f t="shared" si="11"/>
        <v/>
      </c>
      <c r="F270" s="286"/>
      <c r="H270" s="263"/>
    </row>
    <row r="271" spans="1:8" s="280" customFormat="1">
      <c r="A271" s="111"/>
      <c r="B271" s="170" t="s">
        <v>305</v>
      </c>
      <c r="C271" s="259"/>
      <c r="D271" s="113"/>
      <c r="E271" s="98" t="str">
        <f t="shared" si="11"/>
        <v/>
      </c>
      <c r="F271" s="373" t="e">
        <f>F215</f>
        <v>#REF!</v>
      </c>
      <c r="H271" s="71"/>
    </row>
    <row r="272" spans="1:8" s="280" customFormat="1">
      <c r="A272" s="111"/>
      <c r="B272" s="170"/>
      <c r="C272" s="259"/>
      <c r="D272" s="113"/>
      <c r="E272" s="98" t="str">
        <f t="shared" si="11"/>
        <v/>
      </c>
      <c r="F272" s="373"/>
      <c r="H272" s="71"/>
    </row>
    <row r="273" spans="1:8">
      <c r="A273" s="55"/>
      <c r="B273" s="216"/>
      <c r="C273" s="59"/>
      <c r="D273" s="55"/>
      <c r="E273" s="98" t="str">
        <f t="shared" si="11"/>
        <v/>
      </c>
      <c r="F273" s="286"/>
      <c r="H273" s="263"/>
    </row>
    <row r="274" spans="1:8" s="280" customFormat="1">
      <c r="A274" s="111"/>
      <c r="B274" s="170" t="s">
        <v>306</v>
      </c>
      <c r="C274" s="259"/>
      <c r="D274" s="113"/>
      <c r="E274" s="98" t="str">
        <f t="shared" si="11"/>
        <v/>
      </c>
      <c r="F274" s="373" t="e">
        <f>F252</f>
        <v>#REF!</v>
      </c>
      <c r="H274" s="71"/>
    </row>
    <row r="275" spans="1:8" s="280" customFormat="1">
      <c r="A275" s="111"/>
      <c r="B275" s="170"/>
      <c r="C275" s="259"/>
      <c r="D275" s="113"/>
      <c r="E275" s="98" t="str">
        <f t="shared" si="11"/>
        <v/>
      </c>
      <c r="F275" s="373"/>
      <c r="H275" s="71"/>
    </row>
    <row r="276" spans="1:8" s="280" customFormat="1">
      <c r="A276" s="111"/>
      <c r="B276" s="170"/>
      <c r="C276" s="259"/>
      <c r="D276" s="113"/>
      <c r="E276" s="98" t="str">
        <f t="shared" si="11"/>
        <v/>
      </c>
      <c r="F276" s="373"/>
      <c r="H276" s="71"/>
    </row>
    <row r="277" spans="1:8" s="280" customFormat="1">
      <c r="A277" s="111"/>
      <c r="B277" s="170"/>
      <c r="C277" s="259"/>
      <c r="D277" s="113"/>
      <c r="E277" s="98" t="str">
        <f t="shared" si="11"/>
        <v/>
      </c>
      <c r="F277" s="373"/>
      <c r="H277" s="71"/>
    </row>
    <row r="278" spans="1:8" s="280" customFormat="1">
      <c r="A278" s="111"/>
      <c r="B278" s="170"/>
      <c r="C278" s="259"/>
      <c r="D278" s="113"/>
      <c r="E278" s="98" t="str">
        <f t="shared" si="11"/>
        <v/>
      </c>
      <c r="F278" s="373"/>
      <c r="H278" s="71"/>
    </row>
    <row r="279" spans="1:8" s="280" customFormat="1">
      <c r="A279" s="111"/>
      <c r="B279" s="170"/>
      <c r="C279" s="259"/>
      <c r="D279" s="113"/>
      <c r="E279" s="98" t="str">
        <f t="shared" si="11"/>
        <v/>
      </c>
      <c r="F279" s="373"/>
      <c r="H279" s="71"/>
    </row>
    <row r="280" spans="1:8" s="280" customFormat="1">
      <c r="A280" s="111"/>
      <c r="B280" s="170"/>
      <c r="C280" s="259"/>
      <c r="D280" s="113"/>
      <c r="E280" s="98" t="str">
        <f t="shared" si="11"/>
        <v/>
      </c>
      <c r="F280" s="373"/>
      <c r="H280" s="71"/>
    </row>
    <row r="281" spans="1:8" s="280" customFormat="1">
      <c r="A281" s="111"/>
      <c r="B281" s="170"/>
      <c r="C281" s="259"/>
      <c r="D281" s="113"/>
      <c r="E281" s="98" t="str">
        <f t="shared" si="11"/>
        <v/>
      </c>
      <c r="F281" s="373"/>
      <c r="H281" s="71"/>
    </row>
    <row r="282" spans="1:8" s="280" customFormat="1">
      <c r="A282" s="111"/>
      <c r="B282" s="170"/>
      <c r="C282" s="259"/>
      <c r="D282" s="113"/>
      <c r="E282" s="98" t="str">
        <f t="shared" si="11"/>
        <v/>
      </c>
      <c r="F282" s="373"/>
      <c r="H282" s="71"/>
    </row>
    <row r="283" spans="1:8" s="280" customFormat="1">
      <c r="A283" s="111"/>
      <c r="B283" s="170"/>
      <c r="C283" s="259"/>
      <c r="D283" s="113"/>
      <c r="E283" s="98" t="str">
        <f t="shared" si="11"/>
        <v/>
      </c>
      <c r="F283" s="373"/>
      <c r="H283" s="71"/>
    </row>
    <row r="284" spans="1:8" s="280" customFormat="1">
      <c r="A284" s="111"/>
      <c r="B284" s="170"/>
      <c r="C284" s="259"/>
      <c r="D284" s="113"/>
      <c r="E284" s="98" t="str">
        <f t="shared" si="11"/>
        <v/>
      </c>
      <c r="F284" s="373"/>
      <c r="H284" s="71"/>
    </row>
    <row r="285" spans="1:8" s="280" customFormat="1">
      <c r="A285" s="111"/>
      <c r="B285" s="170"/>
      <c r="C285" s="259"/>
      <c r="D285" s="113"/>
      <c r="E285" s="98" t="str">
        <f t="shared" si="11"/>
        <v/>
      </c>
      <c r="F285" s="373"/>
      <c r="H285" s="71"/>
    </row>
    <row r="286" spans="1:8" s="280" customFormat="1">
      <c r="A286" s="111"/>
      <c r="B286" s="170"/>
      <c r="C286" s="259"/>
      <c r="D286" s="113"/>
      <c r="E286" s="98" t="str">
        <f t="shared" si="11"/>
        <v/>
      </c>
      <c r="F286" s="373"/>
      <c r="H286" s="71"/>
    </row>
    <row r="287" spans="1:8" s="280" customFormat="1">
      <c r="A287" s="111"/>
      <c r="B287" s="170"/>
      <c r="C287" s="259"/>
      <c r="D287" s="113"/>
      <c r="E287" s="98" t="str">
        <f t="shared" si="11"/>
        <v/>
      </c>
      <c r="F287" s="373"/>
      <c r="H287" s="71"/>
    </row>
    <row r="288" spans="1:8" s="280" customFormat="1">
      <c r="A288" s="111"/>
      <c r="B288" s="170"/>
      <c r="C288" s="259"/>
      <c r="D288" s="113"/>
      <c r="E288" s="98" t="str">
        <f t="shared" si="11"/>
        <v/>
      </c>
      <c r="F288" s="373"/>
      <c r="H288" s="71"/>
    </row>
    <row r="289" spans="1:8" s="280" customFormat="1">
      <c r="A289" s="111"/>
      <c r="B289" s="170"/>
      <c r="C289" s="259"/>
      <c r="D289" s="113"/>
      <c r="E289" s="98" t="str">
        <f t="shared" si="11"/>
        <v/>
      </c>
      <c r="F289" s="373"/>
      <c r="H289" s="71"/>
    </row>
    <row r="290" spans="1:8" s="280" customFormat="1">
      <c r="A290" s="111"/>
      <c r="B290" s="170"/>
      <c r="C290" s="259"/>
      <c r="D290" s="113"/>
      <c r="E290" s="98" t="str">
        <f t="shared" si="11"/>
        <v/>
      </c>
      <c r="F290" s="373"/>
      <c r="H290" s="71"/>
    </row>
    <row r="291" spans="1:8" s="280" customFormat="1">
      <c r="A291" s="111"/>
      <c r="B291" s="170"/>
      <c r="C291" s="259"/>
      <c r="D291" s="113"/>
      <c r="E291" s="98" t="str">
        <f t="shared" si="11"/>
        <v/>
      </c>
      <c r="F291" s="373"/>
      <c r="H291" s="71"/>
    </row>
    <row r="292" spans="1:8" s="280" customFormat="1">
      <c r="A292" s="111"/>
      <c r="B292" s="170"/>
      <c r="C292" s="259"/>
      <c r="D292" s="113"/>
      <c r="E292" s="98" t="str">
        <f t="shared" si="11"/>
        <v/>
      </c>
      <c r="F292" s="373"/>
      <c r="H292" s="71"/>
    </row>
    <row r="293" spans="1:8" s="280" customFormat="1">
      <c r="A293" s="111"/>
      <c r="B293" s="170"/>
      <c r="C293" s="259"/>
      <c r="D293" s="113"/>
      <c r="E293" s="98" t="str">
        <f t="shared" si="11"/>
        <v/>
      </c>
      <c r="F293" s="373"/>
      <c r="H293" s="71"/>
    </row>
    <row r="294" spans="1:8" s="280" customFormat="1">
      <c r="A294" s="111"/>
      <c r="B294" s="170"/>
      <c r="C294" s="259"/>
      <c r="D294" s="113"/>
      <c r="E294" s="98" t="str">
        <f t="shared" si="11"/>
        <v/>
      </c>
      <c r="F294" s="373"/>
      <c r="H294" s="71"/>
    </row>
    <row r="295" spans="1:8" s="280" customFormat="1">
      <c r="A295" s="111"/>
      <c r="B295" s="170"/>
      <c r="C295" s="259"/>
      <c r="D295" s="113"/>
      <c r="E295" s="98" t="str">
        <f t="shared" si="11"/>
        <v/>
      </c>
      <c r="F295" s="373"/>
      <c r="H295" s="71"/>
    </row>
    <row r="296" spans="1:8" s="280" customFormat="1">
      <c r="A296" s="111"/>
      <c r="B296" s="170"/>
      <c r="C296" s="259"/>
      <c r="D296" s="113"/>
      <c r="E296" s="98" t="str">
        <f t="shared" si="11"/>
        <v/>
      </c>
      <c r="F296" s="373"/>
      <c r="H296" s="71"/>
    </row>
    <row r="297" spans="1:8" s="280" customFormat="1">
      <c r="A297" s="111"/>
      <c r="B297" s="170"/>
      <c r="C297" s="259"/>
      <c r="D297" s="113"/>
      <c r="E297" s="98" t="str">
        <f t="shared" si="11"/>
        <v/>
      </c>
      <c r="F297" s="373"/>
      <c r="H297" s="71"/>
    </row>
    <row r="298" spans="1:8" s="280" customFormat="1">
      <c r="A298" s="111"/>
      <c r="B298" s="170"/>
      <c r="C298" s="259"/>
      <c r="D298" s="113"/>
      <c r="E298" s="98" t="str">
        <f t="shared" si="11"/>
        <v/>
      </c>
      <c r="F298" s="373"/>
      <c r="H298" s="71"/>
    </row>
    <row r="299" spans="1:8" s="280" customFormat="1">
      <c r="A299" s="111"/>
      <c r="B299" s="170"/>
      <c r="C299" s="259"/>
      <c r="D299" s="113"/>
      <c r="E299" s="98" t="str">
        <f t="shared" si="11"/>
        <v/>
      </c>
      <c r="F299" s="373"/>
      <c r="H299" s="71"/>
    </row>
    <row r="300" spans="1:8" s="280" customFormat="1">
      <c r="A300" s="111"/>
      <c r="B300" s="170"/>
      <c r="C300" s="259"/>
      <c r="D300" s="113"/>
      <c r="E300" s="98" t="str">
        <f t="shared" si="11"/>
        <v/>
      </c>
      <c r="F300" s="373"/>
      <c r="H300" s="71"/>
    </row>
    <row r="301" spans="1:8" s="280" customFormat="1">
      <c r="A301" s="111"/>
      <c r="B301" s="170"/>
      <c r="C301" s="259"/>
      <c r="D301" s="113"/>
      <c r="E301" s="98" t="str">
        <f t="shared" si="11"/>
        <v/>
      </c>
      <c r="F301" s="373"/>
      <c r="H301" s="71"/>
    </row>
    <row r="302" spans="1:8" s="280" customFormat="1">
      <c r="A302" s="111"/>
      <c r="B302" s="170"/>
      <c r="C302" s="259"/>
      <c r="D302" s="113"/>
      <c r="E302" s="98" t="str">
        <f t="shared" si="11"/>
        <v/>
      </c>
      <c r="F302" s="373"/>
      <c r="H302" s="71"/>
    </row>
    <row r="303" spans="1:8" s="280" customFormat="1">
      <c r="A303" s="111"/>
      <c r="B303" s="170"/>
      <c r="C303" s="259"/>
      <c r="D303" s="113"/>
      <c r="E303" s="98" t="str">
        <f t="shared" si="11"/>
        <v/>
      </c>
      <c r="F303" s="373"/>
      <c r="H303" s="71"/>
    </row>
    <row r="304" spans="1:8" s="280" customFormat="1">
      <c r="A304" s="111"/>
      <c r="B304" s="170"/>
      <c r="C304" s="259"/>
      <c r="D304" s="113"/>
      <c r="E304" s="98" t="str">
        <f t="shared" si="11"/>
        <v/>
      </c>
      <c r="F304" s="373"/>
      <c r="H304" s="71"/>
    </row>
    <row r="305" spans="1:9" s="280" customFormat="1">
      <c r="A305" s="111"/>
      <c r="B305" s="170"/>
      <c r="C305" s="259"/>
      <c r="D305" s="113"/>
      <c r="E305" s="98" t="str">
        <f t="shared" si="11"/>
        <v/>
      </c>
      <c r="F305" s="373"/>
      <c r="H305" s="71"/>
    </row>
    <row r="306" spans="1:9" s="280" customFormat="1">
      <c r="A306" s="111"/>
      <c r="B306" s="170"/>
      <c r="C306" s="259"/>
      <c r="D306" s="113"/>
      <c r="E306" s="98" t="str">
        <f t="shared" si="11"/>
        <v/>
      </c>
      <c r="F306" s="373"/>
      <c r="H306" s="71"/>
    </row>
    <row r="307" spans="1:9" s="280" customFormat="1">
      <c r="A307" s="111"/>
      <c r="B307" s="170"/>
      <c r="C307" s="259"/>
      <c r="D307" s="113"/>
      <c r="E307" s="98" t="str">
        <f t="shared" si="11"/>
        <v/>
      </c>
      <c r="F307" s="373"/>
      <c r="H307" s="71"/>
    </row>
    <row r="308" spans="1:9">
      <c r="A308" s="108" t="s">
        <v>307</v>
      </c>
      <c r="B308" s="150" t="s">
        <v>167</v>
      </c>
      <c r="C308" s="189"/>
      <c r="D308" s="51"/>
      <c r="E308" s="84"/>
      <c r="F308" s="299" t="e">
        <f>SUM(F255:F307)</f>
        <v>#REF!</v>
      </c>
      <c r="H308" s="85"/>
    </row>
    <row r="309" spans="1:9" s="190" customFormat="1">
      <c r="A309" s="185"/>
      <c r="B309" s="262"/>
      <c r="C309" s="185"/>
      <c r="D309" s="42"/>
      <c r="E309" s="374"/>
      <c r="F309" s="147"/>
      <c r="G309" s="187"/>
      <c r="H309" s="375"/>
      <c r="I309" s="187"/>
    </row>
    <row r="310" spans="1:9" s="190" customFormat="1">
      <c r="A310" s="185"/>
      <c r="B310" s="262"/>
      <c r="C310" s="185"/>
      <c r="D310" s="42"/>
      <c r="E310" s="374"/>
      <c r="F310" s="147"/>
      <c r="G310" s="187"/>
      <c r="H310" s="375"/>
      <c r="I310" s="187"/>
    </row>
  </sheetData>
  <mergeCells count="2">
    <mergeCell ref="A1:F1"/>
    <mergeCell ref="E5:F5"/>
  </mergeCells>
  <pageMargins left="0.70866141732283472" right="0.70866141732283472" top="0.74803149606299213" bottom="0.74803149606299213" header="0.51181102362204722" footer="0.51181102362204722"/>
  <pageSetup scale="76" firstPageNumber="19" fitToHeight="0" orientation="portrait" useFirstPageNumber="1" r:id="rId1"/>
  <headerFooter>
    <oddFooter>&amp;C&amp;"Garamond,Regular"&amp;D&amp;R&amp;"Garamond,Regular"Laborex EL-&amp;P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MK177"/>
  <sheetViews>
    <sheetView view="pageBreakPreview" topLeftCell="A22" zoomScale="90" zoomScaleSheetLayoutView="90" zoomScalePageLayoutView="89" workbookViewId="0">
      <selection activeCell="B35" sqref="B35"/>
    </sheetView>
  </sheetViews>
  <sheetFormatPr defaultColWidth="9" defaultRowHeight="15"/>
  <cols>
    <col min="1" max="1" width="9" style="90"/>
    <col min="2" max="2" width="67.25" style="184" customWidth="1"/>
    <col min="3" max="3" width="5.5" style="281" bestFit="1" customWidth="1"/>
    <col min="4" max="4" width="5.125" style="386" customWidth="1"/>
    <col min="5" max="5" width="10.875" style="147" bestFit="1" customWidth="1"/>
    <col min="6" max="6" width="13.75" style="147" bestFit="1" customWidth="1"/>
    <col min="7" max="7" width="8" style="186" hidden="1" customWidth="1"/>
    <col min="8" max="8" width="10.875" style="148" hidden="1" customWidth="1"/>
    <col min="9" max="10" width="9" style="186"/>
    <col min="11" max="11" width="10" style="186" bestFit="1" customWidth="1"/>
    <col min="12" max="16384" width="9" style="186"/>
  </cols>
  <sheetData>
    <row r="1" spans="1:1025" s="41" customFormat="1" ht="29.25" customHeight="1">
      <c r="A1" s="1290" t="s">
        <v>125</v>
      </c>
      <c r="B1" s="1290"/>
      <c r="C1" s="1290"/>
      <c r="D1" s="1290"/>
      <c r="E1" s="1290"/>
      <c r="F1" s="1290"/>
      <c r="G1" s="39"/>
      <c r="H1" s="40"/>
      <c r="I1" s="40"/>
    </row>
    <row r="2" spans="1:1025">
      <c r="A2" s="42"/>
      <c r="B2" s="149"/>
      <c r="C2" s="185"/>
      <c r="D2" s="376"/>
      <c r="E2" s="44"/>
      <c r="F2" s="377"/>
      <c r="H2" s="45"/>
    </row>
    <row r="3" spans="1:1025">
      <c r="A3" s="42" t="s">
        <v>126</v>
      </c>
      <c r="B3" s="149"/>
      <c r="C3" s="185"/>
      <c r="D3" s="376"/>
      <c r="E3" s="44"/>
      <c r="F3" s="377"/>
      <c r="H3" s="45"/>
    </row>
    <row r="4" spans="1:1025">
      <c r="A4" s="42"/>
      <c r="B4" s="149"/>
      <c r="C4" s="185"/>
      <c r="D4" s="376"/>
      <c r="E4" s="44"/>
      <c r="F4" s="377"/>
      <c r="H4" s="45"/>
    </row>
    <row r="5" spans="1:1025" s="188" customFormat="1">
      <c r="A5" s="42" t="s">
        <v>127</v>
      </c>
      <c r="B5" s="149"/>
      <c r="C5" s="185"/>
      <c r="D5" s="376"/>
      <c r="E5" s="1303"/>
      <c r="F5" s="1303"/>
      <c r="G5" s="187"/>
      <c r="H5" s="187"/>
      <c r="I5" s="187"/>
      <c r="J5" s="186"/>
      <c r="K5" s="186"/>
      <c r="L5" s="186"/>
      <c r="M5" s="186"/>
      <c r="N5" s="186"/>
      <c r="O5" s="186"/>
      <c r="P5" s="186"/>
      <c r="Q5" s="186"/>
      <c r="R5" s="186"/>
      <c r="S5" s="186"/>
      <c r="T5" s="186"/>
      <c r="U5" s="186"/>
      <c r="V5" s="186"/>
      <c r="W5" s="186"/>
      <c r="X5" s="186"/>
      <c r="Y5" s="186"/>
      <c r="Z5" s="186"/>
      <c r="AA5" s="186"/>
      <c r="AB5" s="186"/>
      <c r="AC5" s="186"/>
      <c r="AD5" s="186"/>
      <c r="AE5" s="186"/>
      <c r="AF5" s="186"/>
      <c r="AG5" s="186"/>
      <c r="AH5" s="186"/>
      <c r="AI5" s="186"/>
      <c r="AJ5" s="186"/>
      <c r="AK5" s="186"/>
      <c r="AL5" s="186"/>
      <c r="AM5" s="186"/>
      <c r="AN5" s="186"/>
      <c r="AO5" s="186"/>
      <c r="AP5" s="186"/>
      <c r="AQ5" s="186"/>
      <c r="AR5" s="186"/>
      <c r="AS5" s="186"/>
      <c r="AT5" s="186"/>
      <c r="AU5" s="186"/>
      <c r="AV5" s="186"/>
      <c r="AW5" s="186"/>
      <c r="AX5" s="186"/>
      <c r="AY5" s="186"/>
      <c r="AZ5" s="186"/>
      <c r="BA5" s="186"/>
      <c r="BB5" s="186"/>
      <c r="BC5" s="186"/>
      <c r="BD5" s="186"/>
      <c r="BE5" s="186"/>
      <c r="BF5" s="186"/>
      <c r="BG5" s="186"/>
      <c r="BH5" s="186"/>
      <c r="BI5" s="186"/>
      <c r="BJ5" s="186"/>
      <c r="BK5" s="186"/>
      <c r="BL5" s="186"/>
      <c r="BM5" s="186"/>
      <c r="BN5" s="186"/>
      <c r="BO5" s="186"/>
      <c r="BP5" s="186"/>
      <c r="BQ5" s="186"/>
      <c r="BR5" s="186"/>
      <c r="BS5" s="186"/>
      <c r="BT5" s="186"/>
      <c r="BU5" s="186"/>
      <c r="BV5" s="186"/>
      <c r="BW5" s="186"/>
      <c r="BX5" s="186"/>
      <c r="BY5" s="186"/>
      <c r="BZ5" s="186"/>
      <c r="CA5" s="186"/>
      <c r="CB5" s="186"/>
      <c r="CC5" s="186"/>
      <c r="CD5" s="186"/>
      <c r="CE5" s="186"/>
      <c r="CF5" s="186"/>
      <c r="CG5" s="186"/>
      <c r="CH5" s="186"/>
      <c r="CI5" s="186"/>
      <c r="CJ5" s="186"/>
      <c r="CK5" s="186"/>
      <c r="CL5" s="186"/>
      <c r="CM5" s="186"/>
      <c r="CN5" s="186"/>
      <c r="CO5" s="186"/>
      <c r="CP5" s="186"/>
      <c r="CQ5" s="186"/>
      <c r="CR5" s="186"/>
      <c r="CS5" s="186"/>
      <c r="CT5" s="186"/>
      <c r="CU5" s="186"/>
      <c r="CV5" s="186"/>
      <c r="CW5" s="186"/>
      <c r="CX5" s="186"/>
      <c r="CY5" s="186"/>
      <c r="CZ5" s="186"/>
      <c r="DA5" s="186"/>
      <c r="DB5" s="186"/>
      <c r="DC5" s="186"/>
      <c r="DD5" s="186"/>
      <c r="DE5" s="186"/>
      <c r="DF5" s="186"/>
      <c r="DG5" s="186"/>
      <c r="DH5" s="186"/>
      <c r="DI5" s="186"/>
      <c r="DJ5" s="186"/>
      <c r="DK5" s="186"/>
      <c r="DL5" s="186"/>
      <c r="DM5" s="186"/>
      <c r="DN5" s="186"/>
      <c r="DO5" s="186"/>
      <c r="DP5" s="186"/>
      <c r="DQ5" s="186"/>
      <c r="DR5" s="186"/>
      <c r="DS5" s="186"/>
      <c r="DT5" s="186"/>
      <c r="DU5" s="186"/>
      <c r="DV5" s="186"/>
      <c r="DW5" s="186"/>
      <c r="DX5" s="186"/>
      <c r="DY5" s="186"/>
      <c r="DZ5" s="186"/>
      <c r="EA5" s="186"/>
      <c r="EB5" s="186"/>
      <c r="EC5" s="186"/>
      <c r="ED5" s="186"/>
      <c r="EE5" s="186"/>
      <c r="EF5" s="186"/>
      <c r="EG5" s="186"/>
      <c r="EH5" s="186"/>
      <c r="EI5" s="186"/>
      <c r="EJ5" s="186"/>
      <c r="EK5" s="186"/>
      <c r="EL5" s="186"/>
      <c r="EM5" s="186"/>
      <c r="EN5" s="186"/>
      <c r="EO5" s="186"/>
      <c r="EP5" s="186"/>
      <c r="EQ5" s="186"/>
      <c r="ER5" s="186"/>
      <c r="ES5" s="186"/>
      <c r="ET5" s="186"/>
      <c r="EU5" s="186"/>
      <c r="EV5" s="186"/>
      <c r="EW5" s="186"/>
      <c r="EX5" s="186"/>
      <c r="EY5" s="186"/>
      <c r="EZ5" s="186"/>
      <c r="FA5" s="186"/>
      <c r="FB5" s="186"/>
      <c r="FC5" s="186"/>
      <c r="FD5" s="186"/>
      <c r="FE5" s="186"/>
      <c r="FF5" s="186"/>
      <c r="FG5" s="186"/>
      <c r="FH5" s="186"/>
      <c r="FI5" s="186"/>
      <c r="FJ5" s="186"/>
      <c r="FK5" s="186"/>
      <c r="FL5" s="186"/>
      <c r="FM5" s="186"/>
      <c r="FN5" s="186"/>
      <c r="FO5" s="186"/>
      <c r="FP5" s="186"/>
      <c r="FQ5" s="186"/>
      <c r="FR5" s="186"/>
      <c r="FS5" s="186"/>
      <c r="FT5" s="186"/>
      <c r="FU5" s="186"/>
      <c r="FV5" s="186"/>
      <c r="FW5" s="186"/>
      <c r="FX5" s="186"/>
      <c r="FY5" s="186"/>
      <c r="FZ5" s="186"/>
      <c r="GA5" s="186"/>
      <c r="GB5" s="186"/>
      <c r="GC5" s="186"/>
      <c r="GD5" s="186"/>
      <c r="GE5" s="186"/>
      <c r="GF5" s="186"/>
      <c r="GG5" s="186"/>
      <c r="GH5" s="186"/>
      <c r="GI5" s="186"/>
      <c r="GJ5" s="186"/>
      <c r="GK5" s="186"/>
      <c r="GL5" s="186"/>
      <c r="GM5" s="186"/>
      <c r="GN5" s="186"/>
      <c r="GO5" s="186"/>
      <c r="GP5" s="186"/>
      <c r="GQ5" s="186"/>
      <c r="GR5" s="186"/>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c r="LF5" s="186"/>
      <c r="LG5" s="186"/>
      <c r="LH5" s="186"/>
      <c r="LI5" s="186"/>
      <c r="LJ5" s="186"/>
      <c r="LK5" s="186"/>
      <c r="LL5" s="186"/>
      <c r="LM5" s="186"/>
      <c r="LN5" s="186"/>
      <c r="LO5" s="186"/>
      <c r="LP5" s="186"/>
      <c r="LQ5" s="186"/>
      <c r="LR5" s="186"/>
      <c r="LS5" s="186"/>
      <c r="LT5" s="186"/>
      <c r="LU5" s="186"/>
      <c r="LV5" s="186"/>
      <c r="LW5" s="186"/>
      <c r="LX5" s="186"/>
      <c r="LY5" s="186"/>
      <c r="LZ5" s="186"/>
      <c r="MA5" s="186"/>
      <c r="MB5" s="186"/>
      <c r="MC5" s="186"/>
      <c r="MD5" s="186"/>
      <c r="ME5" s="186"/>
      <c r="MF5" s="186"/>
      <c r="MG5" s="186"/>
      <c r="MH5" s="186"/>
      <c r="MI5" s="186"/>
      <c r="MJ5" s="186"/>
      <c r="MK5" s="186"/>
      <c r="ML5" s="186"/>
      <c r="MM5" s="186"/>
      <c r="MN5" s="186"/>
      <c r="MO5" s="186"/>
      <c r="MP5" s="186"/>
      <c r="MQ5" s="186"/>
      <c r="MR5" s="186"/>
      <c r="MS5" s="186"/>
      <c r="MT5" s="186"/>
      <c r="MU5" s="186"/>
      <c r="MV5" s="186"/>
      <c r="MW5" s="186"/>
      <c r="MX5" s="186"/>
      <c r="MY5" s="186"/>
      <c r="MZ5" s="186"/>
      <c r="NA5" s="186"/>
      <c r="NB5" s="186"/>
      <c r="NC5" s="186"/>
      <c r="ND5" s="186"/>
      <c r="NE5" s="186"/>
      <c r="NF5" s="186"/>
      <c r="NG5" s="186"/>
      <c r="NH5" s="186"/>
      <c r="NI5" s="186"/>
      <c r="NJ5" s="186"/>
      <c r="NK5" s="186"/>
      <c r="NL5" s="186"/>
      <c r="NM5" s="186"/>
      <c r="NN5" s="186"/>
      <c r="NO5" s="186"/>
      <c r="NP5" s="186"/>
      <c r="NQ5" s="186"/>
      <c r="NR5" s="186"/>
      <c r="NS5" s="186"/>
      <c r="NT5" s="186"/>
      <c r="NU5" s="186"/>
      <c r="NV5" s="186"/>
      <c r="NW5" s="186"/>
      <c r="NX5" s="186"/>
      <c r="NY5" s="186"/>
      <c r="NZ5" s="186"/>
      <c r="OA5" s="186"/>
      <c r="OB5" s="186"/>
      <c r="OC5" s="186"/>
      <c r="OD5" s="186"/>
      <c r="OE5" s="186"/>
      <c r="OF5" s="186"/>
      <c r="OG5" s="186"/>
      <c r="OH5" s="186"/>
      <c r="OI5" s="186"/>
      <c r="OJ5" s="186"/>
      <c r="OK5" s="186"/>
      <c r="OL5" s="186"/>
      <c r="OM5" s="186"/>
      <c r="ON5" s="186"/>
      <c r="OO5" s="186"/>
      <c r="OP5" s="186"/>
      <c r="OQ5" s="186"/>
      <c r="OR5" s="186"/>
      <c r="OS5" s="186"/>
      <c r="OT5" s="186"/>
      <c r="OU5" s="186"/>
      <c r="OV5" s="186"/>
      <c r="OW5" s="186"/>
      <c r="OX5" s="186"/>
      <c r="OY5" s="186"/>
      <c r="OZ5" s="186"/>
      <c r="PA5" s="186"/>
      <c r="PB5" s="186"/>
      <c r="PC5" s="186"/>
      <c r="PD5" s="186"/>
      <c r="PE5" s="186"/>
      <c r="PF5" s="186"/>
      <c r="PG5" s="186"/>
      <c r="PH5" s="186"/>
      <c r="PI5" s="186"/>
      <c r="PJ5" s="186"/>
      <c r="PK5" s="186"/>
      <c r="PL5" s="186"/>
      <c r="PM5" s="186"/>
      <c r="PN5" s="186"/>
      <c r="PO5" s="186"/>
      <c r="PP5" s="186"/>
      <c r="PQ5" s="186"/>
      <c r="PR5" s="186"/>
      <c r="PS5" s="186"/>
      <c r="PT5" s="186"/>
      <c r="PU5" s="186"/>
      <c r="PV5" s="186"/>
      <c r="PW5" s="186"/>
      <c r="PX5" s="186"/>
      <c r="PY5" s="186"/>
      <c r="PZ5" s="186"/>
      <c r="QA5" s="186"/>
      <c r="QB5" s="186"/>
      <c r="QC5" s="186"/>
      <c r="QD5" s="186"/>
      <c r="QE5" s="186"/>
      <c r="QF5" s="186"/>
      <c r="QG5" s="186"/>
      <c r="QH5" s="186"/>
      <c r="QI5" s="186"/>
      <c r="QJ5" s="186"/>
      <c r="QK5" s="186"/>
      <c r="QL5" s="186"/>
      <c r="QM5" s="186"/>
      <c r="QN5" s="186"/>
      <c r="QO5" s="186"/>
      <c r="QP5" s="186"/>
      <c r="QQ5" s="186"/>
      <c r="QR5" s="186"/>
      <c r="QS5" s="186"/>
      <c r="QT5" s="186"/>
      <c r="QU5" s="186"/>
      <c r="QV5" s="186"/>
      <c r="QW5" s="186"/>
      <c r="QX5" s="186"/>
      <c r="QY5" s="186"/>
      <c r="QZ5" s="186"/>
      <c r="RA5" s="186"/>
      <c r="RB5" s="186"/>
      <c r="RC5" s="186"/>
      <c r="RD5" s="186"/>
      <c r="RE5" s="186"/>
      <c r="RF5" s="186"/>
      <c r="RG5" s="186"/>
      <c r="RH5" s="186"/>
      <c r="RI5" s="186"/>
      <c r="RJ5" s="186"/>
      <c r="RK5" s="186"/>
      <c r="RL5" s="186"/>
      <c r="RM5" s="186"/>
      <c r="RN5" s="186"/>
      <c r="RO5" s="186"/>
      <c r="RP5" s="186"/>
      <c r="RQ5" s="186"/>
      <c r="RR5" s="186"/>
      <c r="RS5" s="186"/>
      <c r="RT5" s="186"/>
      <c r="RU5" s="186"/>
      <c r="RV5" s="186"/>
      <c r="RW5" s="186"/>
      <c r="RX5" s="186"/>
      <c r="RY5" s="186"/>
      <c r="RZ5" s="186"/>
      <c r="SA5" s="186"/>
      <c r="SB5" s="186"/>
      <c r="SC5" s="186"/>
      <c r="SD5" s="186"/>
      <c r="SE5" s="186"/>
      <c r="SF5" s="186"/>
      <c r="SG5" s="186"/>
      <c r="SH5" s="186"/>
      <c r="SI5" s="186"/>
      <c r="SJ5" s="186"/>
      <c r="SK5" s="186"/>
      <c r="SL5" s="186"/>
      <c r="SM5" s="186"/>
      <c r="SN5" s="186"/>
      <c r="SO5" s="186"/>
      <c r="SP5" s="186"/>
      <c r="SQ5" s="186"/>
      <c r="SR5" s="186"/>
      <c r="SS5" s="186"/>
      <c r="ST5" s="186"/>
      <c r="SU5" s="186"/>
      <c r="SV5" s="186"/>
      <c r="SW5" s="186"/>
      <c r="SX5" s="186"/>
      <c r="SY5" s="186"/>
      <c r="SZ5" s="186"/>
      <c r="TA5" s="186"/>
      <c r="TB5" s="186"/>
      <c r="TC5" s="186"/>
      <c r="TD5" s="186"/>
      <c r="TE5" s="186"/>
      <c r="TF5" s="186"/>
      <c r="TG5" s="186"/>
      <c r="TH5" s="186"/>
      <c r="TI5" s="186"/>
      <c r="TJ5" s="186"/>
      <c r="TK5" s="186"/>
      <c r="TL5" s="186"/>
      <c r="TM5" s="186"/>
      <c r="TN5" s="186"/>
      <c r="TO5" s="186"/>
      <c r="TP5" s="186"/>
      <c r="TQ5" s="186"/>
      <c r="TR5" s="186"/>
      <c r="TS5" s="186"/>
      <c r="TT5" s="186"/>
      <c r="TU5" s="186"/>
      <c r="TV5" s="186"/>
      <c r="TW5" s="186"/>
      <c r="TX5" s="186"/>
      <c r="TY5" s="186"/>
      <c r="TZ5" s="186"/>
      <c r="UA5" s="186"/>
      <c r="UB5" s="186"/>
      <c r="UC5" s="186"/>
      <c r="UD5" s="186"/>
      <c r="UE5" s="186"/>
      <c r="UF5" s="186"/>
      <c r="UG5" s="186"/>
      <c r="UH5" s="186"/>
      <c r="UI5" s="186"/>
      <c r="UJ5" s="186"/>
      <c r="UK5" s="186"/>
      <c r="UL5" s="186"/>
      <c r="UM5" s="186"/>
      <c r="UN5" s="186"/>
      <c r="UO5" s="186"/>
      <c r="UP5" s="186"/>
      <c r="UQ5" s="186"/>
      <c r="UR5" s="186"/>
      <c r="US5" s="186"/>
      <c r="UT5" s="186"/>
      <c r="UU5" s="186"/>
      <c r="UV5" s="186"/>
      <c r="UW5" s="186"/>
      <c r="UX5" s="186"/>
      <c r="UY5" s="186"/>
      <c r="UZ5" s="186"/>
      <c r="VA5" s="186"/>
      <c r="VB5" s="186"/>
      <c r="VC5" s="186"/>
      <c r="VD5" s="186"/>
      <c r="VE5" s="186"/>
      <c r="VF5" s="186"/>
      <c r="VG5" s="186"/>
      <c r="VH5" s="186"/>
      <c r="VI5" s="186"/>
      <c r="VJ5" s="186"/>
      <c r="VK5" s="186"/>
      <c r="VL5" s="186"/>
      <c r="VM5" s="186"/>
      <c r="VN5" s="186"/>
      <c r="VO5" s="186"/>
      <c r="VP5" s="186"/>
      <c r="VQ5" s="186"/>
      <c r="VR5" s="186"/>
      <c r="VS5" s="186"/>
      <c r="VT5" s="186"/>
      <c r="VU5" s="186"/>
      <c r="VV5" s="186"/>
      <c r="VW5" s="186"/>
      <c r="VX5" s="186"/>
      <c r="VY5" s="186"/>
      <c r="VZ5" s="186"/>
      <c r="WA5" s="186"/>
      <c r="WB5" s="186"/>
      <c r="WC5" s="186"/>
      <c r="WD5" s="186"/>
      <c r="WE5" s="186"/>
      <c r="WF5" s="186"/>
      <c r="WG5" s="186"/>
      <c r="WH5" s="186"/>
      <c r="WI5" s="186"/>
      <c r="WJ5" s="186"/>
      <c r="WK5" s="186"/>
      <c r="WL5" s="186"/>
      <c r="WM5" s="186"/>
      <c r="WN5" s="186"/>
      <c r="WO5" s="186"/>
      <c r="WP5" s="186"/>
      <c r="WQ5" s="186"/>
      <c r="WR5" s="186"/>
      <c r="WS5" s="186"/>
      <c r="WT5" s="186"/>
      <c r="WU5" s="186"/>
      <c r="WV5" s="186"/>
      <c r="WW5" s="186"/>
      <c r="WX5" s="186"/>
      <c r="WY5" s="186"/>
      <c r="WZ5" s="186"/>
      <c r="XA5" s="186"/>
      <c r="XB5" s="186"/>
      <c r="XC5" s="186"/>
      <c r="XD5" s="186"/>
      <c r="XE5" s="186"/>
      <c r="XF5" s="186"/>
      <c r="XG5" s="186"/>
      <c r="XH5" s="186"/>
      <c r="XI5" s="186"/>
      <c r="XJ5" s="186"/>
      <c r="XK5" s="186"/>
      <c r="XL5" s="186"/>
      <c r="XM5" s="186"/>
      <c r="XN5" s="186"/>
      <c r="XO5" s="186"/>
      <c r="XP5" s="186"/>
      <c r="XQ5" s="186"/>
      <c r="XR5" s="186"/>
      <c r="XS5" s="186"/>
      <c r="XT5" s="186"/>
      <c r="XU5" s="186"/>
      <c r="XV5" s="186"/>
      <c r="XW5" s="186"/>
      <c r="XX5" s="186"/>
      <c r="XY5" s="186"/>
      <c r="XZ5" s="186"/>
      <c r="YA5" s="186"/>
      <c r="YB5" s="186"/>
      <c r="YC5" s="186"/>
      <c r="YD5" s="186"/>
      <c r="YE5" s="186"/>
      <c r="YF5" s="186"/>
      <c r="YG5" s="186"/>
      <c r="YH5" s="186"/>
      <c r="YI5" s="186"/>
      <c r="YJ5" s="186"/>
      <c r="YK5" s="186"/>
      <c r="YL5" s="186"/>
      <c r="YM5" s="186"/>
      <c r="YN5" s="186"/>
      <c r="YO5" s="186"/>
      <c r="YP5" s="186"/>
      <c r="YQ5" s="186"/>
      <c r="YR5" s="186"/>
      <c r="YS5" s="186"/>
      <c r="YT5" s="186"/>
      <c r="YU5" s="186"/>
      <c r="YV5" s="186"/>
      <c r="YW5" s="186"/>
      <c r="YX5" s="186"/>
      <c r="YY5" s="186"/>
      <c r="YZ5" s="186"/>
      <c r="ZA5" s="186"/>
      <c r="ZB5" s="186"/>
      <c r="ZC5" s="186"/>
      <c r="ZD5" s="186"/>
      <c r="ZE5" s="186"/>
      <c r="ZF5" s="186"/>
      <c r="ZG5" s="186"/>
      <c r="ZH5" s="186"/>
      <c r="ZI5" s="186"/>
      <c r="ZJ5" s="186"/>
      <c r="ZK5" s="186"/>
      <c r="ZL5" s="186"/>
      <c r="ZM5" s="186"/>
      <c r="ZN5" s="186"/>
      <c r="ZO5" s="186"/>
      <c r="ZP5" s="186"/>
      <c r="ZQ5" s="186"/>
      <c r="ZR5" s="186"/>
      <c r="ZS5" s="186"/>
      <c r="ZT5" s="186"/>
      <c r="ZU5" s="186"/>
      <c r="ZV5" s="186"/>
      <c r="ZW5" s="186"/>
      <c r="ZX5" s="186"/>
      <c r="ZY5" s="186"/>
      <c r="ZZ5" s="186"/>
      <c r="AAA5" s="186"/>
      <c r="AAB5" s="186"/>
      <c r="AAC5" s="186"/>
      <c r="AAD5" s="186"/>
      <c r="AAE5" s="186"/>
      <c r="AAF5" s="186"/>
      <c r="AAG5" s="186"/>
      <c r="AAH5" s="186"/>
      <c r="AAI5" s="186"/>
      <c r="AAJ5" s="186"/>
      <c r="AAK5" s="186"/>
      <c r="AAL5" s="186"/>
      <c r="AAM5" s="186"/>
      <c r="AAN5" s="186"/>
      <c r="AAO5" s="186"/>
      <c r="AAP5" s="186"/>
      <c r="AAQ5" s="186"/>
      <c r="AAR5" s="186"/>
      <c r="AAS5" s="186"/>
      <c r="AAT5" s="186"/>
      <c r="AAU5" s="186"/>
      <c r="AAV5" s="186"/>
      <c r="AAW5" s="186"/>
      <c r="AAX5" s="186"/>
      <c r="AAY5" s="186"/>
      <c r="AAZ5" s="186"/>
      <c r="ABA5" s="186"/>
      <c r="ABB5" s="186"/>
      <c r="ABC5" s="186"/>
      <c r="ABD5" s="186"/>
      <c r="ABE5" s="186"/>
      <c r="ABF5" s="186"/>
      <c r="ABG5" s="186"/>
      <c r="ABH5" s="186"/>
      <c r="ABI5" s="186"/>
      <c r="ABJ5" s="186"/>
      <c r="ABK5" s="186"/>
      <c r="ABL5" s="186"/>
      <c r="ABM5" s="186"/>
      <c r="ABN5" s="186"/>
      <c r="ABO5" s="186"/>
      <c r="ABP5" s="186"/>
      <c r="ABQ5" s="186"/>
      <c r="ABR5" s="186"/>
      <c r="ABS5" s="186"/>
      <c r="ABT5" s="186"/>
      <c r="ABU5" s="186"/>
      <c r="ABV5" s="186"/>
      <c r="ABW5" s="186"/>
      <c r="ABX5" s="186"/>
      <c r="ABY5" s="186"/>
      <c r="ABZ5" s="186"/>
      <c r="ACA5" s="186"/>
      <c r="ACB5" s="186"/>
      <c r="ACC5" s="186"/>
      <c r="ACD5" s="186"/>
      <c r="ACE5" s="186"/>
      <c r="ACF5" s="186"/>
      <c r="ACG5" s="186"/>
      <c r="ACH5" s="186"/>
      <c r="ACI5" s="186"/>
      <c r="ACJ5" s="186"/>
      <c r="ACK5" s="186"/>
      <c r="ACL5" s="186"/>
      <c r="ACM5" s="186"/>
      <c r="ACN5" s="186"/>
      <c r="ACO5" s="186"/>
      <c r="ACP5" s="186"/>
      <c r="ACQ5" s="186"/>
      <c r="ACR5" s="186"/>
      <c r="ACS5" s="186"/>
      <c r="ACT5" s="186"/>
      <c r="ACU5" s="186"/>
      <c r="ACV5" s="186"/>
      <c r="ACW5" s="186"/>
      <c r="ACX5" s="186"/>
      <c r="ACY5" s="186"/>
      <c r="ACZ5" s="186"/>
      <c r="ADA5" s="186"/>
      <c r="ADB5" s="186"/>
      <c r="ADC5" s="186"/>
      <c r="ADD5" s="186"/>
      <c r="ADE5" s="186"/>
      <c r="ADF5" s="186"/>
      <c r="ADG5" s="186"/>
      <c r="ADH5" s="186"/>
      <c r="ADI5" s="186"/>
      <c r="ADJ5" s="186"/>
      <c r="ADK5" s="186"/>
      <c r="ADL5" s="186"/>
      <c r="ADM5" s="186"/>
      <c r="ADN5" s="186"/>
      <c r="ADO5" s="186"/>
      <c r="ADP5" s="186"/>
      <c r="ADQ5" s="186"/>
      <c r="ADR5" s="186"/>
      <c r="ADS5" s="186"/>
      <c r="ADT5" s="186"/>
      <c r="ADU5" s="186"/>
      <c r="ADV5" s="186"/>
      <c r="ADW5" s="186"/>
      <c r="ADX5" s="186"/>
      <c r="ADY5" s="186"/>
      <c r="ADZ5" s="186"/>
      <c r="AEA5" s="186"/>
      <c r="AEB5" s="186"/>
      <c r="AEC5" s="186"/>
      <c r="AED5" s="186"/>
      <c r="AEE5" s="186"/>
      <c r="AEF5" s="186"/>
      <c r="AEG5" s="186"/>
      <c r="AEH5" s="186"/>
      <c r="AEI5" s="186"/>
      <c r="AEJ5" s="186"/>
      <c r="AEK5" s="186"/>
      <c r="AEL5" s="186"/>
      <c r="AEM5" s="186"/>
      <c r="AEN5" s="186"/>
      <c r="AEO5" s="186"/>
      <c r="AEP5" s="186"/>
      <c r="AEQ5" s="186"/>
      <c r="AER5" s="186"/>
      <c r="AES5" s="186"/>
      <c r="AET5" s="186"/>
      <c r="AEU5" s="186"/>
      <c r="AEV5" s="186"/>
      <c r="AEW5" s="186"/>
      <c r="AEX5" s="186"/>
      <c r="AEY5" s="186"/>
      <c r="AEZ5" s="186"/>
      <c r="AFA5" s="186"/>
      <c r="AFB5" s="186"/>
      <c r="AFC5" s="186"/>
      <c r="AFD5" s="186"/>
      <c r="AFE5" s="186"/>
      <c r="AFF5" s="186"/>
      <c r="AFG5" s="186"/>
      <c r="AFH5" s="186"/>
      <c r="AFI5" s="186"/>
      <c r="AFJ5" s="186"/>
      <c r="AFK5" s="186"/>
      <c r="AFL5" s="186"/>
      <c r="AFM5" s="186"/>
      <c r="AFN5" s="186"/>
      <c r="AFO5" s="186"/>
      <c r="AFP5" s="186"/>
      <c r="AFQ5" s="186"/>
      <c r="AFR5" s="186"/>
      <c r="AFS5" s="186"/>
      <c r="AFT5" s="186"/>
      <c r="AFU5" s="186"/>
      <c r="AFV5" s="186"/>
      <c r="AFW5" s="186"/>
      <c r="AFX5" s="186"/>
      <c r="AFY5" s="186"/>
      <c r="AFZ5" s="186"/>
      <c r="AGA5" s="186"/>
      <c r="AGB5" s="186"/>
      <c r="AGC5" s="186"/>
      <c r="AGD5" s="186"/>
      <c r="AGE5" s="186"/>
      <c r="AGF5" s="186"/>
      <c r="AGG5" s="186"/>
      <c r="AGH5" s="186"/>
      <c r="AGI5" s="186"/>
      <c r="AGJ5" s="186"/>
      <c r="AGK5" s="186"/>
      <c r="AGL5" s="186"/>
      <c r="AGM5" s="186"/>
      <c r="AGN5" s="186"/>
      <c r="AGO5" s="186"/>
      <c r="AGP5" s="186"/>
      <c r="AGQ5" s="186"/>
      <c r="AGR5" s="186"/>
      <c r="AGS5" s="186"/>
      <c r="AGT5" s="186"/>
      <c r="AGU5" s="186"/>
      <c r="AGV5" s="186"/>
      <c r="AGW5" s="186"/>
      <c r="AGX5" s="186"/>
      <c r="AGY5" s="186"/>
      <c r="AGZ5" s="186"/>
      <c r="AHA5" s="186"/>
      <c r="AHB5" s="186"/>
      <c r="AHC5" s="186"/>
      <c r="AHD5" s="186"/>
      <c r="AHE5" s="186"/>
      <c r="AHF5" s="186"/>
      <c r="AHG5" s="186"/>
      <c r="AHH5" s="186"/>
      <c r="AHI5" s="186"/>
      <c r="AHJ5" s="186"/>
      <c r="AHK5" s="186"/>
      <c r="AHL5" s="186"/>
      <c r="AHM5" s="186"/>
      <c r="AHN5" s="186"/>
      <c r="AHO5" s="186"/>
      <c r="AHP5" s="186"/>
      <c r="AHQ5" s="186"/>
      <c r="AHR5" s="186"/>
      <c r="AHS5" s="186"/>
      <c r="AHT5" s="186"/>
      <c r="AHU5" s="186"/>
      <c r="AHV5" s="186"/>
      <c r="AHW5" s="186"/>
      <c r="AHX5" s="186"/>
      <c r="AHY5" s="186"/>
      <c r="AHZ5" s="186"/>
      <c r="AIA5" s="186"/>
      <c r="AIB5" s="186"/>
      <c r="AIC5" s="186"/>
      <c r="AID5" s="186"/>
      <c r="AIE5" s="186"/>
      <c r="AIF5" s="186"/>
      <c r="AIG5" s="186"/>
      <c r="AIH5" s="186"/>
      <c r="AII5" s="186"/>
      <c r="AIJ5" s="186"/>
      <c r="AIK5" s="186"/>
      <c r="AIL5" s="186"/>
      <c r="AIM5" s="186"/>
      <c r="AIN5" s="186"/>
      <c r="AIO5" s="186"/>
      <c r="AIP5" s="186"/>
      <c r="AIQ5" s="186"/>
      <c r="AIR5" s="186"/>
      <c r="AIS5" s="186"/>
      <c r="AIT5" s="186"/>
      <c r="AIU5" s="186"/>
      <c r="AIV5" s="186"/>
      <c r="AIW5" s="186"/>
      <c r="AIX5" s="186"/>
      <c r="AIY5" s="186"/>
      <c r="AIZ5" s="186"/>
      <c r="AJA5" s="186"/>
      <c r="AJB5" s="186"/>
      <c r="AJC5" s="186"/>
      <c r="AJD5" s="186"/>
      <c r="AJE5" s="186"/>
      <c r="AJF5" s="186"/>
      <c r="AJG5" s="186"/>
      <c r="AJH5" s="186"/>
      <c r="AJI5" s="186"/>
      <c r="AJJ5" s="186"/>
      <c r="AJK5" s="186"/>
      <c r="AJL5" s="186"/>
      <c r="AJM5" s="186"/>
      <c r="AJN5" s="186"/>
      <c r="AJO5" s="186"/>
      <c r="AJP5" s="186"/>
      <c r="AJQ5" s="186"/>
      <c r="AJR5" s="186"/>
      <c r="AJS5" s="186"/>
      <c r="AJT5" s="186"/>
      <c r="AJU5" s="186"/>
      <c r="AJV5" s="186"/>
      <c r="AJW5" s="186"/>
      <c r="AJX5" s="186"/>
      <c r="AJY5" s="186"/>
      <c r="AJZ5" s="186"/>
      <c r="AKA5" s="186"/>
      <c r="AKB5" s="186"/>
      <c r="AKC5" s="186"/>
      <c r="AKD5" s="186"/>
      <c r="AKE5" s="186"/>
      <c r="AKF5" s="186"/>
      <c r="AKG5" s="186"/>
      <c r="AKH5" s="186"/>
      <c r="AKI5" s="186"/>
      <c r="AKJ5" s="186"/>
      <c r="AKK5" s="186"/>
      <c r="AKL5" s="186"/>
      <c r="AKM5" s="186"/>
      <c r="AKN5" s="186"/>
      <c r="AKO5" s="186"/>
      <c r="AKP5" s="186"/>
      <c r="AKQ5" s="186"/>
      <c r="AKR5" s="186"/>
      <c r="AKS5" s="186"/>
      <c r="AKT5" s="186"/>
      <c r="AKU5" s="186"/>
      <c r="AKV5" s="186"/>
      <c r="AKW5" s="186"/>
      <c r="AKX5" s="186"/>
      <c r="AKY5" s="186"/>
      <c r="AKZ5" s="186"/>
      <c r="ALA5" s="186"/>
      <c r="ALB5" s="186"/>
      <c r="ALC5" s="186"/>
      <c r="ALD5" s="186"/>
      <c r="ALE5" s="186"/>
      <c r="ALF5" s="186"/>
      <c r="ALG5" s="186"/>
      <c r="ALH5" s="186"/>
      <c r="ALI5" s="186"/>
      <c r="ALJ5" s="186"/>
      <c r="ALK5" s="186"/>
      <c r="ALL5" s="186"/>
      <c r="ALM5" s="186"/>
      <c r="ALN5" s="186"/>
      <c r="ALO5" s="186"/>
      <c r="ALP5" s="186"/>
      <c r="ALQ5" s="186"/>
      <c r="ALR5" s="186"/>
      <c r="ALS5" s="186"/>
      <c r="ALT5" s="186"/>
      <c r="ALU5" s="186"/>
      <c r="ALV5" s="186"/>
      <c r="ALW5" s="186"/>
      <c r="ALX5" s="186"/>
      <c r="ALY5" s="186"/>
      <c r="ALZ5" s="186"/>
      <c r="AMA5" s="186"/>
      <c r="AMB5" s="186"/>
      <c r="AMC5" s="186"/>
      <c r="AMD5" s="186"/>
      <c r="AME5" s="186"/>
      <c r="AMF5" s="186"/>
      <c r="AMG5" s="186"/>
      <c r="AMH5" s="186"/>
      <c r="AMI5" s="186"/>
      <c r="AMJ5" s="186"/>
    </row>
    <row r="6" spans="1:1025">
      <c r="A6" s="42"/>
      <c r="B6" s="149"/>
      <c r="C6" s="185"/>
      <c r="D6" s="376"/>
      <c r="E6" s="48"/>
      <c r="F6" s="48"/>
      <c r="H6" s="49"/>
    </row>
    <row r="7" spans="1:1025">
      <c r="A7" s="284" t="s">
        <v>15</v>
      </c>
      <c r="B7" s="150" t="s">
        <v>128</v>
      </c>
      <c r="C7" s="108" t="s">
        <v>153</v>
      </c>
      <c r="D7" s="378" t="s">
        <v>154</v>
      </c>
      <c r="E7" s="52" t="s">
        <v>155</v>
      </c>
      <c r="F7" s="53" t="s">
        <v>156</v>
      </c>
      <c r="H7" s="54" t="s">
        <v>157</v>
      </c>
    </row>
    <row r="8" spans="1:1025" s="190" customFormat="1" ht="17.25" customHeight="1">
      <c r="A8" s="379"/>
      <c r="B8" s="380" t="s">
        <v>308</v>
      </c>
      <c r="C8" s="196"/>
      <c r="D8" s="381"/>
      <c r="E8" s="382"/>
      <c r="F8" s="383"/>
      <c r="H8" s="384"/>
    </row>
    <row r="9" spans="1:1025">
      <c r="A9" s="215"/>
      <c r="B9" s="142" t="s">
        <v>0</v>
      </c>
      <c r="C9" s="59"/>
      <c r="D9" s="376"/>
      <c r="E9" s="285"/>
      <c r="F9" s="286"/>
      <c r="H9" s="151"/>
    </row>
    <row r="10" spans="1:1025" s="188" customFormat="1">
      <c r="A10" s="114"/>
      <c r="B10" s="287" t="s">
        <v>202</v>
      </c>
      <c r="C10" s="59"/>
      <c r="D10" s="376"/>
      <c r="E10" s="66"/>
      <c r="F10" s="62"/>
      <c r="H10" s="67"/>
    </row>
    <row r="11" spans="1:1025" s="188" customFormat="1">
      <c r="A11" s="114"/>
      <c r="B11" s="287"/>
      <c r="C11" s="59"/>
      <c r="D11" s="376"/>
      <c r="E11" s="66"/>
      <c r="F11" s="62"/>
      <c r="H11" s="67"/>
    </row>
    <row r="12" spans="1:1025" s="188" customFormat="1" ht="21.75" customHeight="1">
      <c r="A12" s="114"/>
      <c r="B12" s="216" t="s">
        <v>203</v>
      </c>
      <c r="C12" s="59"/>
      <c r="D12" s="376"/>
      <c r="E12" s="66"/>
      <c r="F12" s="62"/>
      <c r="H12" s="67"/>
    </row>
    <row r="13" spans="1:1025" ht="36" customHeight="1">
      <c r="A13" s="114"/>
      <c r="B13" s="216" t="s">
        <v>204</v>
      </c>
      <c r="C13" s="59"/>
      <c r="D13" s="376"/>
      <c r="E13" s="66"/>
      <c r="F13" s="62"/>
      <c r="G13" s="188"/>
      <c r="H13" s="67"/>
      <c r="I13" s="188"/>
      <c r="AMK13" s="188"/>
    </row>
    <row r="14" spans="1:1025">
      <c r="A14" s="114"/>
      <c r="B14" s="216"/>
      <c r="C14" s="59"/>
      <c r="D14" s="376"/>
      <c r="E14" s="66"/>
      <c r="F14" s="62"/>
      <c r="G14" s="188"/>
      <c r="H14" s="67"/>
      <c r="I14" s="188"/>
      <c r="AMK14" s="188"/>
    </row>
    <row r="15" spans="1:1025" s="190" customFormat="1" ht="60">
      <c r="A15" s="118" t="s">
        <v>163</v>
      </c>
      <c r="B15" s="288" t="s">
        <v>309</v>
      </c>
      <c r="C15" s="73" t="s">
        <v>199</v>
      </c>
      <c r="D15" s="385">
        <v>1</v>
      </c>
      <c r="E15" s="98" t="e">
        <f>IF(D15="","",H15/3600)</f>
        <v>#REF!</v>
      </c>
      <c r="F15" s="57" t="e">
        <f>E15*D15</f>
        <v>#REF!</v>
      </c>
      <c r="H15" s="76" t="e">
        <f>#REF!</f>
        <v>#REF!</v>
      </c>
      <c r="I15" s="200"/>
    </row>
    <row r="16" spans="1:1025" s="190" customFormat="1">
      <c r="A16" s="118"/>
      <c r="B16" s="288"/>
      <c r="C16" s="73"/>
      <c r="D16" s="385"/>
      <c r="E16" s="98" t="str">
        <f t="shared" ref="E16:E79" si="0">IF(D16="","",H16/3600)</f>
        <v/>
      </c>
      <c r="F16" s="57"/>
      <c r="H16" s="76"/>
      <c r="I16" s="200"/>
    </row>
    <row r="17" spans="1:9 1025:1025" s="190" customFormat="1" ht="60">
      <c r="A17" s="118" t="s">
        <v>165</v>
      </c>
      <c r="B17" s="288" t="s">
        <v>310</v>
      </c>
      <c r="C17" s="73" t="s">
        <v>199</v>
      </c>
      <c r="D17" s="385">
        <v>1</v>
      </c>
      <c r="E17" s="98">
        <f t="shared" si="0"/>
        <v>137.5</v>
      </c>
      <c r="F17" s="57">
        <f>E17*D17</f>
        <v>137.5</v>
      </c>
      <c r="H17" s="76">
        <v>495000</v>
      </c>
      <c r="I17" s="200"/>
    </row>
    <row r="18" spans="1:9 1025:1025" s="190" customFormat="1">
      <c r="A18" s="118"/>
      <c r="B18" s="288"/>
      <c r="C18" s="73"/>
      <c r="D18" s="385"/>
      <c r="E18" s="98" t="str">
        <f t="shared" si="0"/>
        <v/>
      </c>
      <c r="F18" s="57"/>
      <c r="H18" s="76"/>
      <c r="I18" s="200"/>
    </row>
    <row r="19" spans="1:9 1025:1025" s="188" customFormat="1">
      <c r="A19" s="118"/>
      <c r="B19" s="216" t="s">
        <v>208</v>
      </c>
      <c r="C19" s="73"/>
      <c r="D19" s="386"/>
      <c r="E19" s="98" t="str">
        <f t="shared" si="0"/>
        <v/>
      </c>
      <c r="F19" s="57"/>
      <c r="G19" s="202"/>
      <c r="H19" s="71"/>
      <c r="I19" s="202"/>
    </row>
    <row r="20" spans="1:9 1025:1025" s="188" customFormat="1">
      <c r="A20" s="116"/>
      <c r="B20" s="117" t="s">
        <v>178</v>
      </c>
      <c r="C20" s="59"/>
      <c r="D20" s="376"/>
      <c r="E20" s="98" t="str">
        <f t="shared" si="0"/>
        <v/>
      </c>
      <c r="F20" s="62"/>
      <c r="G20" s="202"/>
      <c r="H20" s="72"/>
      <c r="I20" s="202"/>
    </row>
    <row r="21" spans="1:9 1025:1025" s="188" customFormat="1" ht="30">
      <c r="A21" s="387" t="s">
        <v>131</v>
      </c>
      <c r="B21" s="70" t="s">
        <v>179</v>
      </c>
      <c r="C21" s="59"/>
      <c r="D21" s="376"/>
      <c r="E21" s="98" t="str">
        <f t="shared" si="0"/>
        <v/>
      </c>
      <c r="F21" s="62"/>
      <c r="G21" s="202"/>
      <c r="H21" s="72"/>
      <c r="I21" s="202"/>
    </row>
    <row r="22" spans="1:9 1025:1025" s="188" customFormat="1" ht="30">
      <c r="A22" s="387" t="s">
        <v>180</v>
      </c>
      <c r="B22" s="70" t="s">
        <v>181</v>
      </c>
      <c r="C22" s="59"/>
      <c r="D22" s="376"/>
      <c r="E22" s="98" t="str">
        <f t="shared" si="0"/>
        <v/>
      </c>
      <c r="F22" s="62"/>
      <c r="G22" s="202"/>
      <c r="H22" s="72"/>
      <c r="I22" s="202"/>
    </row>
    <row r="23" spans="1:9 1025:1025" s="188" customFormat="1" ht="30">
      <c r="A23" s="387" t="s">
        <v>135</v>
      </c>
      <c r="B23" s="70" t="s">
        <v>182</v>
      </c>
      <c r="C23" s="59"/>
      <c r="D23" s="376"/>
      <c r="E23" s="98" t="str">
        <f t="shared" si="0"/>
        <v/>
      </c>
      <c r="F23" s="62"/>
      <c r="G23" s="202"/>
      <c r="H23" s="72"/>
      <c r="I23" s="202"/>
    </row>
    <row r="24" spans="1:9 1025:1025">
      <c r="A24" s="114"/>
      <c r="B24" s="216"/>
      <c r="C24" s="59"/>
      <c r="D24" s="376"/>
      <c r="E24" s="98" t="str">
        <f t="shared" si="0"/>
        <v/>
      </c>
      <c r="F24" s="62"/>
      <c r="G24" s="188"/>
      <c r="H24" s="72"/>
      <c r="I24" s="188"/>
      <c r="AMK24" s="188"/>
    </row>
    <row r="25" spans="1:9 1025:1025" s="190" customFormat="1" ht="60">
      <c r="A25" s="122" t="s">
        <v>174</v>
      </c>
      <c r="B25" s="388" t="s">
        <v>311</v>
      </c>
      <c r="C25" s="92" t="s">
        <v>183</v>
      </c>
      <c r="D25" s="385">
        <v>20</v>
      </c>
      <c r="E25" s="98" t="e">
        <f t="shared" si="0"/>
        <v>#REF!</v>
      </c>
      <c r="F25" s="57" t="e">
        <f>E25*D25</f>
        <v>#REF!</v>
      </c>
      <c r="H25" s="76" t="e">
        <f>#REF!</f>
        <v>#REF!</v>
      </c>
    </row>
    <row r="26" spans="1:9 1025:1025" s="190" customFormat="1">
      <c r="A26" s="122"/>
      <c r="B26" s="388"/>
      <c r="C26" s="92"/>
      <c r="D26" s="385"/>
      <c r="E26" s="98" t="str">
        <f t="shared" si="0"/>
        <v/>
      </c>
      <c r="F26" s="57"/>
      <c r="H26" s="76"/>
    </row>
    <row r="27" spans="1:9 1025:1025" s="190" customFormat="1" ht="60">
      <c r="A27" s="122" t="s">
        <v>175</v>
      </c>
      <c r="B27" s="388" t="s">
        <v>312</v>
      </c>
      <c r="C27" s="92" t="s">
        <v>183</v>
      </c>
      <c r="D27" s="385">
        <v>5</v>
      </c>
      <c r="E27" s="98" t="e">
        <f t="shared" si="0"/>
        <v>#REF!</v>
      </c>
      <c r="F27" s="57" t="e">
        <f>E27*D27</f>
        <v>#REF!</v>
      </c>
      <c r="H27" s="76" t="e">
        <f>H25</f>
        <v>#REF!</v>
      </c>
    </row>
    <row r="28" spans="1:9 1025:1025" s="190" customFormat="1">
      <c r="A28" s="122"/>
      <c r="B28" s="388"/>
      <c r="C28" s="92"/>
      <c r="D28" s="385"/>
      <c r="E28" s="98" t="str">
        <f t="shared" si="0"/>
        <v/>
      </c>
      <c r="F28" s="57"/>
      <c r="H28" s="76"/>
    </row>
    <row r="29" spans="1:9 1025:1025" s="190" customFormat="1">
      <c r="A29" s="122"/>
      <c r="B29" s="388"/>
      <c r="C29" s="92"/>
      <c r="D29" s="385"/>
      <c r="E29" s="98" t="str">
        <f t="shared" si="0"/>
        <v/>
      </c>
      <c r="F29" s="57"/>
      <c r="H29" s="76"/>
    </row>
    <row r="30" spans="1:9 1025:1025" s="190" customFormat="1">
      <c r="A30" s="122"/>
      <c r="B30" s="388"/>
      <c r="C30" s="92"/>
      <c r="D30" s="385"/>
      <c r="E30" s="98" t="str">
        <f t="shared" si="0"/>
        <v/>
      </c>
      <c r="F30" s="57"/>
      <c r="H30" s="76"/>
    </row>
    <row r="31" spans="1:9 1025:1025" s="190" customFormat="1">
      <c r="A31" s="122"/>
      <c r="B31" s="388"/>
      <c r="C31" s="92"/>
      <c r="D31" s="385"/>
      <c r="E31" s="98" t="str">
        <f t="shared" si="0"/>
        <v/>
      </c>
      <c r="F31" s="57"/>
      <c r="H31" s="76"/>
    </row>
    <row r="32" spans="1:9 1025:1025" s="190" customFormat="1">
      <c r="A32" s="122"/>
      <c r="B32" s="388"/>
      <c r="C32" s="92"/>
      <c r="D32" s="385"/>
      <c r="E32" s="98" t="str">
        <f t="shared" si="0"/>
        <v/>
      </c>
      <c r="F32" s="57"/>
      <c r="H32" s="76"/>
    </row>
    <row r="33" spans="1:1024" s="190" customFormat="1">
      <c r="A33" s="122"/>
      <c r="B33" s="388"/>
      <c r="C33" s="92"/>
      <c r="D33" s="385"/>
      <c r="E33" s="98" t="str">
        <f t="shared" si="0"/>
        <v/>
      </c>
      <c r="F33" s="57"/>
      <c r="H33" s="76"/>
    </row>
    <row r="34" spans="1:1024" s="190" customFormat="1">
      <c r="A34" s="122"/>
      <c r="B34" s="388"/>
      <c r="C34" s="92"/>
      <c r="D34" s="385"/>
      <c r="E34" s="98" t="str">
        <f t="shared" si="0"/>
        <v/>
      </c>
      <c r="F34" s="57"/>
      <c r="H34" s="76"/>
    </row>
    <row r="35" spans="1:1024" s="190" customFormat="1">
      <c r="A35" s="122"/>
      <c r="B35" s="388"/>
      <c r="C35" s="92"/>
      <c r="D35" s="385"/>
      <c r="E35" s="98" t="str">
        <f t="shared" si="0"/>
        <v/>
      </c>
      <c r="F35" s="57"/>
      <c r="H35" s="76"/>
    </row>
    <row r="36" spans="1:1024" s="190" customFormat="1">
      <c r="A36" s="122"/>
      <c r="B36" s="388"/>
      <c r="C36" s="92"/>
      <c r="D36" s="385"/>
      <c r="E36" s="98" t="str">
        <f t="shared" si="0"/>
        <v/>
      </c>
      <c r="F36" s="57"/>
      <c r="H36" s="76"/>
    </row>
    <row r="37" spans="1:1024" s="190" customFormat="1">
      <c r="A37" s="122"/>
      <c r="B37" s="388"/>
      <c r="C37" s="92"/>
      <c r="D37" s="385"/>
      <c r="E37" s="98" t="str">
        <f t="shared" si="0"/>
        <v/>
      </c>
      <c r="F37" s="57"/>
      <c r="H37" s="76"/>
    </row>
    <row r="38" spans="1:1024" s="190" customFormat="1">
      <c r="A38" s="122"/>
      <c r="B38" s="388"/>
      <c r="C38" s="92"/>
      <c r="D38" s="385"/>
      <c r="E38" s="98" t="str">
        <f t="shared" si="0"/>
        <v/>
      </c>
      <c r="F38" s="57"/>
      <c r="H38" s="76"/>
    </row>
    <row r="39" spans="1:1024" s="190" customFormat="1">
      <c r="A39" s="122"/>
      <c r="B39" s="388"/>
      <c r="C39" s="92"/>
      <c r="D39" s="385"/>
      <c r="E39" s="98" t="str">
        <f t="shared" si="0"/>
        <v/>
      </c>
      <c r="F39" s="57"/>
      <c r="H39" s="76"/>
    </row>
    <row r="40" spans="1:1024" s="190" customFormat="1">
      <c r="A40" s="122"/>
      <c r="B40" s="388"/>
      <c r="C40" s="92"/>
      <c r="D40" s="385"/>
      <c r="E40" s="98" t="str">
        <f t="shared" si="0"/>
        <v/>
      </c>
      <c r="F40" s="57"/>
      <c r="H40" s="76"/>
    </row>
    <row r="41" spans="1:1024" s="190" customFormat="1">
      <c r="A41" s="122"/>
      <c r="B41" s="388"/>
      <c r="C41" s="92"/>
      <c r="D41" s="385"/>
      <c r="E41" s="98" t="str">
        <f t="shared" si="0"/>
        <v/>
      </c>
      <c r="F41" s="57"/>
      <c r="H41" s="76"/>
    </row>
    <row r="42" spans="1:1024" s="190" customFormat="1">
      <c r="A42" s="122"/>
      <c r="B42" s="388"/>
      <c r="C42" s="92"/>
      <c r="D42" s="385"/>
      <c r="E42" s="98" t="str">
        <f t="shared" si="0"/>
        <v/>
      </c>
      <c r="F42" s="57"/>
      <c r="H42" s="76"/>
    </row>
    <row r="43" spans="1:1024" s="190" customFormat="1">
      <c r="A43" s="122"/>
      <c r="B43" s="388"/>
      <c r="C43" s="92"/>
      <c r="D43" s="385"/>
      <c r="E43" s="98" t="str">
        <f t="shared" si="0"/>
        <v/>
      </c>
      <c r="F43" s="57"/>
      <c r="H43" s="76"/>
    </row>
    <row r="44" spans="1:1024" s="190" customFormat="1">
      <c r="A44" s="122"/>
      <c r="B44" s="388"/>
      <c r="C44" s="92"/>
      <c r="D44" s="385"/>
      <c r="E44" s="98" t="str">
        <f t="shared" si="0"/>
        <v/>
      </c>
      <c r="F44" s="57"/>
      <c r="H44" s="76"/>
    </row>
    <row r="45" spans="1:1024" s="190" customFormat="1">
      <c r="A45" s="122"/>
      <c r="B45" s="388"/>
      <c r="C45" s="92"/>
      <c r="D45" s="385"/>
      <c r="E45" s="98" t="str">
        <f t="shared" si="0"/>
        <v/>
      </c>
      <c r="F45" s="57"/>
      <c r="H45" s="76"/>
    </row>
    <row r="46" spans="1:1024" s="188" customFormat="1">
      <c r="A46" s="83" t="s">
        <v>313</v>
      </c>
      <c r="B46" s="150" t="s">
        <v>193</v>
      </c>
      <c r="C46" s="108"/>
      <c r="D46" s="389"/>
      <c r="E46" s="98" t="str">
        <f t="shared" si="0"/>
        <v/>
      </c>
      <c r="F46" s="299" t="e">
        <f>SUM(F12:F45)</f>
        <v>#REF!</v>
      </c>
      <c r="G46" s="187"/>
      <c r="H46" s="85"/>
      <c r="I46" s="187"/>
      <c r="J46" s="186"/>
      <c r="K46" s="186"/>
      <c r="L46" s="186"/>
      <c r="M46" s="186"/>
      <c r="N46" s="186"/>
      <c r="O46" s="186"/>
      <c r="P46" s="186"/>
      <c r="Q46" s="186"/>
      <c r="R46" s="186"/>
      <c r="S46" s="186"/>
      <c r="T46" s="186"/>
      <c r="U46" s="186"/>
      <c r="V46" s="186"/>
      <c r="W46" s="186"/>
      <c r="X46" s="186"/>
      <c r="Y46" s="186"/>
      <c r="Z46" s="186"/>
      <c r="AA46" s="186"/>
      <c r="AB46" s="186"/>
      <c r="AC46" s="186"/>
      <c r="AD46" s="186"/>
      <c r="AE46" s="186"/>
      <c r="AF46" s="186"/>
      <c r="AG46" s="186"/>
      <c r="AH46" s="186"/>
      <c r="AI46" s="186"/>
      <c r="AJ46" s="186"/>
      <c r="AK46" s="186"/>
      <c r="AL46" s="186"/>
      <c r="AM46" s="186"/>
      <c r="AN46" s="186"/>
      <c r="AO46" s="186"/>
      <c r="AP46" s="186"/>
      <c r="AQ46" s="186"/>
      <c r="AR46" s="186"/>
      <c r="AS46" s="186"/>
      <c r="AT46" s="186"/>
      <c r="AU46" s="186"/>
      <c r="AV46" s="186"/>
      <c r="AW46" s="186"/>
      <c r="AX46" s="186"/>
      <c r="AY46" s="186"/>
      <c r="AZ46" s="186"/>
      <c r="BA46" s="186"/>
      <c r="BB46" s="186"/>
      <c r="BC46" s="186"/>
      <c r="BD46" s="186"/>
      <c r="BE46" s="186"/>
      <c r="BF46" s="186"/>
      <c r="BG46" s="186"/>
      <c r="BH46" s="186"/>
      <c r="BI46" s="186"/>
      <c r="BJ46" s="186"/>
      <c r="BK46" s="186"/>
      <c r="BL46" s="186"/>
      <c r="BM46" s="186"/>
      <c r="BN46" s="186"/>
      <c r="BO46" s="186"/>
      <c r="BP46" s="186"/>
      <c r="BQ46" s="186"/>
      <c r="BR46" s="186"/>
      <c r="BS46" s="186"/>
      <c r="BT46" s="186"/>
      <c r="BU46" s="186"/>
      <c r="BV46" s="186"/>
      <c r="BW46" s="186"/>
      <c r="BX46" s="186"/>
      <c r="BY46" s="186"/>
      <c r="BZ46" s="186"/>
      <c r="CA46" s="186"/>
      <c r="CB46" s="186"/>
      <c r="CC46" s="186"/>
      <c r="CD46" s="186"/>
      <c r="CE46" s="186"/>
      <c r="CF46" s="186"/>
      <c r="CG46" s="186"/>
      <c r="CH46" s="186"/>
      <c r="CI46" s="186"/>
      <c r="CJ46" s="186"/>
      <c r="CK46" s="186"/>
      <c r="CL46" s="186"/>
      <c r="CM46" s="186"/>
      <c r="CN46" s="186"/>
      <c r="CO46" s="186"/>
      <c r="CP46" s="186"/>
      <c r="CQ46" s="186"/>
      <c r="CR46" s="186"/>
      <c r="CS46" s="186"/>
      <c r="CT46" s="186"/>
      <c r="CU46" s="186"/>
      <c r="CV46" s="186"/>
      <c r="CW46" s="186"/>
      <c r="CX46" s="186"/>
      <c r="CY46" s="186"/>
      <c r="CZ46" s="186"/>
      <c r="DA46" s="186"/>
      <c r="DB46" s="186"/>
      <c r="DC46" s="186"/>
      <c r="DD46" s="186"/>
      <c r="DE46" s="186"/>
      <c r="DF46" s="186"/>
      <c r="DG46" s="186"/>
      <c r="DH46" s="186"/>
      <c r="DI46" s="186"/>
      <c r="DJ46" s="186"/>
      <c r="DK46" s="186"/>
      <c r="DL46" s="186"/>
      <c r="DM46" s="186"/>
      <c r="DN46" s="186"/>
      <c r="DO46" s="186"/>
      <c r="DP46" s="186"/>
      <c r="DQ46" s="186"/>
      <c r="DR46" s="186"/>
      <c r="DS46" s="186"/>
      <c r="DT46" s="186"/>
      <c r="DU46" s="186"/>
      <c r="DV46" s="186"/>
      <c r="DW46" s="186"/>
      <c r="DX46" s="186"/>
      <c r="DY46" s="186"/>
      <c r="DZ46" s="186"/>
      <c r="EA46" s="186"/>
      <c r="EB46" s="186"/>
      <c r="EC46" s="186"/>
      <c r="ED46" s="186"/>
      <c r="EE46" s="186"/>
      <c r="EF46" s="186"/>
      <c r="EG46" s="186"/>
      <c r="EH46" s="186"/>
      <c r="EI46" s="186"/>
      <c r="EJ46" s="186"/>
      <c r="EK46" s="186"/>
      <c r="EL46" s="186"/>
      <c r="EM46" s="186"/>
      <c r="EN46" s="186"/>
      <c r="EO46" s="186"/>
      <c r="EP46" s="186"/>
      <c r="EQ46" s="186"/>
      <c r="ER46" s="186"/>
      <c r="ES46" s="186"/>
      <c r="ET46" s="186"/>
      <c r="EU46" s="186"/>
      <c r="EV46" s="186"/>
      <c r="EW46" s="186"/>
      <c r="EX46" s="186"/>
      <c r="EY46" s="186"/>
      <c r="EZ46" s="186"/>
      <c r="FA46" s="186"/>
      <c r="FB46" s="186"/>
      <c r="FC46" s="186"/>
      <c r="FD46" s="186"/>
      <c r="FE46" s="186"/>
      <c r="FF46" s="186"/>
      <c r="FG46" s="186"/>
      <c r="FH46" s="186"/>
      <c r="FI46" s="186"/>
      <c r="FJ46" s="186"/>
      <c r="FK46" s="186"/>
      <c r="FL46" s="186"/>
      <c r="FM46" s="186"/>
      <c r="FN46" s="186"/>
      <c r="FO46" s="186"/>
      <c r="FP46" s="186"/>
      <c r="FQ46" s="186"/>
      <c r="FR46" s="186"/>
      <c r="FS46" s="186"/>
      <c r="FT46" s="186"/>
      <c r="FU46" s="186"/>
      <c r="FV46" s="186"/>
      <c r="FW46" s="186"/>
      <c r="FX46" s="186"/>
      <c r="FY46" s="186"/>
      <c r="FZ46" s="186"/>
      <c r="GA46" s="186"/>
      <c r="GB46" s="186"/>
      <c r="GC46" s="186"/>
      <c r="GD46" s="186"/>
      <c r="GE46" s="186"/>
      <c r="GF46" s="186"/>
      <c r="GG46" s="186"/>
      <c r="GH46" s="186"/>
      <c r="GI46" s="186"/>
      <c r="GJ46" s="186"/>
      <c r="GK46" s="186"/>
      <c r="GL46" s="186"/>
      <c r="GM46" s="186"/>
      <c r="GN46" s="186"/>
      <c r="GO46" s="186"/>
      <c r="GP46" s="186"/>
      <c r="GQ46" s="186"/>
      <c r="GR46" s="186"/>
      <c r="GS46" s="186"/>
      <c r="GT46" s="186"/>
      <c r="GU46" s="186"/>
      <c r="GV46" s="186"/>
      <c r="GW46" s="186"/>
      <c r="GX46" s="186"/>
      <c r="GY46" s="186"/>
      <c r="GZ46" s="186"/>
      <c r="HA46" s="186"/>
      <c r="HB46" s="186"/>
      <c r="HC46" s="186"/>
      <c r="HD46" s="186"/>
      <c r="HE46" s="186"/>
      <c r="HF46" s="186"/>
      <c r="HG46" s="186"/>
      <c r="HH46" s="186"/>
      <c r="HI46" s="186"/>
      <c r="HJ46" s="186"/>
      <c r="HK46" s="186"/>
      <c r="HL46" s="186"/>
      <c r="HM46" s="186"/>
      <c r="HN46" s="186"/>
      <c r="HO46" s="186"/>
      <c r="HP46" s="186"/>
      <c r="HQ46" s="186"/>
      <c r="HR46" s="186"/>
      <c r="HS46" s="186"/>
      <c r="HT46" s="186"/>
      <c r="HU46" s="186"/>
      <c r="HV46" s="186"/>
      <c r="HW46" s="186"/>
      <c r="HX46" s="186"/>
      <c r="HY46" s="186"/>
      <c r="HZ46" s="186"/>
      <c r="IA46" s="186"/>
      <c r="IB46" s="186"/>
      <c r="IC46" s="186"/>
      <c r="ID46" s="186"/>
      <c r="IE46" s="186"/>
      <c r="IF46" s="186"/>
      <c r="IG46" s="186"/>
      <c r="IH46" s="186"/>
      <c r="II46" s="186"/>
      <c r="IJ46" s="186"/>
      <c r="IK46" s="186"/>
      <c r="IL46" s="186"/>
      <c r="IM46" s="186"/>
      <c r="IN46" s="186"/>
      <c r="IO46" s="186"/>
      <c r="IP46" s="186"/>
      <c r="IQ46" s="186"/>
      <c r="IR46" s="186"/>
      <c r="IS46" s="186"/>
      <c r="IT46" s="186"/>
      <c r="IU46" s="186"/>
      <c r="IV46" s="186"/>
      <c r="IW46" s="186"/>
      <c r="IX46" s="186"/>
      <c r="IY46" s="186"/>
      <c r="IZ46" s="186"/>
      <c r="JA46" s="186"/>
      <c r="JB46" s="186"/>
      <c r="JC46" s="186"/>
      <c r="JD46" s="186"/>
      <c r="JE46" s="186"/>
      <c r="JF46" s="186"/>
      <c r="JG46" s="186"/>
      <c r="JH46" s="186"/>
      <c r="JI46" s="186"/>
      <c r="JJ46" s="186"/>
      <c r="JK46" s="186"/>
      <c r="JL46" s="186"/>
      <c r="JM46" s="186"/>
      <c r="JN46" s="186"/>
      <c r="JO46" s="186"/>
      <c r="JP46" s="186"/>
      <c r="JQ46" s="186"/>
      <c r="JR46" s="186"/>
      <c r="JS46" s="186"/>
      <c r="JT46" s="186"/>
      <c r="JU46" s="186"/>
      <c r="JV46" s="186"/>
      <c r="JW46" s="186"/>
      <c r="JX46" s="186"/>
      <c r="JY46" s="186"/>
      <c r="JZ46" s="186"/>
      <c r="KA46" s="186"/>
      <c r="KB46" s="186"/>
      <c r="KC46" s="186"/>
      <c r="KD46" s="186"/>
      <c r="KE46" s="186"/>
      <c r="KF46" s="186"/>
      <c r="KG46" s="186"/>
      <c r="KH46" s="186"/>
      <c r="KI46" s="186"/>
      <c r="KJ46" s="186"/>
      <c r="KK46" s="186"/>
      <c r="KL46" s="186"/>
      <c r="KM46" s="186"/>
      <c r="KN46" s="186"/>
      <c r="KO46" s="186"/>
      <c r="KP46" s="186"/>
      <c r="KQ46" s="186"/>
      <c r="KR46" s="186"/>
      <c r="KS46" s="186"/>
      <c r="KT46" s="186"/>
      <c r="KU46" s="186"/>
      <c r="KV46" s="186"/>
      <c r="KW46" s="186"/>
      <c r="KX46" s="186"/>
      <c r="KY46" s="186"/>
      <c r="KZ46" s="186"/>
      <c r="LA46" s="186"/>
      <c r="LB46" s="186"/>
      <c r="LC46" s="186"/>
      <c r="LD46" s="186"/>
      <c r="LE46" s="186"/>
      <c r="LF46" s="186"/>
      <c r="LG46" s="186"/>
      <c r="LH46" s="186"/>
      <c r="LI46" s="186"/>
      <c r="LJ46" s="186"/>
      <c r="LK46" s="186"/>
      <c r="LL46" s="186"/>
      <c r="LM46" s="186"/>
      <c r="LN46" s="186"/>
      <c r="LO46" s="186"/>
      <c r="LP46" s="186"/>
      <c r="LQ46" s="186"/>
      <c r="LR46" s="186"/>
      <c r="LS46" s="186"/>
      <c r="LT46" s="186"/>
      <c r="LU46" s="186"/>
      <c r="LV46" s="186"/>
      <c r="LW46" s="186"/>
      <c r="LX46" s="186"/>
      <c r="LY46" s="186"/>
      <c r="LZ46" s="186"/>
      <c r="MA46" s="186"/>
      <c r="MB46" s="186"/>
      <c r="MC46" s="186"/>
      <c r="MD46" s="186"/>
      <c r="ME46" s="186"/>
      <c r="MF46" s="186"/>
      <c r="MG46" s="186"/>
      <c r="MH46" s="186"/>
      <c r="MI46" s="186"/>
      <c r="MJ46" s="186"/>
      <c r="MK46" s="186"/>
      <c r="ML46" s="186"/>
      <c r="MM46" s="186"/>
      <c r="MN46" s="186"/>
      <c r="MO46" s="186"/>
      <c r="MP46" s="186"/>
      <c r="MQ46" s="186"/>
      <c r="MR46" s="186"/>
      <c r="MS46" s="186"/>
      <c r="MT46" s="186"/>
      <c r="MU46" s="186"/>
      <c r="MV46" s="186"/>
      <c r="MW46" s="186"/>
      <c r="MX46" s="186"/>
      <c r="MY46" s="186"/>
      <c r="MZ46" s="186"/>
      <c r="NA46" s="186"/>
      <c r="NB46" s="186"/>
      <c r="NC46" s="186"/>
      <c r="ND46" s="186"/>
      <c r="NE46" s="186"/>
      <c r="NF46" s="186"/>
      <c r="NG46" s="186"/>
      <c r="NH46" s="186"/>
      <c r="NI46" s="186"/>
      <c r="NJ46" s="186"/>
      <c r="NK46" s="186"/>
      <c r="NL46" s="186"/>
      <c r="NM46" s="186"/>
      <c r="NN46" s="186"/>
      <c r="NO46" s="186"/>
      <c r="NP46" s="186"/>
      <c r="NQ46" s="186"/>
      <c r="NR46" s="186"/>
      <c r="NS46" s="186"/>
      <c r="NT46" s="186"/>
      <c r="NU46" s="186"/>
      <c r="NV46" s="186"/>
      <c r="NW46" s="186"/>
      <c r="NX46" s="186"/>
      <c r="NY46" s="186"/>
      <c r="NZ46" s="186"/>
      <c r="OA46" s="186"/>
      <c r="OB46" s="186"/>
      <c r="OC46" s="186"/>
      <c r="OD46" s="186"/>
      <c r="OE46" s="186"/>
      <c r="OF46" s="186"/>
      <c r="OG46" s="186"/>
      <c r="OH46" s="186"/>
      <c r="OI46" s="186"/>
      <c r="OJ46" s="186"/>
      <c r="OK46" s="186"/>
      <c r="OL46" s="186"/>
      <c r="OM46" s="186"/>
      <c r="ON46" s="186"/>
      <c r="OO46" s="186"/>
      <c r="OP46" s="186"/>
      <c r="OQ46" s="186"/>
      <c r="OR46" s="186"/>
      <c r="OS46" s="186"/>
      <c r="OT46" s="186"/>
      <c r="OU46" s="186"/>
      <c r="OV46" s="186"/>
      <c r="OW46" s="186"/>
      <c r="OX46" s="186"/>
      <c r="OY46" s="186"/>
      <c r="OZ46" s="186"/>
      <c r="PA46" s="186"/>
      <c r="PB46" s="186"/>
      <c r="PC46" s="186"/>
      <c r="PD46" s="186"/>
      <c r="PE46" s="186"/>
      <c r="PF46" s="186"/>
      <c r="PG46" s="186"/>
      <c r="PH46" s="186"/>
      <c r="PI46" s="186"/>
      <c r="PJ46" s="186"/>
      <c r="PK46" s="186"/>
      <c r="PL46" s="186"/>
      <c r="PM46" s="186"/>
      <c r="PN46" s="186"/>
      <c r="PO46" s="186"/>
      <c r="PP46" s="186"/>
      <c r="PQ46" s="186"/>
      <c r="PR46" s="186"/>
      <c r="PS46" s="186"/>
      <c r="PT46" s="186"/>
      <c r="PU46" s="186"/>
      <c r="PV46" s="186"/>
      <c r="PW46" s="186"/>
      <c r="PX46" s="186"/>
      <c r="PY46" s="186"/>
      <c r="PZ46" s="186"/>
      <c r="QA46" s="186"/>
      <c r="QB46" s="186"/>
      <c r="QC46" s="186"/>
      <c r="QD46" s="186"/>
      <c r="QE46" s="186"/>
      <c r="QF46" s="186"/>
      <c r="QG46" s="186"/>
      <c r="QH46" s="186"/>
      <c r="QI46" s="186"/>
      <c r="QJ46" s="186"/>
      <c r="QK46" s="186"/>
      <c r="QL46" s="186"/>
      <c r="QM46" s="186"/>
      <c r="QN46" s="186"/>
      <c r="QO46" s="186"/>
      <c r="QP46" s="186"/>
      <c r="QQ46" s="186"/>
      <c r="QR46" s="186"/>
      <c r="QS46" s="186"/>
      <c r="QT46" s="186"/>
      <c r="QU46" s="186"/>
      <c r="QV46" s="186"/>
      <c r="QW46" s="186"/>
      <c r="QX46" s="186"/>
      <c r="QY46" s="186"/>
      <c r="QZ46" s="186"/>
      <c r="RA46" s="186"/>
      <c r="RB46" s="186"/>
      <c r="RC46" s="186"/>
      <c r="RD46" s="186"/>
      <c r="RE46" s="186"/>
      <c r="RF46" s="186"/>
      <c r="RG46" s="186"/>
      <c r="RH46" s="186"/>
      <c r="RI46" s="186"/>
      <c r="RJ46" s="186"/>
      <c r="RK46" s="186"/>
      <c r="RL46" s="186"/>
      <c r="RM46" s="186"/>
      <c r="RN46" s="186"/>
      <c r="RO46" s="186"/>
      <c r="RP46" s="186"/>
      <c r="RQ46" s="186"/>
      <c r="RR46" s="186"/>
      <c r="RS46" s="186"/>
      <c r="RT46" s="186"/>
      <c r="RU46" s="186"/>
      <c r="RV46" s="186"/>
      <c r="RW46" s="186"/>
      <c r="RX46" s="186"/>
      <c r="RY46" s="186"/>
      <c r="RZ46" s="186"/>
      <c r="SA46" s="186"/>
      <c r="SB46" s="186"/>
      <c r="SC46" s="186"/>
      <c r="SD46" s="186"/>
      <c r="SE46" s="186"/>
      <c r="SF46" s="186"/>
      <c r="SG46" s="186"/>
      <c r="SH46" s="186"/>
      <c r="SI46" s="186"/>
      <c r="SJ46" s="186"/>
      <c r="SK46" s="186"/>
      <c r="SL46" s="186"/>
      <c r="SM46" s="186"/>
      <c r="SN46" s="186"/>
      <c r="SO46" s="186"/>
      <c r="SP46" s="186"/>
      <c r="SQ46" s="186"/>
      <c r="SR46" s="186"/>
      <c r="SS46" s="186"/>
      <c r="ST46" s="186"/>
      <c r="SU46" s="186"/>
      <c r="SV46" s="186"/>
      <c r="SW46" s="186"/>
      <c r="SX46" s="186"/>
      <c r="SY46" s="186"/>
      <c r="SZ46" s="186"/>
      <c r="TA46" s="186"/>
      <c r="TB46" s="186"/>
      <c r="TC46" s="186"/>
      <c r="TD46" s="186"/>
      <c r="TE46" s="186"/>
      <c r="TF46" s="186"/>
      <c r="TG46" s="186"/>
      <c r="TH46" s="186"/>
      <c r="TI46" s="186"/>
      <c r="TJ46" s="186"/>
      <c r="TK46" s="186"/>
      <c r="TL46" s="186"/>
      <c r="TM46" s="186"/>
      <c r="TN46" s="186"/>
      <c r="TO46" s="186"/>
      <c r="TP46" s="186"/>
      <c r="TQ46" s="186"/>
      <c r="TR46" s="186"/>
      <c r="TS46" s="186"/>
      <c r="TT46" s="186"/>
      <c r="TU46" s="186"/>
      <c r="TV46" s="186"/>
      <c r="TW46" s="186"/>
      <c r="TX46" s="186"/>
      <c r="TY46" s="186"/>
      <c r="TZ46" s="186"/>
      <c r="UA46" s="186"/>
      <c r="UB46" s="186"/>
      <c r="UC46" s="186"/>
      <c r="UD46" s="186"/>
      <c r="UE46" s="186"/>
      <c r="UF46" s="186"/>
      <c r="UG46" s="186"/>
      <c r="UH46" s="186"/>
      <c r="UI46" s="186"/>
      <c r="UJ46" s="186"/>
      <c r="UK46" s="186"/>
      <c r="UL46" s="186"/>
      <c r="UM46" s="186"/>
      <c r="UN46" s="186"/>
      <c r="UO46" s="186"/>
      <c r="UP46" s="186"/>
      <c r="UQ46" s="186"/>
      <c r="UR46" s="186"/>
      <c r="US46" s="186"/>
      <c r="UT46" s="186"/>
      <c r="UU46" s="186"/>
      <c r="UV46" s="186"/>
      <c r="UW46" s="186"/>
      <c r="UX46" s="186"/>
      <c r="UY46" s="186"/>
      <c r="UZ46" s="186"/>
      <c r="VA46" s="186"/>
      <c r="VB46" s="186"/>
      <c r="VC46" s="186"/>
      <c r="VD46" s="186"/>
      <c r="VE46" s="186"/>
      <c r="VF46" s="186"/>
      <c r="VG46" s="186"/>
      <c r="VH46" s="186"/>
      <c r="VI46" s="186"/>
      <c r="VJ46" s="186"/>
      <c r="VK46" s="186"/>
      <c r="VL46" s="186"/>
      <c r="VM46" s="186"/>
      <c r="VN46" s="186"/>
      <c r="VO46" s="186"/>
      <c r="VP46" s="186"/>
      <c r="VQ46" s="186"/>
      <c r="VR46" s="186"/>
      <c r="VS46" s="186"/>
      <c r="VT46" s="186"/>
      <c r="VU46" s="186"/>
      <c r="VV46" s="186"/>
      <c r="VW46" s="186"/>
      <c r="VX46" s="186"/>
      <c r="VY46" s="186"/>
      <c r="VZ46" s="186"/>
      <c r="WA46" s="186"/>
      <c r="WB46" s="186"/>
      <c r="WC46" s="186"/>
      <c r="WD46" s="186"/>
      <c r="WE46" s="186"/>
      <c r="WF46" s="186"/>
      <c r="WG46" s="186"/>
      <c r="WH46" s="186"/>
      <c r="WI46" s="186"/>
      <c r="WJ46" s="186"/>
      <c r="WK46" s="186"/>
      <c r="WL46" s="186"/>
      <c r="WM46" s="186"/>
      <c r="WN46" s="186"/>
      <c r="WO46" s="186"/>
      <c r="WP46" s="186"/>
      <c r="WQ46" s="186"/>
      <c r="WR46" s="186"/>
      <c r="WS46" s="186"/>
      <c r="WT46" s="186"/>
      <c r="WU46" s="186"/>
      <c r="WV46" s="186"/>
      <c r="WW46" s="186"/>
      <c r="WX46" s="186"/>
      <c r="WY46" s="186"/>
      <c r="WZ46" s="186"/>
      <c r="XA46" s="186"/>
      <c r="XB46" s="186"/>
      <c r="XC46" s="186"/>
      <c r="XD46" s="186"/>
      <c r="XE46" s="186"/>
      <c r="XF46" s="186"/>
      <c r="XG46" s="186"/>
      <c r="XH46" s="186"/>
      <c r="XI46" s="186"/>
      <c r="XJ46" s="186"/>
      <c r="XK46" s="186"/>
      <c r="XL46" s="186"/>
      <c r="XM46" s="186"/>
      <c r="XN46" s="186"/>
      <c r="XO46" s="186"/>
      <c r="XP46" s="186"/>
      <c r="XQ46" s="186"/>
      <c r="XR46" s="186"/>
      <c r="XS46" s="186"/>
      <c r="XT46" s="186"/>
      <c r="XU46" s="186"/>
      <c r="XV46" s="186"/>
      <c r="XW46" s="186"/>
      <c r="XX46" s="186"/>
      <c r="XY46" s="186"/>
      <c r="XZ46" s="186"/>
      <c r="YA46" s="186"/>
      <c r="YB46" s="186"/>
      <c r="YC46" s="186"/>
      <c r="YD46" s="186"/>
      <c r="YE46" s="186"/>
      <c r="YF46" s="186"/>
      <c r="YG46" s="186"/>
      <c r="YH46" s="186"/>
      <c r="YI46" s="186"/>
      <c r="YJ46" s="186"/>
      <c r="YK46" s="186"/>
      <c r="YL46" s="186"/>
      <c r="YM46" s="186"/>
      <c r="YN46" s="186"/>
      <c r="YO46" s="186"/>
      <c r="YP46" s="186"/>
      <c r="YQ46" s="186"/>
      <c r="YR46" s="186"/>
      <c r="YS46" s="186"/>
      <c r="YT46" s="186"/>
      <c r="YU46" s="186"/>
      <c r="YV46" s="186"/>
      <c r="YW46" s="186"/>
      <c r="YX46" s="186"/>
      <c r="YY46" s="186"/>
      <c r="YZ46" s="186"/>
      <c r="ZA46" s="186"/>
      <c r="ZB46" s="186"/>
      <c r="ZC46" s="186"/>
      <c r="ZD46" s="186"/>
      <c r="ZE46" s="186"/>
      <c r="ZF46" s="186"/>
      <c r="ZG46" s="186"/>
      <c r="ZH46" s="186"/>
      <c r="ZI46" s="186"/>
      <c r="ZJ46" s="186"/>
      <c r="ZK46" s="186"/>
      <c r="ZL46" s="186"/>
      <c r="ZM46" s="186"/>
      <c r="ZN46" s="186"/>
      <c r="ZO46" s="186"/>
      <c r="ZP46" s="186"/>
      <c r="ZQ46" s="186"/>
      <c r="ZR46" s="186"/>
      <c r="ZS46" s="186"/>
      <c r="ZT46" s="186"/>
      <c r="ZU46" s="186"/>
      <c r="ZV46" s="186"/>
      <c r="ZW46" s="186"/>
      <c r="ZX46" s="186"/>
      <c r="ZY46" s="186"/>
      <c r="ZZ46" s="186"/>
      <c r="AAA46" s="186"/>
      <c r="AAB46" s="186"/>
      <c r="AAC46" s="186"/>
      <c r="AAD46" s="186"/>
      <c r="AAE46" s="186"/>
      <c r="AAF46" s="186"/>
      <c r="AAG46" s="186"/>
      <c r="AAH46" s="186"/>
      <c r="AAI46" s="186"/>
      <c r="AAJ46" s="186"/>
      <c r="AAK46" s="186"/>
      <c r="AAL46" s="186"/>
      <c r="AAM46" s="186"/>
      <c r="AAN46" s="186"/>
      <c r="AAO46" s="186"/>
      <c r="AAP46" s="186"/>
      <c r="AAQ46" s="186"/>
      <c r="AAR46" s="186"/>
      <c r="AAS46" s="186"/>
      <c r="AAT46" s="186"/>
      <c r="AAU46" s="186"/>
      <c r="AAV46" s="186"/>
      <c r="AAW46" s="186"/>
      <c r="AAX46" s="186"/>
      <c r="AAY46" s="186"/>
      <c r="AAZ46" s="186"/>
      <c r="ABA46" s="186"/>
      <c r="ABB46" s="186"/>
      <c r="ABC46" s="186"/>
      <c r="ABD46" s="186"/>
      <c r="ABE46" s="186"/>
      <c r="ABF46" s="186"/>
      <c r="ABG46" s="186"/>
      <c r="ABH46" s="186"/>
      <c r="ABI46" s="186"/>
      <c r="ABJ46" s="186"/>
      <c r="ABK46" s="186"/>
      <c r="ABL46" s="186"/>
      <c r="ABM46" s="186"/>
      <c r="ABN46" s="186"/>
      <c r="ABO46" s="186"/>
      <c r="ABP46" s="186"/>
      <c r="ABQ46" s="186"/>
      <c r="ABR46" s="186"/>
      <c r="ABS46" s="186"/>
      <c r="ABT46" s="186"/>
      <c r="ABU46" s="186"/>
      <c r="ABV46" s="186"/>
      <c r="ABW46" s="186"/>
      <c r="ABX46" s="186"/>
      <c r="ABY46" s="186"/>
      <c r="ABZ46" s="186"/>
      <c r="ACA46" s="186"/>
      <c r="ACB46" s="186"/>
      <c r="ACC46" s="186"/>
      <c r="ACD46" s="186"/>
      <c r="ACE46" s="186"/>
      <c r="ACF46" s="186"/>
      <c r="ACG46" s="186"/>
      <c r="ACH46" s="186"/>
      <c r="ACI46" s="186"/>
      <c r="ACJ46" s="186"/>
      <c r="ACK46" s="186"/>
      <c r="ACL46" s="186"/>
      <c r="ACM46" s="186"/>
      <c r="ACN46" s="186"/>
      <c r="ACO46" s="186"/>
      <c r="ACP46" s="186"/>
      <c r="ACQ46" s="186"/>
      <c r="ACR46" s="186"/>
      <c r="ACS46" s="186"/>
      <c r="ACT46" s="186"/>
      <c r="ACU46" s="186"/>
      <c r="ACV46" s="186"/>
      <c r="ACW46" s="186"/>
      <c r="ACX46" s="186"/>
      <c r="ACY46" s="186"/>
      <c r="ACZ46" s="186"/>
      <c r="ADA46" s="186"/>
      <c r="ADB46" s="186"/>
      <c r="ADC46" s="186"/>
      <c r="ADD46" s="186"/>
      <c r="ADE46" s="186"/>
      <c r="ADF46" s="186"/>
      <c r="ADG46" s="186"/>
      <c r="ADH46" s="186"/>
      <c r="ADI46" s="186"/>
      <c r="ADJ46" s="186"/>
      <c r="ADK46" s="186"/>
      <c r="ADL46" s="186"/>
      <c r="ADM46" s="186"/>
      <c r="ADN46" s="186"/>
      <c r="ADO46" s="186"/>
      <c r="ADP46" s="186"/>
      <c r="ADQ46" s="186"/>
      <c r="ADR46" s="186"/>
      <c r="ADS46" s="186"/>
      <c r="ADT46" s="186"/>
      <c r="ADU46" s="186"/>
      <c r="ADV46" s="186"/>
      <c r="ADW46" s="186"/>
      <c r="ADX46" s="186"/>
      <c r="ADY46" s="186"/>
      <c r="ADZ46" s="186"/>
      <c r="AEA46" s="186"/>
      <c r="AEB46" s="186"/>
      <c r="AEC46" s="186"/>
      <c r="AED46" s="186"/>
      <c r="AEE46" s="186"/>
      <c r="AEF46" s="186"/>
      <c r="AEG46" s="186"/>
      <c r="AEH46" s="186"/>
      <c r="AEI46" s="186"/>
      <c r="AEJ46" s="186"/>
      <c r="AEK46" s="186"/>
      <c r="AEL46" s="186"/>
      <c r="AEM46" s="186"/>
      <c r="AEN46" s="186"/>
      <c r="AEO46" s="186"/>
      <c r="AEP46" s="186"/>
      <c r="AEQ46" s="186"/>
      <c r="AER46" s="186"/>
      <c r="AES46" s="186"/>
      <c r="AET46" s="186"/>
      <c r="AEU46" s="186"/>
      <c r="AEV46" s="186"/>
      <c r="AEW46" s="186"/>
      <c r="AEX46" s="186"/>
      <c r="AEY46" s="186"/>
      <c r="AEZ46" s="186"/>
      <c r="AFA46" s="186"/>
      <c r="AFB46" s="186"/>
      <c r="AFC46" s="186"/>
      <c r="AFD46" s="186"/>
      <c r="AFE46" s="186"/>
      <c r="AFF46" s="186"/>
      <c r="AFG46" s="186"/>
      <c r="AFH46" s="186"/>
      <c r="AFI46" s="186"/>
      <c r="AFJ46" s="186"/>
      <c r="AFK46" s="186"/>
      <c r="AFL46" s="186"/>
      <c r="AFM46" s="186"/>
      <c r="AFN46" s="186"/>
      <c r="AFO46" s="186"/>
      <c r="AFP46" s="186"/>
      <c r="AFQ46" s="186"/>
      <c r="AFR46" s="186"/>
      <c r="AFS46" s="186"/>
      <c r="AFT46" s="186"/>
      <c r="AFU46" s="186"/>
      <c r="AFV46" s="186"/>
      <c r="AFW46" s="186"/>
      <c r="AFX46" s="186"/>
      <c r="AFY46" s="186"/>
      <c r="AFZ46" s="186"/>
      <c r="AGA46" s="186"/>
      <c r="AGB46" s="186"/>
      <c r="AGC46" s="186"/>
      <c r="AGD46" s="186"/>
      <c r="AGE46" s="186"/>
      <c r="AGF46" s="186"/>
      <c r="AGG46" s="186"/>
      <c r="AGH46" s="186"/>
      <c r="AGI46" s="186"/>
      <c r="AGJ46" s="186"/>
      <c r="AGK46" s="186"/>
      <c r="AGL46" s="186"/>
      <c r="AGM46" s="186"/>
      <c r="AGN46" s="186"/>
      <c r="AGO46" s="186"/>
      <c r="AGP46" s="186"/>
      <c r="AGQ46" s="186"/>
      <c r="AGR46" s="186"/>
      <c r="AGS46" s="186"/>
      <c r="AGT46" s="186"/>
      <c r="AGU46" s="186"/>
      <c r="AGV46" s="186"/>
      <c r="AGW46" s="186"/>
      <c r="AGX46" s="186"/>
      <c r="AGY46" s="186"/>
      <c r="AGZ46" s="186"/>
      <c r="AHA46" s="186"/>
      <c r="AHB46" s="186"/>
      <c r="AHC46" s="186"/>
      <c r="AHD46" s="186"/>
      <c r="AHE46" s="186"/>
      <c r="AHF46" s="186"/>
      <c r="AHG46" s="186"/>
      <c r="AHH46" s="186"/>
      <c r="AHI46" s="186"/>
      <c r="AHJ46" s="186"/>
      <c r="AHK46" s="186"/>
      <c r="AHL46" s="186"/>
      <c r="AHM46" s="186"/>
      <c r="AHN46" s="186"/>
      <c r="AHO46" s="186"/>
      <c r="AHP46" s="186"/>
      <c r="AHQ46" s="186"/>
      <c r="AHR46" s="186"/>
      <c r="AHS46" s="186"/>
      <c r="AHT46" s="186"/>
      <c r="AHU46" s="186"/>
      <c r="AHV46" s="186"/>
      <c r="AHW46" s="186"/>
      <c r="AHX46" s="186"/>
      <c r="AHY46" s="186"/>
      <c r="AHZ46" s="186"/>
      <c r="AIA46" s="186"/>
      <c r="AIB46" s="186"/>
      <c r="AIC46" s="186"/>
      <c r="AID46" s="186"/>
      <c r="AIE46" s="186"/>
      <c r="AIF46" s="186"/>
      <c r="AIG46" s="186"/>
      <c r="AIH46" s="186"/>
      <c r="AII46" s="186"/>
      <c r="AIJ46" s="186"/>
      <c r="AIK46" s="186"/>
      <c r="AIL46" s="186"/>
      <c r="AIM46" s="186"/>
      <c r="AIN46" s="186"/>
      <c r="AIO46" s="186"/>
      <c r="AIP46" s="186"/>
      <c r="AIQ46" s="186"/>
      <c r="AIR46" s="186"/>
      <c r="AIS46" s="186"/>
      <c r="AIT46" s="186"/>
      <c r="AIU46" s="186"/>
      <c r="AIV46" s="186"/>
      <c r="AIW46" s="186"/>
      <c r="AIX46" s="186"/>
      <c r="AIY46" s="186"/>
      <c r="AIZ46" s="186"/>
      <c r="AJA46" s="186"/>
      <c r="AJB46" s="186"/>
      <c r="AJC46" s="186"/>
      <c r="AJD46" s="186"/>
      <c r="AJE46" s="186"/>
      <c r="AJF46" s="186"/>
      <c r="AJG46" s="186"/>
      <c r="AJH46" s="186"/>
      <c r="AJI46" s="186"/>
      <c r="AJJ46" s="186"/>
      <c r="AJK46" s="186"/>
      <c r="AJL46" s="186"/>
      <c r="AJM46" s="186"/>
      <c r="AJN46" s="186"/>
      <c r="AJO46" s="186"/>
      <c r="AJP46" s="186"/>
      <c r="AJQ46" s="186"/>
      <c r="AJR46" s="186"/>
      <c r="AJS46" s="186"/>
      <c r="AJT46" s="186"/>
      <c r="AJU46" s="186"/>
      <c r="AJV46" s="186"/>
      <c r="AJW46" s="186"/>
      <c r="AJX46" s="186"/>
      <c r="AJY46" s="186"/>
      <c r="AJZ46" s="186"/>
      <c r="AKA46" s="186"/>
      <c r="AKB46" s="186"/>
      <c r="AKC46" s="186"/>
      <c r="AKD46" s="186"/>
      <c r="AKE46" s="186"/>
      <c r="AKF46" s="186"/>
      <c r="AKG46" s="186"/>
      <c r="AKH46" s="186"/>
      <c r="AKI46" s="186"/>
      <c r="AKJ46" s="186"/>
      <c r="AKK46" s="186"/>
      <c r="AKL46" s="186"/>
      <c r="AKM46" s="186"/>
      <c r="AKN46" s="186"/>
      <c r="AKO46" s="186"/>
      <c r="AKP46" s="186"/>
      <c r="AKQ46" s="186"/>
      <c r="AKR46" s="186"/>
      <c r="AKS46" s="186"/>
      <c r="AKT46" s="186"/>
      <c r="AKU46" s="186"/>
      <c r="AKV46" s="186"/>
      <c r="AKW46" s="186"/>
      <c r="AKX46" s="186"/>
      <c r="AKY46" s="186"/>
      <c r="AKZ46" s="186"/>
      <c r="ALA46" s="186"/>
      <c r="ALB46" s="186"/>
      <c r="ALC46" s="186"/>
      <c r="ALD46" s="186"/>
      <c r="ALE46" s="186"/>
      <c r="ALF46" s="186"/>
      <c r="ALG46" s="186"/>
      <c r="ALH46" s="186"/>
      <c r="ALI46" s="186"/>
      <c r="ALJ46" s="186"/>
      <c r="ALK46" s="186"/>
      <c r="ALL46" s="186"/>
      <c r="ALM46" s="186"/>
      <c r="ALN46" s="186"/>
      <c r="ALO46" s="186"/>
      <c r="ALP46" s="186"/>
      <c r="ALQ46" s="186"/>
      <c r="ALR46" s="186"/>
      <c r="ALS46" s="186"/>
      <c r="ALT46" s="186"/>
      <c r="ALU46" s="186"/>
      <c r="ALV46" s="186"/>
      <c r="ALW46" s="186"/>
      <c r="ALX46" s="186"/>
      <c r="ALY46" s="186"/>
      <c r="ALZ46" s="186"/>
      <c r="AMA46" s="186"/>
      <c r="AMB46" s="186"/>
      <c r="AMC46" s="186"/>
      <c r="AMD46" s="186"/>
      <c r="AME46" s="186"/>
      <c r="AMF46" s="186"/>
      <c r="AMG46" s="186"/>
      <c r="AMH46" s="186"/>
      <c r="AMI46" s="186"/>
      <c r="AMJ46" s="186"/>
    </row>
    <row r="47" spans="1:1024" s="190" customFormat="1">
      <c r="A47" s="390"/>
      <c r="B47" s="391"/>
      <c r="C47" s="390"/>
      <c r="D47" s="392"/>
      <c r="E47" s="98" t="str">
        <f t="shared" si="0"/>
        <v/>
      </c>
      <c r="F47" s="383"/>
      <c r="H47" s="393"/>
    </row>
    <row r="48" spans="1:1024" s="188" customFormat="1">
      <c r="A48" s="164"/>
      <c r="B48" s="165" t="s">
        <v>212</v>
      </c>
      <c r="C48" s="219"/>
      <c r="D48" s="394"/>
      <c r="E48" s="98" t="str">
        <f t="shared" si="0"/>
        <v/>
      </c>
      <c r="F48" s="57"/>
      <c r="H48" s="71"/>
    </row>
    <row r="49" spans="1:8" s="188" customFormat="1">
      <c r="A49" s="164"/>
      <c r="B49" s="165"/>
      <c r="C49" s="219"/>
      <c r="D49" s="394"/>
      <c r="E49" s="98" t="str">
        <f t="shared" si="0"/>
        <v/>
      </c>
      <c r="F49" s="57"/>
      <c r="H49" s="71"/>
    </row>
    <row r="50" spans="1:8" ht="35.25" customHeight="1">
      <c r="A50" s="59"/>
      <c r="B50" s="240" t="s">
        <v>221</v>
      </c>
      <c r="C50" s="59"/>
      <c r="D50" s="376"/>
      <c r="E50" s="98" t="str">
        <f t="shared" si="0"/>
        <v/>
      </c>
      <c r="F50" s="62"/>
      <c r="H50" s="72"/>
    </row>
    <row r="51" spans="1:8" s="399" customFormat="1" ht="12.75">
      <c r="A51" s="395"/>
      <c r="B51" s="396"/>
      <c r="C51" s="395"/>
      <c r="D51" s="397"/>
      <c r="E51" s="98" t="str">
        <f t="shared" si="0"/>
        <v/>
      </c>
      <c r="F51" s="398"/>
      <c r="H51" s="400"/>
    </row>
    <row r="52" spans="1:8" ht="30">
      <c r="A52" s="73" t="s">
        <v>163</v>
      </c>
      <c r="B52" s="95" t="s">
        <v>314</v>
      </c>
      <c r="C52" s="73" t="s">
        <v>199</v>
      </c>
      <c r="D52" s="401">
        <v>1</v>
      </c>
      <c r="E52" s="98">
        <f t="shared" si="0"/>
        <v>63.75</v>
      </c>
      <c r="F52" s="57">
        <f t="shared" ref="F52:F64" si="1">E52*D52</f>
        <v>63.75</v>
      </c>
      <c r="H52" s="76">
        <f>FF!H129</f>
        <v>229500</v>
      </c>
    </row>
    <row r="53" spans="1:8" s="399" customFormat="1">
      <c r="A53" s="402"/>
      <c r="B53" s="403"/>
      <c r="C53" s="402"/>
      <c r="D53" s="404"/>
      <c r="E53" s="98" t="str">
        <f t="shared" si="0"/>
        <v/>
      </c>
      <c r="F53" s="57"/>
      <c r="H53" s="405"/>
    </row>
    <row r="54" spans="1:8" ht="30">
      <c r="A54" s="73" t="s">
        <v>165</v>
      </c>
      <c r="B54" s="95" t="s">
        <v>315</v>
      </c>
      <c r="C54" s="73" t="s">
        <v>199</v>
      </c>
      <c r="D54" s="401">
        <v>2</v>
      </c>
      <c r="E54" s="98">
        <f t="shared" si="0"/>
        <v>63.75</v>
      </c>
      <c r="F54" s="57">
        <f t="shared" si="1"/>
        <v>127.5</v>
      </c>
      <c r="H54" s="76">
        <f>H52</f>
        <v>229500</v>
      </c>
    </row>
    <row r="55" spans="1:8" s="409" customFormat="1">
      <c r="A55" s="406"/>
      <c r="B55" s="407"/>
      <c r="C55" s="406"/>
      <c r="D55" s="408"/>
      <c r="E55" s="98" t="str">
        <f t="shared" si="0"/>
        <v/>
      </c>
      <c r="F55" s="57"/>
      <c r="H55" s="405"/>
    </row>
    <row r="56" spans="1:8" ht="60" customHeight="1">
      <c r="A56" s="73" t="s">
        <v>174</v>
      </c>
      <c r="B56" s="229" t="s">
        <v>218</v>
      </c>
      <c r="C56" s="73" t="s">
        <v>199</v>
      </c>
      <c r="D56" s="410">
        <v>7</v>
      </c>
      <c r="E56" s="98" t="e">
        <f t="shared" si="0"/>
        <v>#REF!</v>
      </c>
      <c r="F56" s="57" t="e">
        <f t="shared" si="1"/>
        <v>#REF!</v>
      </c>
      <c r="H56" s="82" t="e">
        <f>#REF!</f>
        <v>#REF!</v>
      </c>
    </row>
    <row r="57" spans="1:8" s="399" customFormat="1">
      <c r="A57" s="402"/>
      <c r="B57" s="411"/>
      <c r="C57" s="402"/>
      <c r="D57" s="412"/>
      <c r="E57" s="98" t="str">
        <f t="shared" si="0"/>
        <v/>
      </c>
      <c r="F57" s="57"/>
      <c r="H57" s="413"/>
    </row>
    <row r="58" spans="1:8" ht="110.25" customHeight="1">
      <c r="A58" s="73" t="s">
        <v>175</v>
      </c>
      <c r="B58" s="175" t="s">
        <v>316</v>
      </c>
      <c r="C58" s="233" t="s">
        <v>199</v>
      </c>
      <c r="D58" s="414">
        <v>1</v>
      </c>
      <c r="E58" s="98">
        <f t="shared" si="0"/>
        <v>206.25</v>
      </c>
      <c r="F58" s="57">
        <f t="shared" si="1"/>
        <v>206.25</v>
      </c>
      <c r="H58" s="237">
        <v>742500</v>
      </c>
    </row>
    <row r="59" spans="1:8">
      <c r="A59" s="73"/>
      <c r="B59" s="175"/>
      <c r="C59" s="233"/>
      <c r="D59" s="414"/>
      <c r="E59" s="98" t="str">
        <f t="shared" si="0"/>
        <v/>
      </c>
      <c r="F59" s="57"/>
      <c r="H59" s="237"/>
    </row>
    <row r="60" spans="1:8" ht="106.5" customHeight="1">
      <c r="A60" s="73" t="s">
        <v>191</v>
      </c>
      <c r="B60" s="227" t="s">
        <v>215</v>
      </c>
      <c r="C60" s="73" t="s">
        <v>199</v>
      </c>
      <c r="D60" s="415">
        <v>2</v>
      </c>
      <c r="E60" s="98" t="e">
        <f t="shared" si="0"/>
        <v>#REF!</v>
      </c>
      <c r="F60" s="57" t="e">
        <f t="shared" si="1"/>
        <v>#REF!</v>
      </c>
      <c r="H60" s="76" t="e">
        <f>#REF!</f>
        <v>#REF!</v>
      </c>
    </row>
    <row r="61" spans="1:8">
      <c r="A61" s="73"/>
      <c r="B61" s="227"/>
      <c r="C61" s="73"/>
      <c r="D61" s="415"/>
      <c r="E61" s="98" t="str">
        <f t="shared" si="0"/>
        <v/>
      </c>
      <c r="F61" s="57"/>
      <c r="H61" s="76"/>
    </row>
    <row r="62" spans="1:8" s="420" customFormat="1" ht="32.25" customHeight="1">
      <c r="A62" s="416" t="s">
        <v>195</v>
      </c>
      <c r="B62" s="417" t="s">
        <v>317</v>
      </c>
      <c r="C62" s="418" t="s">
        <v>199</v>
      </c>
      <c r="D62" s="419">
        <v>11</v>
      </c>
      <c r="E62" s="98">
        <f t="shared" si="0"/>
        <v>107.5</v>
      </c>
      <c r="F62" s="57">
        <f t="shared" si="1"/>
        <v>1182.5</v>
      </c>
      <c r="H62" s="421">
        <v>387000</v>
      </c>
    </row>
    <row r="63" spans="1:8">
      <c r="A63" s="422"/>
      <c r="B63" s="227"/>
      <c r="C63" s="422"/>
      <c r="D63" s="423"/>
      <c r="E63" s="424" t="str">
        <f t="shared" si="0"/>
        <v/>
      </c>
      <c r="F63" s="57"/>
      <c r="H63" s="425"/>
    </row>
    <row r="64" spans="1:8">
      <c r="A64" s="426" t="s">
        <v>196</v>
      </c>
      <c r="B64" s="227" t="s">
        <v>318</v>
      </c>
      <c r="C64" s="427" t="s">
        <v>199</v>
      </c>
      <c r="D64" s="428">
        <v>4</v>
      </c>
      <c r="E64" s="424">
        <f t="shared" si="0"/>
        <v>162.5</v>
      </c>
      <c r="F64" s="57">
        <f t="shared" si="1"/>
        <v>650</v>
      </c>
      <c r="H64" s="429">
        <v>585000</v>
      </c>
    </row>
    <row r="65" spans="1:8">
      <c r="A65" s="422"/>
      <c r="B65" s="227"/>
      <c r="C65" s="422"/>
      <c r="D65" s="430"/>
      <c r="E65" s="431" t="str">
        <f t="shared" si="0"/>
        <v/>
      </c>
      <c r="F65" s="57"/>
      <c r="H65" s="432"/>
    </row>
    <row r="66" spans="1:8">
      <c r="A66" s="433"/>
      <c r="B66" s="227"/>
      <c r="C66" s="433"/>
      <c r="D66" s="430"/>
      <c r="E66" s="431" t="str">
        <f t="shared" si="0"/>
        <v/>
      </c>
      <c r="F66" s="57"/>
      <c r="H66" s="432"/>
    </row>
    <row r="67" spans="1:8">
      <c r="A67" s="433"/>
      <c r="B67" s="227"/>
      <c r="C67" s="433"/>
      <c r="D67" s="430"/>
      <c r="E67" s="431" t="str">
        <f t="shared" si="0"/>
        <v/>
      </c>
      <c r="F67" s="57"/>
      <c r="H67" s="432"/>
    </row>
    <row r="68" spans="1:8">
      <c r="A68" s="433"/>
      <c r="B68" s="227"/>
      <c r="C68" s="433"/>
      <c r="D68" s="430"/>
      <c r="E68" s="431" t="str">
        <f t="shared" si="0"/>
        <v/>
      </c>
      <c r="F68" s="57"/>
      <c r="H68" s="432"/>
    </row>
    <row r="69" spans="1:8">
      <c r="A69" s="433"/>
      <c r="B69" s="227"/>
      <c r="C69" s="433"/>
      <c r="D69" s="430"/>
      <c r="E69" s="431" t="str">
        <f t="shared" si="0"/>
        <v/>
      </c>
      <c r="F69" s="57"/>
      <c r="H69" s="432"/>
    </row>
    <row r="70" spans="1:8">
      <c r="A70" s="433"/>
      <c r="B70" s="227"/>
      <c r="C70" s="433"/>
      <c r="D70" s="430"/>
      <c r="E70" s="431" t="str">
        <f t="shared" si="0"/>
        <v/>
      </c>
      <c r="F70" s="57"/>
      <c r="H70" s="432"/>
    </row>
    <row r="71" spans="1:8">
      <c r="A71" s="433"/>
      <c r="B71" s="227"/>
      <c r="C71" s="433"/>
      <c r="D71" s="430"/>
      <c r="E71" s="431" t="str">
        <f t="shared" si="0"/>
        <v/>
      </c>
      <c r="F71" s="57"/>
      <c r="H71" s="432"/>
    </row>
    <row r="72" spans="1:8">
      <c r="A72" s="433"/>
      <c r="B72" s="227"/>
      <c r="C72" s="433"/>
      <c r="D72" s="430"/>
      <c r="E72" s="431" t="str">
        <f t="shared" si="0"/>
        <v/>
      </c>
      <c r="F72" s="57"/>
      <c r="H72" s="432"/>
    </row>
    <row r="73" spans="1:8">
      <c r="A73" s="433"/>
      <c r="B73" s="227"/>
      <c r="C73" s="433"/>
      <c r="D73" s="430"/>
      <c r="E73" s="431" t="str">
        <f t="shared" si="0"/>
        <v/>
      </c>
      <c r="F73" s="57"/>
      <c r="H73" s="432"/>
    </row>
    <row r="74" spans="1:8">
      <c r="A74" s="433"/>
      <c r="B74" s="227"/>
      <c r="C74" s="433"/>
      <c r="D74" s="430"/>
      <c r="E74" s="431" t="str">
        <f t="shared" si="0"/>
        <v/>
      </c>
      <c r="F74" s="57"/>
      <c r="H74" s="432"/>
    </row>
    <row r="75" spans="1:8">
      <c r="A75" s="433"/>
      <c r="B75" s="227"/>
      <c r="C75" s="433"/>
      <c r="D75" s="430"/>
      <c r="E75" s="431" t="str">
        <f t="shared" si="0"/>
        <v/>
      </c>
      <c r="F75" s="57"/>
      <c r="H75" s="432"/>
    </row>
    <row r="76" spans="1:8">
      <c r="A76" s="433"/>
      <c r="B76" s="227"/>
      <c r="C76" s="433"/>
      <c r="D76" s="430"/>
      <c r="E76" s="431" t="str">
        <f t="shared" si="0"/>
        <v/>
      </c>
      <c r="F76" s="57"/>
      <c r="H76" s="432"/>
    </row>
    <row r="77" spans="1:8">
      <c r="A77" s="433"/>
      <c r="B77" s="227"/>
      <c r="C77" s="433"/>
      <c r="D77" s="430"/>
      <c r="E77" s="431" t="str">
        <f t="shared" si="0"/>
        <v/>
      </c>
      <c r="F77" s="57"/>
      <c r="H77" s="432"/>
    </row>
    <row r="78" spans="1:8">
      <c r="A78" s="433"/>
      <c r="B78" s="227"/>
      <c r="C78" s="433"/>
      <c r="D78" s="430"/>
      <c r="E78" s="431" t="str">
        <f t="shared" si="0"/>
        <v/>
      </c>
      <c r="F78" s="57"/>
      <c r="H78" s="432"/>
    </row>
    <row r="79" spans="1:8">
      <c r="A79" s="433"/>
      <c r="B79" s="227"/>
      <c r="C79" s="433"/>
      <c r="D79" s="430"/>
      <c r="E79" s="431" t="str">
        <f t="shared" si="0"/>
        <v/>
      </c>
      <c r="F79" s="57"/>
      <c r="H79" s="432"/>
    </row>
    <row r="80" spans="1:8">
      <c r="A80" s="433"/>
      <c r="B80" s="227"/>
      <c r="C80" s="433"/>
      <c r="D80" s="430"/>
      <c r="E80" s="431" t="str">
        <f t="shared" ref="E80:E143" si="2">IF(D80="","",H80/3600)</f>
        <v/>
      </c>
      <c r="F80" s="57"/>
      <c r="H80" s="432"/>
    </row>
    <row r="81" spans="1:1024">
      <c r="A81" s="433"/>
      <c r="B81" s="227"/>
      <c r="C81" s="433"/>
      <c r="D81" s="430"/>
      <c r="E81" s="431" t="str">
        <f t="shared" si="2"/>
        <v/>
      </c>
      <c r="F81" s="57"/>
      <c r="H81" s="432"/>
    </row>
    <row r="82" spans="1:1024" s="188" customFormat="1">
      <c r="A82" s="108" t="s">
        <v>319</v>
      </c>
      <c r="B82" s="183" t="s">
        <v>193</v>
      </c>
      <c r="C82" s="108"/>
      <c r="D82" s="389"/>
      <c r="E82" s="431" t="str">
        <f t="shared" si="2"/>
        <v/>
      </c>
      <c r="F82" s="299" t="e">
        <f>SUM(F49:F81)</f>
        <v>#REF!</v>
      </c>
      <c r="G82" s="187"/>
      <c r="H82" s="85"/>
      <c r="I82" s="187"/>
      <c r="J82" s="186"/>
      <c r="K82" s="186"/>
      <c r="L82" s="186"/>
      <c r="M82" s="186"/>
      <c r="N82" s="186"/>
      <c r="O82" s="186"/>
      <c r="P82" s="186"/>
      <c r="Q82" s="186"/>
      <c r="R82" s="186"/>
      <c r="S82" s="186"/>
      <c r="T82" s="186"/>
      <c r="U82" s="186"/>
      <c r="V82" s="186"/>
      <c r="W82" s="186"/>
      <c r="X82" s="186"/>
      <c r="Y82" s="186"/>
      <c r="Z82" s="186"/>
      <c r="AA82" s="186"/>
      <c r="AB82" s="186"/>
      <c r="AC82" s="186"/>
      <c r="AD82" s="186"/>
      <c r="AE82" s="186"/>
      <c r="AF82" s="186"/>
      <c r="AG82" s="186"/>
      <c r="AH82" s="186"/>
      <c r="AI82" s="186"/>
      <c r="AJ82" s="186"/>
      <c r="AK82" s="186"/>
      <c r="AL82" s="186"/>
      <c r="AM82" s="186"/>
      <c r="AN82" s="186"/>
      <c r="AO82" s="186"/>
      <c r="AP82" s="186"/>
      <c r="AQ82" s="186"/>
      <c r="AR82" s="186"/>
      <c r="AS82" s="186"/>
      <c r="AT82" s="186"/>
      <c r="AU82" s="186"/>
      <c r="AV82" s="186"/>
      <c r="AW82" s="186"/>
      <c r="AX82" s="186"/>
      <c r="AY82" s="186"/>
      <c r="AZ82" s="186"/>
      <c r="BA82" s="186"/>
      <c r="BB82" s="186"/>
      <c r="BC82" s="186"/>
      <c r="BD82" s="186"/>
      <c r="BE82" s="186"/>
      <c r="BF82" s="186"/>
      <c r="BG82" s="186"/>
      <c r="BH82" s="186"/>
      <c r="BI82" s="186"/>
      <c r="BJ82" s="186"/>
      <c r="BK82" s="186"/>
      <c r="BL82" s="186"/>
      <c r="BM82" s="186"/>
      <c r="BN82" s="186"/>
      <c r="BO82" s="186"/>
      <c r="BP82" s="186"/>
      <c r="BQ82" s="186"/>
      <c r="BR82" s="186"/>
      <c r="BS82" s="186"/>
      <c r="BT82" s="186"/>
      <c r="BU82" s="186"/>
      <c r="BV82" s="186"/>
      <c r="BW82" s="186"/>
      <c r="BX82" s="186"/>
      <c r="BY82" s="186"/>
      <c r="BZ82" s="186"/>
      <c r="CA82" s="186"/>
      <c r="CB82" s="186"/>
      <c r="CC82" s="186"/>
      <c r="CD82" s="186"/>
      <c r="CE82" s="186"/>
      <c r="CF82" s="186"/>
      <c r="CG82" s="186"/>
      <c r="CH82" s="186"/>
      <c r="CI82" s="186"/>
      <c r="CJ82" s="186"/>
      <c r="CK82" s="186"/>
      <c r="CL82" s="186"/>
      <c r="CM82" s="186"/>
      <c r="CN82" s="186"/>
      <c r="CO82" s="186"/>
      <c r="CP82" s="186"/>
      <c r="CQ82" s="186"/>
      <c r="CR82" s="186"/>
      <c r="CS82" s="186"/>
      <c r="CT82" s="186"/>
      <c r="CU82" s="186"/>
      <c r="CV82" s="186"/>
      <c r="CW82" s="186"/>
      <c r="CX82" s="186"/>
      <c r="CY82" s="186"/>
      <c r="CZ82" s="186"/>
      <c r="DA82" s="186"/>
      <c r="DB82" s="186"/>
      <c r="DC82" s="186"/>
      <c r="DD82" s="186"/>
      <c r="DE82" s="186"/>
      <c r="DF82" s="186"/>
      <c r="DG82" s="186"/>
      <c r="DH82" s="186"/>
      <c r="DI82" s="186"/>
      <c r="DJ82" s="186"/>
      <c r="DK82" s="186"/>
      <c r="DL82" s="186"/>
      <c r="DM82" s="186"/>
      <c r="DN82" s="186"/>
      <c r="DO82" s="186"/>
      <c r="DP82" s="186"/>
      <c r="DQ82" s="186"/>
      <c r="DR82" s="186"/>
      <c r="DS82" s="186"/>
      <c r="DT82" s="186"/>
      <c r="DU82" s="186"/>
      <c r="DV82" s="186"/>
      <c r="DW82" s="186"/>
      <c r="DX82" s="186"/>
      <c r="DY82" s="186"/>
      <c r="DZ82" s="186"/>
      <c r="EA82" s="186"/>
      <c r="EB82" s="186"/>
      <c r="EC82" s="186"/>
      <c r="ED82" s="186"/>
      <c r="EE82" s="186"/>
      <c r="EF82" s="186"/>
      <c r="EG82" s="186"/>
      <c r="EH82" s="186"/>
      <c r="EI82" s="186"/>
      <c r="EJ82" s="186"/>
      <c r="EK82" s="186"/>
      <c r="EL82" s="186"/>
      <c r="EM82" s="186"/>
      <c r="EN82" s="186"/>
      <c r="EO82" s="186"/>
      <c r="EP82" s="186"/>
      <c r="EQ82" s="186"/>
      <c r="ER82" s="186"/>
      <c r="ES82" s="186"/>
      <c r="ET82" s="186"/>
      <c r="EU82" s="186"/>
      <c r="EV82" s="186"/>
      <c r="EW82" s="186"/>
      <c r="EX82" s="186"/>
      <c r="EY82" s="186"/>
      <c r="EZ82" s="186"/>
      <c r="FA82" s="186"/>
      <c r="FB82" s="186"/>
      <c r="FC82" s="186"/>
      <c r="FD82" s="186"/>
      <c r="FE82" s="186"/>
      <c r="FF82" s="186"/>
      <c r="FG82" s="186"/>
      <c r="FH82" s="186"/>
      <c r="FI82" s="186"/>
      <c r="FJ82" s="186"/>
      <c r="FK82" s="186"/>
      <c r="FL82" s="186"/>
      <c r="FM82" s="186"/>
      <c r="FN82" s="186"/>
      <c r="FO82" s="186"/>
      <c r="FP82" s="186"/>
      <c r="FQ82" s="186"/>
      <c r="FR82" s="186"/>
      <c r="FS82" s="186"/>
      <c r="FT82" s="186"/>
      <c r="FU82" s="186"/>
      <c r="FV82" s="186"/>
      <c r="FW82" s="186"/>
      <c r="FX82" s="186"/>
      <c r="FY82" s="186"/>
      <c r="FZ82" s="186"/>
      <c r="GA82" s="186"/>
      <c r="GB82" s="186"/>
      <c r="GC82" s="186"/>
      <c r="GD82" s="186"/>
      <c r="GE82" s="186"/>
      <c r="GF82" s="186"/>
      <c r="GG82" s="186"/>
      <c r="GH82" s="186"/>
      <c r="GI82" s="186"/>
      <c r="GJ82" s="186"/>
      <c r="GK82" s="186"/>
      <c r="GL82" s="186"/>
      <c r="GM82" s="186"/>
      <c r="GN82" s="186"/>
      <c r="GO82" s="186"/>
      <c r="GP82" s="186"/>
      <c r="GQ82" s="186"/>
      <c r="GR82" s="186"/>
      <c r="GS82" s="186"/>
      <c r="GT82" s="186"/>
      <c r="GU82" s="186"/>
      <c r="GV82" s="186"/>
      <c r="GW82" s="186"/>
      <c r="GX82" s="186"/>
      <c r="GY82" s="186"/>
      <c r="GZ82" s="186"/>
      <c r="HA82" s="186"/>
      <c r="HB82" s="186"/>
      <c r="HC82" s="186"/>
      <c r="HD82" s="186"/>
      <c r="HE82" s="186"/>
      <c r="HF82" s="186"/>
      <c r="HG82" s="186"/>
      <c r="HH82" s="186"/>
      <c r="HI82" s="186"/>
      <c r="HJ82" s="186"/>
      <c r="HK82" s="186"/>
      <c r="HL82" s="186"/>
      <c r="HM82" s="186"/>
      <c r="HN82" s="186"/>
      <c r="HO82" s="186"/>
      <c r="HP82" s="186"/>
      <c r="HQ82" s="186"/>
      <c r="HR82" s="186"/>
      <c r="HS82" s="186"/>
      <c r="HT82" s="186"/>
      <c r="HU82" s="186"/>
      <c r="HV82" s="186"/>
      <c r="HW82" s="186"/>
      <c r="HX82" s="186"/>
      <c r="HY82" s="186"/>
      <c r="HZ82" s="186"/>
      <c r="IA82" s="186"/>
      <c r="IB82" s="186"/>
      <c r="IC82" s="186"/>
      <c r="ID82" s="186"/>
      <c r="IE82" s="186"/>
      <c r="IF82" s="186"/>
      <c r="IG82" s="186"/>
      <c r="IH82" s="186"/>
      <c r="II82" s="186"/>
      <c r="IJ82" s="186"/>
      <c r="IK82" s="186"/>
      <c r="IL82" s="186"/>
      <c r="IM82" s="186"/>
      <c r="IN82" s="186"/>
      <c r="IO82" s="186"/>
      <c r="IP82" s="186"/>
      <c r="IQ82" s="186"/>
      <c r="IR82" s="186"/>
      <c r="IS82" s="186"/>
      <c r="IT82" s="186"/>
      <c r="IU82" s="186"/>
      <c r="IV82" s="186"/>
      <c r="IW82" s="186"/>
      <c r="IX82" s="186"/>
      <c r="IY82" s="186"/>
      <c r="IZ82" s="186"/>
      <c r="JA82" s="186"/>
      <c r="JB82" s="186"/>
      <c r="JC82" s="186"/>
      <c r="JD82" s="186"/>
      <c r="JE82" s="186"/>
      <c r="JF82" s="186"/>
      <c r="JG82" s="186"/>
      <c r="JH82" s="186"/>
      <c r="JI82" s="186"/>
      <c r="JJ82" s="186"/>
      <c r="JK82" s="186"/>
      <c r="JL82" s="186"/>
      <c r="JM82" s="186"/>
      <c r="JN82" s="186"/>
      <c r="JO82" s="186"/>
      <c r="JP82" s="186"/>
      <c r="JQ82" s="186"/>
      <c r="JR82" s="186"/>
      <c r="JS82" s="186"/>
      <c r="JT82" s="186"/>
      <c r="JU82" s="186"/>
      <c r="JV82" s="186"/>
      <c r="JW82" s="186"/>
      <c r="JX82" s="186"/>
      <c r="JY82" s="186"/>
      <c r="JZ82" s="186"/>
      <c r="KA82" s="186"/>
      <c r="KB82" s="186"/>
      <c r="KC82" s="186"/>
      <c r="KD82" s="186"/>
      <c r="KE82" s="186"/>
      <c r="KF82" s="186"/>
      <c r="KG82" s="186"/>
      <c r="KH82" s="186"/>
      <c r="KI82" s="186"/>
      <c r="KJ82" s="186"/>
      <c r="KK82" s="186"/>
      <c r="KL82" s="186"/>
      <c r="KM82" s="186"/>
      <c r="KN82" s="186"/>
      <c r="KO82" s="186"/>
      <c r="KP82" s="186"/>
      <c r="KQ82" s="186"/>
      <c r="KR82" s="186"/>
      <c r="KS82" s="186"/>
      <c r="KT82" s="186"/>
      <c r="KU82" s="186"/>
      <c r="KV82" s="186"/>
      <c r="KW82" s="186"/>
      <c r="KX82" s="186"/>
      <c r="KY82" s="186"/>
      <c r="KZ82" s="186"/>
      <c r="LA82" s="186"/>
      <c r="LB82" s="186"/>
      <c r="LC82" s="186"/>
      <c r="LD82" s="186"/>
      <c r="LE82" s="186"/>
      <c r="LF82" s="186"/>
      <c r="LG82" s="186"/>
      <c r="LH82" s="186"/>
      <c r="LI82" s="186"/>
      <c r="LJ82" s="186"/>
      <c r="LK82" s="186"/>
      <c r="LL82" s="186"/>
      <c r="LM82" s="186"/>
      <c r="LN82" s="186"/>
      <c r="LO82" s="186"/>
      <c r="LP82" s="186"/>
      <c r="LQ82" s="186"/>
      <c r="LR82" s="186"/>
      <c r="LS82" s="186"/>
      <c r="LT82" s="186"/>
      <c r="LU82" s="186"/>
      <c r="LV82" s="186"/>
      <c r="LW82" s="186"/>
      <c r="LX82" s="186"/>
      <c r="LY82" s="186"/>
      <c r="LZ82" s="186"/>
      <c r="MA82" s="186"/>
      <c r="MB82" s="186"/>
      <c r="MC82" s="186"/>
      <c r="MD82" s="186"/>
      <c r="ME82" s="186"/>
      <c r="MF82" s="186"/>
      <c r="MG82" s="186"/>
      <c r="MH82" s="186"/>
      <c r="MI82" s="186"/>
      <c r="MJ82" s="186"/>
      <c r="MK82" s="186"/>
      <c r="ML82" s="186"/>
      <c r="MM82" s="186"/>
      <c r="MN82" s="186"/>
      <c r="MO82" s="186"/>
      <c r="MP82" s="186"/>
      <c r="MQ82" s="186"/>
      <c r="MR82" s="186"/>
      <c r="MS82" s="186"/>
      <c r="MT82" s="186"/>
      <c r="MU82" s="186"/>
      <c r="MV82" s="186"/>
      <c r="MW82" s="186"/>
      <c r="MX82" s="186"/>
      <c r="MY82" s="186"/>
      <c r="MZ82" s="186"/>
      <c r="NA82" s="186"/>
      <c r="NB82" s="186"/>
      <c r="NC82" s="186"/>
      <c r="ND82" s="186"/>
      <c r="NE82" s="186"/>
      <c r="NF82" s="186"/>
      <c r="NG82" s="186"/>
      <c r="NH82" s="186"/>
      <c r="NI82" s="186"/>
      <c r="NJ82" s="186"/>
      <c r="NK82" s="186"/>
      <c r="NL82" s="186"/>
      <c r="NM82" s="186"/>
      <c r="NN82" s="186"/>
      <c r="NO82" s="186"/>
      <c r="NP82" s="186"/>
      <c r="NQ82" s="186"/>
      <c r="NR82" s="186"/>
      <c r="NS82" s="186"/>
      <c r="NT82" s="186"/>
      <c r="NU82" s="186"/>
      <c r="NV82" s="186"/>
      <c r="NW82" s="186"/>
      <c r="NX82" s="186"/>
      <c r="NY82" s="186"/>
      <c r="NZ82" s="186"/>
      <c r="OA82" s="186"/>
      <c r="OB82" s="186"/>
      <c r="OC82" s="186"/>
      <c r="OD82" s="186"/>
      <c r="OE82" s="186"/>
      <c r="OF82" s="186"/>
      <c r="OG82" s="186"/>
      <c r="OH82" s="186"/>
      <c r="OI82" s="186"/>
      <c r="OJ82" s="186"/>
      <c r="OK82" s="186"/>
      <c r="OL82" s="186"/>
      <c r="OM82" s="186"/>
      <c r="ON82" s="186"/>
      <c r="OO82" s="186"/>
      <c r="OP82" s="186"/>
      <c r="OQ82" s="186"/>
      <c r="OR82" s="186"/>
      <c r="OS82" s="186"/>
      <c r="OT82" s="186"/>
      <c r="OU82" s="186"/>
      <c r="OV82" s="186"/>
      <c r="OW82" s="186"/>
      <c r="OX82" s="186"/>
      <c r="OY82" s="186"/>
      <c r="OZ82" s="186"/>
      <c r="PA82" s="186"/>
      <c r="PB82" s="186"/>
      <c r="PC82" s="186"/>
      <c r="PD82" s="186"/>
      <c r="PE82" s="186"/>
      <c r="PF82" s="186"/>
      <c r="PG82" s="186"/>
      <c r="PH82" s="186"/>
      <c r="PI82" s="186"/>
      <c r="PJ82" s="186"/>
      <c r="PK82" s="186"/>
      <c r="PL82" s="186"/>
      <c r="PM82" s="186"/>
      <c r="PN82" s="186"/>
      <c r="PO82" s="186"/>
      <c r="PP82" s="186"/>
      <c r="PQ82" s="186"/>
      <c r="PR82" s="186"/>
      <c r="PS82" s="186"/>
      <c r="PT82" s="186"/>
      <c r="PU82" s="186"/>
      <c r="PV82" s="186"/>
      <c r="PW82" s="186"/>
      <c r="PX82" s="186"/>
      <c r="PY82" s="186"/>
      <c r="PZ82" s="186"/>
      <c r="QA82" s="186"/>
      <c r="QB82" s="186"/>
      <c r="QC82" s="186"/>
      <c r="QD82" s="186"/>
      <c r="QE82" s="186"/>
      <c r="QF82" s="186"/>
      <c r="QG82" s="186"/>
      <c r="QH82" s="186"/>
      <c r="QI82" s="186"/>
      <c r="QJ82" s="186"/>
      <c r="QK82" s="186"/>
      <c r="QL82" s="186"/>
      <c r="QM82" s="186"/>
      <c r="QN82" s="186"/>
      <c r="QO82" s="186"/>
      <c r="QP82" s="186"/>
      <c r="QQ82" s="186"/>
      <c r="QR82" s="186"/>
      <c r="QS82" s="186"/>
      <c r="QT82" s="186"/>
      <c r="QU82" s="186"/>
      <c r="QV82" s="186"/>
      <c r="QW82" s="186"/>
      <c r="QX82" s="186"/>
      <c r="QY82" s="186"/>
      <c r="QZ82" s="186"/>
      <c r="RA82" s="186"/>
      <c r="RB82" s="186"/>
      <c r="RC82" s="186"/>
      <c r="RD82" s="186"/>
      <c r="RE82" s="186"/>
      <c r="RF82" s="186"/>
      <c r="RG82" s="186"/>
      <c r="RH82" s="186"/>
      <c r="RI82" s="186"/>
      <c r="RJ82" s="186"/>
      <c r="RK82" s="186"/>
      <c r="RL82" s="186"/>
      <c r="RM82" s="186"/>
      <c r="RN82" s="186"/>
      <c r="RO82" s="186"/>
      <c r="RP82" s="186"/>
      <c r="RQ82" s="186"/>
      <c r="RR82" s="186"/>
      <c r="RS82" s="186"/>
      <c r="RT82" s="186"/>
      <c r="RU82" s="186"/>
      <c r="RV82" s="186"/>
      <c r="RW82" s="186"/>
      <c r="RX82" s="186"/>
      <c r="RY82" s="186"/>
      <c r="RZ82" s="186"/>
      <c r="SA82" s="186"/>
      <c r="SB82" s="186"/>
      <c r="SC82" s="186"/>
      <c r="SD82" s="186"/>
      <c r="SE82" s="186"/>
      <c r="SF82" s="186"/>
      <c r="SG82" s="186"/>
      <c r="SH82" s="186"/>
      <c r="SI82" s="186"/>
      <c r="SJ82" s="186"/>
      <c r="SK82" s="186"/>
      <c r="SL82" s="186"/>
      <c r="SM82" s="186"/>
      <c r="SN82" s="186"/>
      <c r="SO82" s="186"/>
      <c r="SP82" s="186"/>
      <c r="SQ82" s="186"/>
      <c r="SR82" s="186"/>
      <c r="SS82" s="186"/>
      <c r="ST82" s="186"/>
      <c r="SU82" s="186"/>
      <c r="SV82" s="186"/>
      <c r="SW82" s="186"/>
      <c r="SX82" s="186"/>
      <c r="SY82" s="186"/>
      <c r="SZ82" s="186"/>
      <c r="TA82" s="186"/>
      <c r="TB82" s="186"/>
      <c r="TC82" s="186"/>
      <c r="TD82" s="186"/>
      <c r="TE82" s="186"/>
      <c r="TF82" s="186"/>
      <c r="TG82" s="186"/>
      <c r="TH82" s="186"/>
      <c r="TI82" s="186"/>
      <c r="TJ82" s="186"/>
      <c r="TK82" s="186"/>
      <c r="TL82" s="186"/>
      <c r="TM82" s="186"/>
      <c r="TN82" s="186"/>
      <c r="TO82" s="186"/>
      <c r="TP82" s="186"/>
      <c r="TQ82" s="186"/>
      <c r="TR82" s="186"/>
      <c r="TS82" s="186"/>
      <c r="TT82" s="186"/>
      <c r="TU82" s="186"/>
      <c r="TV82" s="186"/>
      <c r="TW82" s="186"/>
      <c r="TX82" s="186"/>
      <c r="TY82" s="186"/>
      <c r="TZ82" s="186"/>
      <c r="UA82" s="186"/>
      <c r="UB82" s="186"/>
      <c r="UC82" s="186"/>
      <c r="UD82" s="186"/>
      <c r="UE82" s="186"/>
      <c r="UF82" s="186"/>
      <c r="UG82" s="186"/>
      <c r="UH82" s="186"/>
      <c r="UI82" s="186"/>
      <c r="UJ82" s="186"/>
      <c r="UK82" s="186"/>
      <c r="UL82" s="186"/>
      <c r="UM82" s="186"/>
      <c r="UN82" s="186"/>
      <c r="UO82" s="186"/>
      <c r="UP82" s="186"/>
      <c r="UQ82" s="186"/>
      <c r="UR82" s="186"/>
      <c r="US82" s="186"/>
      <c r="UT82" s="186"/>
      <c r="UU82" s="186"/>
      <c r="UV82" s="186"/>
      <c r="UW82" s="186"/>
      <c r="UX82" s="186"/>
      <c r="UY82" s="186"/>
      <c r="UZ82" s="186"/>
      <c r="VA82" s="186"/>
      <c r="VB82" s="186"/>
      <c r="VC82" s="186"/>
      <c r="VD82" s="186"/>
      <c r="VE82" s="186"/>
      <c r="VF82" s="186"/>
      <c r="VG82" s="186"/>
      <c r="VH82" s="186"/>
      <c r="VI82" s="186"/>
      <c r="VJ82" s="186"/>
      <c r="VK82" s="186"/>
      <c r="VL82" s="186"/>
      <c r="VM82" s="186"/>
      <c r="VN82" s="186"/>
      <c r="VO82" s="186"/>
      <c r="VP82" s="186"/>
      <c r="VQ82" s="186"/>
      <c r="VR82" s="186"/>
      <c r="VS82" s="186"/>
      <c r="VT82" s="186"/>
      <c r="VU82" s="186"/>
      <c r="VV82" s="186"/>
      <c r="VW82" s="186"/>
      <c r="VX82" s="186"/>
      <c r="VY82" s="186"/>
      <c r="VZ82" s="186"/>
      <c r="WA82" s="186"/>
      <c r="WB82" s="186"/>
      <c r="WC82" s="186"/>
      <c r="WD82" s="186"/>
      <c r="WE82" s="186"/>
      <c r="WF82" s="186"/>
      <c r="WG82" s="186"/>
      <c r="WH82" s="186"/>
      <c r="WI82" s="186"/>
      <c r="WJ82" s="186"/>
      <c r="WK82" s="186"/>
      <c r="WL82" s="186"/>
      <c r="WM82" s="186"/>
      <c r="WN82" s="186"/>
      <c r="WO82" s="186"/>
      <c r="WP82" s="186"/>
      <c r="WQ82" s="186"/>
      <c r="WR82" s="186"/>
      <c r="WS82" s="186"/>
      <c r="WT82" s="186"/>
      <c r="WU82" s="186"/>
      <c r="WV82" s="186"/>
      <c r="WW82" s="186"/>
      <c r="WX82" s="186"/>
      <c r="WY82" s="186"/>
      <c r="WZ82" s="186"/>
      <c r="XA82" s="186"/>
      <c r="XB82" s="186"/>
      <c r="XC82" s="186"/>
      <c r="XD82" s="186"/>
      <c r="XE82" s="186"/>
      <c r="XF82" s="186"/>
      <c r="XG82" s="186"/>
      <c r="XH82" s="186"/>
      <c r="XI82" s="186"/>
      <c r="XJ82" s="186"/>
      <c r="XK82" s="186"/>
      <c r="XL82" s="186"/>
      <c r="XM82" s="186"/>
      <c r="XN82" s="186"/>
      <c r="XO82" s="186"/>
      <c r="XP82" s="186"/>
      <c r="XQ82" s="186"/>
      <c r="XR82" s="186"/>
      <c r="XS82" s="186"/>
      <c r="XT82" s="186"/>
      <c r="XU82" s="186"/>
      <c r="XV82" s="186"/>
      <c r="XW82" s="186"/>
      <c r="XX82" s="186"/>
      <c r="XY82" s="186"/>
      <c r="XZ82" s="186"/>
      <c r="YA82" s="186"/>
      <c r="YB82" s="186"/>
      <c r="YC82" s="186"/>
      <c r="YD82" s="186"/>
      <c r="YE82" s="186"/>
      <c r="YF82" s="186"/>
      <c r="YG82" s="186"/>
      <c r="YH82" s="186"/>
      <c r="YI82" s="186"/>
      <c r="YJ82" s="186"/>
      <c r="YK82" s="186"/>
      <c r="YL82" s="186"/>
      <c r="YM82" s="186"/>
      <c r="YN82" s="186"/>
      <c r="YO82" s="186"/>
      <c r="YP82" s="186"/>
      <c r="YQ82" s="186"/>
      <c r="YR82" s="186"/>
      <c r="YS82" s="186"/>
      <c r="YT82" s="186"/>
      <c r="YU82" s="186"/>
      <c r="YV82" s="186"/>
      <c r="YW82" s="186"/>
      <c r="YX82" s="186"/>
      <c r="YY82" s="186"/>
      <c r="YZ82" s="186"/>
      <c r="ZA82" s="186"/>
      <c r="ZB82" s="186"/>
      <c r="ZC82" s="186"/>
      <c r="ZD82" s="186"/>
      <c r="ZE82" s="186"/>
      <c r="ZF82" s="186"/>
      <c r="ZG82" s="186"/>
      <c r="ZH82" s="186"/>
      <c r="ZI82" s="186"/>
      <c r="ZJ82" s="186"/>
      <c r="ZK82" s="186"/>
      <c r="ZL82" s="186"/>
      <c r="ZM82" s="186"/>
      <c r="ZN82" s="186"/>
      <c r="ZO82" s="186"/>
      <c r="ZP82" s="186"/>
      <c r="ZQ82" s="186"/>
      <c r="ZR82" s="186"/>
      <c r="ZS82" s="186"/>
      <c r="ZT82" s="186"/>
      <c r="ZU82" s="186"/>
      <c r="ZV82" s="186"/>
      <c r="ZW82" s="186"/>
      <c r="ZX82" s="186"/>
      <c r="ZY82" s="186"/>
      <c r="ZZ82" s="186"/>
      <c r="AAA82" s="186"/>
      <c r="AAB82" s="186"/>
      <c r="AAC82" s="186"/>
      <c r="AAD82" s="186"/>
      <c r="AAE82" s="186"/>
      <c r="AAF82" s="186"/>
      <c r="AAG82" s="186"/>
      <c r="AAH82" s="186"/>
      <c r="AAI82" s="186"/>
      <c r="AAJ82" s="186"/>
      <c r="AAK82" s="186"/>
      <c r="AAL82" s="186"/>
      <c r="AAM82" s="186"/>
      <c r="AAN82" s="186"/>
      <c r="AAO82" s="186"/>
      <c r="AAP82" s="186"/>
      <c r="AAQ82" s="186"/>
      <c r="AAR82" s="186"/>
      <c r="AAS82" s="186"/>
      <c r="AAT82" s="186"/>
      <c r="AAU82" s="186"/>
      <c r="AAV82" s="186"/>
      <c r="AAW82" s="186"/>
      <c r="AAX82" s="186"/>
      <c r="AAY82" s="186"/>
      <c r="AAZ82" s="186"/>
      <c r="ABA82" s="186"/>
      <c r="ABB82" s="186"/>
      <c r="ABC82" s="186"/>
      <c r="ABD82" s="186"/>
      <c r="ABE82" s="186"/>
      <c r="ABF82" s="186"/>
      <c r="ABG82" s="186"/>
      <c r="ABH82" s="186"/>
      <c r="ABI82" s="186"/>
      <c r="ABJ82" s="186"/>
      <c r="ABK82" s="186"/>
      <c r="ABL82" s="186"/>
      <c r="ABM82" s="186"/>
      <c r="ABN82" s="186"/>
      <c r="ABO82" s="186"/>
      <c r="ABP82" s="186"/>
      <c r="ABQ82" s="186"/>
      <c r="ABR82" s="186"/>
      <c r="ABS82" s="186"/>
      <c r="ABT82" s="186"/>
      <c r="ABU82" s="186"/>
      <c r="ABV82" s="186"/>
      <c r="ABW82" s="186"/>
      <c r="ABX82" s="186"/>
      <c r="ABY82" s="186"/>
      <c r="ABZ82" s="186"/>
      <c r="ACA82" s="186"/>
      <c r="ACB82" s="186"/>
      <c r="ACC82" s="186"/>
      <c r="ACD82" s="186"/>
      <c r="ACE82" s="186"/>
      <c r="ACF82" s="186"/>
      <c r="ACG82" s="186"/>
      <c r="ACH82" s="186"/>
      <c r="ACI82" s="186"/>
      <c r="ACJ82" s="186"/>
      <c r="ACK82" s="186"/>
      <c r="ACL82" s="186"/>
      <c r="ACM82" s="186"/>
      <c r="ACN82" s="186"/>
      <c r="ACO82" s="186"/>
      <c r="ACP82" s="186"/>
      <c r="ACQ82" s="186"/>
      <c r="ACR82" s="186"/>
      <c r="ACS82" s="186"/>
      <c r="ACT82" s="186"/>
      <c r="ACU82" s="186"/>
      <c r="ACV82" s="186"/>
      <c r="ACW82" s="186"/>
      <c r="ACX82" s="186"/>
      <c r="ACY82" s="186"/>
      <c r="ACZ82" s="186"/>
      <c r="ADA82" s="186"/>
      <c r="ADB82" s="186"/>
      <c r="ADC82" s="186"/>
      <c r="ADD82" s="186"/>
      <c r="ADE82" s="186"/>
      <c r="ADF82" s="186"/>
      <c r="ADG82" s="186"/>
      <c r="ADH82" s="186"/>
      <c r="ADI82" s="186"/>
      <c r="ADJ82" s="186"/>
      <c r="ADK82" s="186"/>
      <c r="ADL82" s="186"/>
      <c r="ADM82" s="186"/>
      <c r="ADN82" s="186"/>
      <c r="ADO82" s="186"/>
      <c r="ADP82" s="186"/>
      <c r="ADQ82" s="186"/>
      <c r="ADR82" s="186"/>
      <c r="ADS82" s="186"/>
      <c r="ADT82" s="186"/>
      <c r="ADU82" s="186"/>
      <c r="ADV82" s="186"/>
      <c r="ADW82" s="186"/>
      <c r="ADX82" s="186"/>
      <c r="ADY82" s="186"/>
      <c r="ADZ82" s="186"/>
      <c r="AEA82" s="186"/>
      <c r="AEB82" s="186"/>
      <c r="AEC82" s="186"/>
      <c r="AED82" s="186"/>
      <c r="AEE82" s="186"/>
      <c r="AEF82" s="186"/>
      <c r="AEG82" s="186"/>
      <c r="AEH82" s="186"/>
      <c r="AEI82" s="186"/>
      <c r="AEJ82" s="186"/>
      <c r="AEK82" s="186"/>
      <c r="AEL82" s="186"/>
      <c r="AEM82" s="186"/>
      <c r="AEN82" s="186"/>
      <c r="AEO82" s="186"/>
      <c r="AEP82" s="186"/>
      <c r="AEQ82" s="186"/>
      <c r="AER82" s="186"/>
      <c r="AES82" s="186"/>
      <c r="AET82" s="186"/>
      <c r="AEU82" s="186"/>
      <c r="AEV82" s="186"/>
      <c r="AEW82" s="186"/>
      <c r="AEX82" s="186"/>
      <c r="AEY82" s="186"/>
      <c r="AEZ82" s="186"/>
      <c r="AFA82" s="186"/>
      <c r="AFB82" s="186"/>
      <c r="AFC82" s="186"/>
      <c r="AFD82" s="186"/>
      <c r="AFE82" s="186"/>
      <c r="AFF82" s="186"/>
      <c r="AFG82" s="186"/>
      <c r="AFH82" s="186"/>
      <c r="AFI82" s="186"/>
      <c r="AFJ82" s="186"/>
      <c r="AFK82" s="186"/>
      <c r="AFL82" s="186"/>
      <c r="AFM82" s="186"/>
      <c r="AFN82" s="186"/>
      <c r="AFO82" s="186"/>
      <c r="AFP82" s="186"/>
      <c r="AFQ82" s="186"/>
      <c r="AFR82" s="186"/>
      <c r="AFS82" s="186"/>
      <c r="AFT82" s="186"/>
      <c r="AFU82" s="186"/>
      <c r="AFV82" s="186"/>
      <c r="AFW82" s="186"/>
      <c r="AFX82" s="186"/>
      <c r="AFY82" s="186"/>
      <c r="AFZ82" s="186"/>
      <c r="AGA82" s="186"/>
      <c r="AGB82" s="186"/>
      <c r="AGC82" s="186"/>
      <c r="AGD82" s="186"/>
      <c r="AGE82" s="186"/>
      <c r="AGF82" s="186"/>
      <c r="AGG82" s="186"/>
      <c r="AGH82" s="186"/>
      <c r="AGI82" s="186"/>
      <c r="AGJ82" s="186"/>
      <c r="AGK82" s="186"/>
      <c r="AGL82" s="186"/>
      <c r="AGM82" s="186"/>
      <c r="AGN82" s="186"/>
      <c r="AGO82" s="186"/>
      <c r="AGP82" s="186"/>
      <c r="AGQ82" s="186"/>
      <c r="AGR82" s="186"/>
      <c r="AGS82" s="186"/>
      <c r="AGT82" s="186"/>
      <c r="AGU82" s="186"/>
      <c r="AGV82" s="186"/>
      <c r="AGW82" s="186"/>
      <c r="AGX82" s="186"/>
      <c r="AGY82" s="186"/>
      <c r="AGZ82" s="186"/>
      <c r="AHA82" s="186"/>
      <c r="AHB82" s="186"/>
      <c r="AHC82" s="186"/>
      <c r="AHD82" s="186"/>
      <c r="AHE82" s="186"/>
      <c r="AHF82" s="186"/>
      <c r="AHG82" s="186"/>
      <c r="AHH82" s="186"/>
      <c r="AHI82" s="186"/>
      <c r="AHJ82" s="186"/>
      <c r="AHK82" s="186"/>
      <c r="AHL82" s="186"/>
      <c r="AHM82" s="186"/>
      <c r="AHN82" s="186"/>
      <c r="AHO82" s="186"/>
      <c r="AHP82" s="186"/>
      <c r="AHQ82" s="186"/>
      <c r="AHR82" s="186"/>
      <c r="AHS82" s="186"/>
      <c r="AHT82" s="186"/>
      <c r="AHU82" s="186"/>
      <c r="AHV82" s="186"/>
      <c r="AHW82" s="186"/>
      <c r="AHX82" s="186"/>
      <c r="AHY82" s="186"/>
      <c r="AHZ82" s="186"/>
      <c r="AIA82" s="186"/>
      <c r="AIB82" s="186"/>
      <c r="AIC82" s="186"/>
      <c r="AID82" s="186"/>
      <c r="AIE82" s="186"/>
      <c r="AIF82" s="186"/>
      <c r="AIG82" s="186"/>
      <c r="AIH82" s="186"/>
      <c r="AII82" s="186"/>
      <c r="AIJ82" s="186"/>
      <c r="AIK82" s="186"/>
      <c r="AIL82" s="186"/>
      <c r="AIM82" s="186"/>
      <c r="AIN82" s="186"/>
      <c r="AIO82" s="186"/>
      <c r="AIP82" s="186"/>
      <c r="AIQ82" s="186"/>
      <c r="AIR82" s="186"/>
      <c r="AIS82" s="186"/>
      <c r="AIT82" s="186"/>
      <c r="AIU82" s="186"/>
      <c r="AIV82" s="186"/>
      <c r="AIW82" s="186"/>
      <c r="AIX82" s="186"/>
      <c r="AIY82" s="186"/>
      <c r="AIZ82" s="186"/>
      <c r="AJA82" s="186"/>
      <c r="AJB82" s="186"/>
      <c r="AJC82" s="186"/>
      <c r="AJD82" s="186"/>
      <c r="AJE82" s="186"/>
      <c r="AJF82" s="186"/>
      <c r="AJG82" s="186"/>
      <c r="AJH82" s="186"/>
      <c r="AJI82" s="186"/>
      <c r="AJJ82" s="186"/>
      <c r="AJK82" s="186"/>
      <c r="AJL82" s="186"/>
      <c r="AJM82" s="186"/>
      <c r="AJN82" s="186"/>
      <c r="AJO82" s="186"/>
      <c r="AJP82" s="186"/>
      <c r="AJQ82" s="186"/>
      <c r="AJR82" s="186"/>
      <c r="AJS82" s="186"/>
      <c r="AJT82" s="186"/>
      <c r="AJU82" s="186"/>
      <c r="AJV82" s="186"/>
      <c r="AJW82" s="186"/>
      <c r="AJX82" s="186"/>
      <c r="AJY82" s="186"/>
      <c r="AJZ82" s="186"/>
      <c r="AKA82" s="186"/>
      <c r="AKB82" s="186"/>
      <c r="AKC82" s="186"/>
      <c r="AKD82" s="186"/>
      <c r="AKE82" s="186"/>
      <c r="AKF82" s="186"/>
      <c r="AKG82" s="186"/>
      <c r="AKH82" s="186"/>
      <c r="AKI82" s="186"/>
      <c r="AKJ82" s="186"/>
      <c r="AKK82" s="186"/>
      <c r="AKL82" s="186"/>
      <c r="AKM82" s="186"/>
      <c r="AKN82" s="186"/>
      <c r="AKO82" s="186"/>
      <c r="AKP82" s="186"/>
      <c r="AKQ82" s="186"/>
      <c r="AKR82" s="186"/>
      <c r="AKS82" s="186"/>
      <c r="AKT82" s="186"/>
      <c r="AKU82" s="186"/>
      <c r="AKV82" s="186"/>
      <c r="AKW82" s="186"/>
      <c r="AKX82" s="186"/>
      <c r="AKY82" s="186"/>
      <c r="AKZ82" s="186"/>
      <c r="ALA82" s="186"/>
      <c r="ALB82" s="186"/>
      <c r="ALC82" s="186"/>
      <c r="ALD82" s="186"/>
      <c r="ALE82" s="186"/>
      <c r="ALF82" s="186"/>
      <c r="ALG82" s="186"/>
      <c r="ALH82" s="186"/>
      <c r="ALI82" s="186"/>
      <c r="ALJ82" s="186"/>
      <c r="ALK82" s="186"/>
      <c r="ALL82" s="186"/>
      <c r="ALM82" s="186"/>
      <c r="ALN82" s="186"/>
      <c r="ALO82" s="186"/>
      <c r="ALP82" s="186"/>
      <c r="ALQ82" s="186"/>
      <c r="ALR82" s="186"/>
      <c r="ALS82" s="186"/>
      <c r="ALT82" s="186"/>
      <c r="ALU82" s="186"/>
      <c r="ALV82" s="186"/>
      <c r="ALW82" s="186"/>
      <c r="ALX82" s="186"/>
      <c r="ALY82" s="186"/>
      <c r="ALZ82" s="186"/>
      <c r="AMA82" s="186"/>
      <c r="AMB82" s="186"/>
      <c r="AMC82" s="186"/>
      <c r="AMD82" s="186"/>
      <c r="AME82" s="186"/>
      <c r="AMF82" s="186"/>
      <c r="AMG82" s="186"/>
      <c r="AMH82" s="186"/>
      <c r="AMI82" s="186"/>
      <c r="AMJ82" s="186"/>
    </row>
    <row r="83" spans="1:1024">
      <c r="A83" s="217"/>
      <c r="B83" s="197" t="s">
        <v>308</v>
      </c>
      <c r="C83" s="195"/>
      <c r="D83" s="434"/>
      <c r="E83" s="431" t="str">
        <f t="shared" si="2"/>
        <v/>
      </c>
      <c r="F83" s="435"/>
      <c r="H83" s="228"/>
    </row>
    <row r="84" spans="1:1024" s="399" customFormat="1" ht="12.75">
      <c r="A84" s="436"/>
      <c r="B84" s="437"/>
      <c r="C84" s="438"/>
      <c r="D84" s="397"/>
      <c r="E84" s="431" t="str">
        <f t="shared" si="2"/>
        <v/>
      </c>
      <c r="F84" s="439"/>
      <c r="H84" s="440"/>
    </row>
    <row r="85" spans="1:1024" s="188" customFormat="1">
      <c r="A85" s="433"/>
      <c r="B85" s="261" t="s">
        <v>220</v>
      </c>
      <c r="C85" s="433"/>
      <c r="D85" s="386"/>
      <c r="E85" s="431" t="str">
        <f t="shared" si="2"/>
        <v/>
      </c>
      <c r="F85" s="57"/>
      <c r="H85" s="441"/>
    </row>
    <row r="86" spans="1:1024" s="399" customFormat="1" ht="12.75">
      <c r="A86" s="442"/>
      <c r="B86" s="443"/>
      <c r="C86" s="442"/>
      <c r="D86" s="412"/>
      <c r="E86" s="431" t="str">
        <f t="shared" si="2"/>
        <v/>
      </c>
      <c r="F86" s="444"/>
      <c r="H86" s="445"/>
    </row>
    <row r="87" spans="1:1024" s="188" customFormat="1">
      <c r="A87" s="446"/>
      <c r="B87" s="220" t="s">
        <v>159</v>
      </c>
      <c r="C87" s="446"/>
      <c r="D87" s="376"/>
      <c r="E87" s="431" t="str">
        <f t="shared" si="2"/>
        <v/>
      </c>
      <c r="F87" s="62"/>
      <c r="H87" s="447"/>
    </row>
    <row r="88" spans="1:1024" s="448" customFormat="1" ht="12.75">
      <c r="A88" s="442"/>
      <c r="B88" s="443"/>
      <c r="C88" s="442"/>
      <c r="D88" s="412"/>
      <c r="E88" s="431" t="str">
        <f t="shared" si="2"/>
        <v/>
      </c>
      <c r="F88" s="444"/>
      <c r="H88" s="445"/>
    </row>
    <row r="89" spans="1:1024" s="188" customFormat="1" ht="36" customHeight="1">
      <c r="A89" s="446"/>
      <c r="B89" s="221" t="s">
        <v>221</v>
      </c>
      <c r="C89" s="446"/>
      <c r="D89" s="376"/>
      <c r="E89" s="431" t="str">
        <f t="shared" si="2"/>
        <v/>
      </c>
      <c r="F89" s="62"/>
      <c r="H89" s="447"/>
    </row>
    <row r="90" spans="1:1024" s="448" customFormat="1" ht="12.75">
      <c r="A90" s="442"/>
      <c r="B90" s="443"/>
      <c r="C90" s="442"/>
      <c r="D90" s="412"/>
      <c r="E90" s="431" t="str">
        <f t="shared" si="2"/>
        <v/>
      </c>
      <c r="F90" s="444"/>
      <c r="H90" s="445"/>
    </row>
    <row r="91" spans="1:1024" s="207" customFormat="1" ht="30" customHeight="1">
      <c r="A91" s="449" t="s">
        <v>163</v>
      </c>
      <c r="B91" s="450" t="s">
        <v>222</v>
      </c>
      <c r="C91" s="449" t="s">
        <v>199</v>
      </c>
      <c r="D91" s="401">
        <v>4</v>
      </c>
      <c r="E91" s="431">
        <f t="shared" si="2"/>
        <v>8.875</v>
      </c>
      <c r="F91" s="57">
        <f t="shared" ref="F91:F117" si="3">E91*D91</f>
        <v>35.5</v>
      </c>
      <c r="H91" s="432">
        <f>FF!H183</f>
        <v>31950</v>
      </c>
    </row>
    <row r="92" spans="1:1024" s="453" customFormat="1">
      <c r="A92" s="451"/>
      <c r="B92" s="452"/>
      <c r="C92" s="451"/>
      <c r="D92" s="404"/>
      <c r="E92" s="431" t="str">
        <f t="shared" si="2"/>
        <v/>
      </c>
      <c r="F92" s="57"/>
      <c r="H92" s="454"/>
    </row>
    <row r="93" spans="1:1024" ht="45">
      <c r="A93" s="433" t="s">
        <v>165</v>
      </c>
      <c r="B93" s="175" t="s">
        <v>233</v>
      </c>
      <c r="C93" s="455" t="s">
        <v>199</v>
      </c>
      <c r="D93" s="456">
        <v>1</v>
      </c>
      <c r="E93" s="431">
        <f t="shared" si="2"/>
        <v>13.5</v>
      </c>
      <c r="F93" s="57">
        <f t="shared" si="3"/>
        <v>13.5</v>
      </c>
      <c r="H93" s="457">
        <f>FF!H199</f>
        <v>48600</v>
      </c>
    </row>
    <row r="94" spans="1:1024" s="399" customFormat="1">
      <c r="A94" s="442"/>
      <c r="B94" s="458"/>
      <c r="C94" s="459"/>
      <c r="D94" s="460"/>
      <c r="E94" s="431" t="str">
        <f t="shared" si="2"/>
        <v/>
      </c>
      <c r="F94" s="57"/>
      <c r="H94" s="461"/>
    </row>
    <row r="95" spans="1:1024" ht="45">
      <c r="A95" s="449" t="s">
        <v>174</v>
      </c>
      <c r="B95" s="271" t="s">
        <v>224</v>
      </c>
      <c r="C95" s="449" t="s">
        <v>199</v>
      </c>
      <c r="D95" s="385">
        <v>3</v>
      </c>
      <c r="E95" s="431">
        <f t="shared" si="2"/>
        <v>13.5</v>
      </c>
      <c r="F95" s="57">
        <f t="shared" si="3"/>
        <v>40.5</v>
      </c>
      <c r="H95" s="432">
        <f>FF!H191</f>
        <v>48600</v>
      </c>
    </row>
    <row r="96" spans="1:1024" s="399" customFormat="1">
      <c r="A96" s="451"/>
      <c r="B96" s="462"/>
      <c r="C96" s="451"/>
      <c r="D96" s="404"/>
      <c r="E96" s="431" t="str">
        <f t="shared" si="2"/>
        <v/>
      </c>
      <c r="F96" s="57"/>
      <c r="H96" s="445"/>
    </row>
    <row r="97" spans="1:8" ht="35.25" customHeight="1">
      <c r="A97" s="449" t="s">
        <v>175</v>
      </c>
      <c r="B97" s="271" t="s">
        <v>320</v>
      </c>
      <c r="C97" s="449" t="s">
        <v>199</v>
      </c>
      <c r="D97" s="385">
        <v>1</v>
      </c>
      <c r="E97" s="431">
        <f t="shared" si="2"/>
        <v>23.75</v>
      </c>
      <c r="F97" s="57">
        <f t="shared" si="3"/>
        <v>23.75</v>
      </c>
      <c r="H97" s="432">
        <v>85500</v>
      </c>
    </row>
    <row r="98" spans="1:8" s="399" customFormat="1">
      <c r="A98" s="451"/>
      <c r="B98" s="463"/>
      <c r="C98" s="451"/>
      <c r="D98" s="408"/>
      <c r="E98" s="431" t="str">
        <f t="shared" si="2"/>
        <v/>
      </c>
      <c r="F98" s="57"/>
      <c r="H98" s="454"/>
    </row>
    <row r="99" spans="1:8" ht="36" customHeight="1">
      <c r="A99" s="433" t="s">
        <v>191</v>
      </c>
      <c r="B99" s="175" t="s">
        <v>321</v>
      </c>
      <c r="C99" s="449" t="s">
        <v>199</v>
      </c>
      <c r="D99" s="385">
        <v>2</v>
      </c>
      <c r="E99" s="431" t="e">
        <f t="shared" si="2"/>
        <v>#REF!</v>
      </c>
      <c r="F99" s="57" t="e">
        <f t="shared" si="3"/>
        <v>#REF!</v>
      </c>
      <c r="H99" s="432" t="e">
        <f>#REF!</f>
        <v>#REF!</v>
      </c>
    </row>
    <row r="100" spans="1:8" s="399" customFormat="1">
      <c r="A100" s="451"/>
      <c r="B100" s="463"/>
      <c r="C100" s="451"/>
      <c r="D100" s="408"/>
      <c r="E100" s="431" t="str">
        <f t="shared" si="2"/>
        <v/>
      </c>
      <c r="F100" s="57"/>
      <c r="H100" s="445"/>
    </row>
    <row r="101" spans="1:8" s="207" customFormat="1">
      <c r="A101" s="449"/>
      <c r="B101" s="464" t="s">
        <v>236</v>
      </c>
      <c r="C101" s="449"/>
      <c r="D101" s="401"/>
      <c r="E101" s="431" t="str">
        <f t="shared" si="2"/>
        <v/>
      </c>
      <c r="F101" s="57"/>
      <c r="H101" s="441"/>
    </row>
    <row r="102" spans="1:8" s="448" customFormat="1">
      <c r="A102" s="451"/>
      <c r="B102" s="463"/>
      <c r="C102" s="451"/>
      <c r="D102" s="404"/>
      <c r="E102" s="431" t="str">
        <f t="shared" si="2"/>
        <v/>
      </c>
      <c r="F102" s="57"/>
      <c r="H102" s="445"/>
    </row>
    <row r="103" spans="1:8">
      <c r="A103" s="465"/>
      <c r="B103" s="466" t="s">
        <v>322</v>
      </c>
      <c r="C103" s="467"/>
      <c r="D103" s="394"/>
      <c r="E103" s="431" t="str">
        <f t="shared" si="2"/>
        <v/>
      </c>
      <c r="F103" s="57"/>
      <c r="H103" s="441"/>
    </row>
    <row r="104" spans="1:8" ht="47.25" customHeight="1">
      <c r="A104" s="465" t="s">
        <v>195</v>
      </c>
      <c r="B104" s="271" t="s">
        <v>323</v>
      </c>
      <c r="C104" s="467" t="s">
        <v>199</v>
      </c>
      <c r="D104" s="394">
        <v>7</v>
      </c>
      <c r="E104" s="431">
        <f t="shared" si="2"/>
        <v>35</v>
      </c>
      <c r="F104" s="57">
        <f t="shared" si="3"/>
        <v>245</v>
      </c>
      <c r="H104" s="432">
        <v>126000</v>
      </c>
    </row>
    <row r="105" spans="1:8" s="399" customFormat="1">
      <c r="A105" s="468"/>
      <c r="B105" s="463"/>
      <c r="C105" s="469"/>
      <c r="D105" s="470"/>
      <c r="E105" s="431" t="str">
        <f t="shared" si="2"/>
        <v/>
      </c>
      <c r="F105" s="57"/>
      <c r="H105" s="454"/>
    </row>
    <row r="106" spans="1:8" s="420" customFormat="1" ht="50.25" customHeight="1">
      <c r="A106" s="471" t="s">
        <v>196</v>
      </c>
      <c r="B106" s="472" t="s">
        <v>324</v>
      </c>
      <c r="C106" s="473" t="s">
        <v>199</v>
      </c>
      <c r="D106" s="474">
        <v>11</v>
      </c>
      <c r="E106" s="431" t="e">
        <f t="shared" si="2"/>
        <v>#REF!</v>
      </c>
      <c r="F106" s="57" t="e">
        <f t="shared" si="3"/>
        <v>#REF!</v>
      </c>
      <c r="H106" s="475" t="e">
        <f>FF!H221</f>
        <v>#REF!</v>
      </c>
    </row>
    <row r="107" spans="1:8" s="399" customFormat="1">
      <c r="A107" s="451"/>
      <c r="B107" s="463"/>
      <c r="C107" s="469"/>
      <c r="D107" s="470"/>
      <c r="E107" s="431" t="str">
        <f t="shared" si="2"/>
        <v/>
      </c>
      <c r="F107" s="57"/>
      <c r="H107" s="445"/>
    </row>
    <row r="108" spans="1:8">
      <c r="A108" s="465"/>
      <c r="B108" s="149" t="s">
        <v>240</v>
      </c>
      <c r="C108" s="467"/>
      <c r="D108" s="476"/>
      <c r="E108" s="431" t="str">
        <f t="shared" si="2"/>
        <v/>
      </c>
      <c r="F108" s="57"/>
      <c r="H108" s="441"/>
    </row>
    <row r="109" spans="1:8" ht="45" customHeight="1">
      <c r="A109" s="465" t="s">
        <v>198</v>
      </c>
      <c r="B109" s="271" t="s">
        <v>325</v>
      </c>
      <c r="C109" s="467" t="s">
        <v>199</v>
      </c>
      <c r="D109" s="476">
        <v>3</v>
      </c>
      <c r="E109" s="431" t="e">
        <f t="shared" si="2"/>
        <v>#REF!</v>
      </c>
      <c r="F109" s="57" t="e">
        <f t="shared" si="3"/>
        <v>#REF!</v>
      </c>
      <c r="H109" s="432" t="e">
        <f>FF!H226</f>
        <v>#REF!</v>
      </c>
    </row>
    <row r="110" spans="1:8" s="399" customFormat="1">
      <c r="A110" s="468"/>
      <c r="B110" s="463"/>
      <c r="C110" s="469"/>
      <c r="D110" s="477"/>
      <c r="E110" s="431" t="str">
        <f t="shared" si="2"/>
        <v/>
      </c>
      <c r="F110" s="57"/>
      <c r="H110" s="454"/>
    </row>
    <row r="111" spans="1:8" ht="45" customHeight="1">
      <c r="A111" s="465" t="s">
        <v>200</v>
      </c>
      <c r="B111" s="271" t="s">
        <v>326</v>
      </c>
      <c r="C111" s="467" t="s">
        <v>199</v>
      </c>
      <c r="D111" s="476">
        <v>1</v>
      </c>
      <c r="E111" s="431" t="e">
        <f t="shared" si="2"/>
        <v>#REF!</v>
      </c>
      <c r="F111" s="57" t="e">
        <f t="shared" si="3"/>
        <v>#REF!</v>
      </c>
      <c r="H111" s="432" t="e">
        <f>H109</f>
        <v>#REF!</v>
      </c>
    </row>
    <row r="112" spans="1:8" s="399" customFormat="1">
      <c r="A112" s="468"/>
      <c r="B112" s="463"/>
      <c r="C112" s="469"/>
      <c r="D112" s="477"/>
      <c r="E112" s="431" t="str">
        <f t="shared" si="2"/>
        <v/>
      </c>
      <c r="F112" s="57"/>
      <c r="H112" s="454"/>
    </row>
    <row r="113" spans="1:9" s="104" customFormat="1">
      <c r="A113" s="478"/>
      <c r="B113" s="278" t="s">
        <v>252</v>
      </c>
      <c r="C113" s="479"/>
      <c r="D113" s="480"/>
      <c r="E113" s="431" t="str">
        <f t="shared" si="2"/>
        <v/>
      </c>
      <c r="F113" s="57"/>
      <c r="G113" s="273"/>
      <c r="H113" s="481"/>
      <c r="I113" s="132"/>
    </row>
    <row r="114" spans="1:9" s="104" customFormat="1" ht="33" customHeight="1">
      <c r="A114" s="478" t="s">
        <v>196</v>
      </c>
      <c r="B114" s="223" t="s">
        <v>296</v>
      </c>
      <c r="C114" s="479" t="s">
        <v>199</v>
      </c>
      <c r="D114" s="480">
        <v>1</v>
      </c>
      <c r="E114" s="431" t="e">
        <f t="shared" si="2"/>
        <v>#REF!</v>
      </c>
      <c r="F114" s="57" t="e">
        <f t="shared" si="3"/>
        <v>#REF!</v>
      </c>
      <c r="G114" s="273"/>
      <c r="H114" s="481" t="e">
        <f>#REF!</f>
        <v>#REF!</v>
      </c>
      <c r="I114" s="132"/>
    </row>
    <row r="115" spans="1:9" s="399" customFormat="1">
      <c r="A115" s="451"/>
      <c r="B115" s="482"/>
      <c r="C115" s="451"/>
      <c r="D115" s="404"/>
      <c r="E115" s="431" t="str">
        <f t="shared" si="2"/>
        <v/>
      </c>
      <c r="F115" s="57"/>
      <c r="H115" s="454"/>
    </row>
    <row r="116" spans="1:9">
      <c r="A116" s="465"/>
      <c r="B116" s="201" t="s">
        <v>253</v>
      </c>
      <c r="C116" s="455"/>
      <c r="D116" s="456"/>
      <c r="E116" s="431" t="str">
        <f t="shared" si="2"/>
        <v/>
      </c>
      <c r="F116" s="57"/>
      <c r="H116" s="483"/>
    </row>
    <row r="117" spans="1:9" ht="30">
      <c r="A117" s="465" t="s">
        <v>198</v>
      </c>
      <c r="B117" s="194" t="s">
        <v>254</v>
      </c>
      <c r="C117" s="455" t="s">
        <v>297</v>
      </c>
      <c r="D117" s="456">
        <v>1</v>
      </c>
      <c r="E117" s="431" t="e">
        <f t="shared" si="2"/>
        <v>#REF!</v>
      </c>
      <c r="F117" s="57" t="e">
        <f t="shared" si="3"/>
        <v>#REF!</v>
      </c>
      <c r="H117" s="483" t="e">
        <f>FF!H250</f>
        <v>#REF!</v>
      </c>
    </row>
    <row r="118" spans="1:9">
      <c r="A118" s="465"/>
      <c r="B118" s="194"/>
      <c r="C118" s="455"/>
      <c r="D118" s="456"/>
      <c r="E118" s="431" t="str">
        <f t="shared" si="2"/>
        <v/>
      </c>
      <c r="F118" s="310"/>
      <c r="H118" s="483"/>
    </row>
    <row r="119" spans="1:9" s="190" customFormat="1">
      <c r="A119" s="108" t="s">
        <v>327</v>
      </c>
      <c r="B119" s="208" t="s">
        <v>193</v>
      </c>
      <c r="C119" s="108"/>
      <c r="D119" s="378"/>
      <c r="E119" s="431" t="str">
        <f t="shared" si="2"/>
        <v/>
      </c>
      <c r="F119" s="299" t="e">
        <f>SUM(F89:F118)</f>
        <v>#REF!</v>
      </c>
      <c r="H119" s="85"/>
    </row>
    <row r="120" spans="1:9">
      <c r="A120" s="484"/>
      <c r="B120" s="170" t="s">
        <v>299</v>
      </c>
      <c r="C120" s="191"/>
      <c r="D120" s="485"/>
      <c r="E120" s="431" t="str">
        <f t="shared" si="2"/>
        <v/>
      </c>
      <c r="F120" s="57"/>
      <c r="H120" s="447"/>
    </row>
    <row r="121" spans="1:9">
      <c r="A121" s="484"/>
      <c r="B121" s="170"/>
      <c r="C121" s="191"/>
      <c r="D121" s="485"/>
      <c r="E121" s="431" t="str">
        <f t="shared" si="2"/>
        <v/>
      </c>
      <c r="F121" s="57"/>
      <c r="H121" s="447"/>
    </row>
    <row r="122" spans="1:9">
      <c r="A122" s="484"/>
      <c r="B122" s="170"/>
      <c r="C122" s="191"/>
      <c r="D122" s="485"/>
      <c r="E122" s="431" t="str">
        <f t="shared" si="2"/>
        <v/>
      </c>
      <c r="F122" s="57"/>
      <c r="H122" s="447"/>
    </row>
    <row r="123" spans="1:9" s="280" customFormat="1">
      <c r="A123" s="486"/>
      <c r="B123" s="170" t="s">
        <v>328</v>
      </c>
      <c r="C123" s="259"/>
      <c r="D123" s="487"/>
      <c r="E123" s="431" t="str">
        <f t="shared" si="2"/>
        <v/>
      </c>
      <c r="F123" s="373" t="e">
        <f>F46</f>
        <v>#REF!</v>
      </c>
      <c r="H123" s="441"/>
    </row>
    <row r="124" spans="1:9" s="280" customFormat="1">
      <c r="A124" s="486"/>
      <c r="B124" s="170"/>
      <c r="C124" s="259"/>
      <c r="D124" s="487"/>
      <c r="E124" s="431" t="str">
        <f t="shared" si="2"/>
        <v/>
      </c>
      <c r="F124" s="373"/>
      <c r="H124" s="441"/>
    </row>
    <row r="125" spans="1:9" s="280" customFormat="1">
      <c r="A125" s="486"/>
      <c r="B125" s="170"/>
      <c r="C125" s="259"/>
      <c r="D125" s="487"/>
      <c r="E125" s="431" t="str">
        <f t="shared" si="2"/>
        <v/>
      </c>
      <c r="F125" s="373"/>
      <c r="H125" s="441"/>
    </row>
    <row r="126" spans="1:9" s="280" customFormat="1">
      <c r="A126" s="486"/>
      <c r="B126" s="170" t="s">
        <v>329</v>
      </c>
      <c r="C126" s="259"/>
      <c r="D126" s="487"/>
      <c r="E126" s="431" t="str">
        <f t="shared" si="2"/>
        <v/>
      </c>
      <c r="F126" s="373" t="e">
        <f>F82</f>
        <v>#REF!</v>
      </c>
      <c r="H126" s="441"/>
    </row>
    <row r="127" spans="1:9" s="280" customFormat="1">
      <c r="A127" s="486"/>
      <c r="B127" s="170"/>
      <c r="C127" s="259"/>
      <c r="D127" s="487"/>
      <c r="E127" s="431" t="str">
        <f t="shared" si="2"/>
        <v/>
      </c>
      <c r="F127" s="373"/>
      <c r="H127" s="441"/>
    </row>
    <row r="128" spans="1:9" s="280" customFormat="1">
      <c r="A128" s="486"/>
      <c r="B128" s="170"/>
      <c r="C128" s="259"/>
      <c r="D128" s="487"/>
      <c r="E128" s="431" t="str">
        <f t="shared" si="2"/>
        <v/>
      </c>
      <c r="F128" s="373"/>
      <c r="H128" s="441"/>
    </row>
    <row r="129" spans="1:8" s="280" customFormat="1">
      <c r="A129" s="486"/>
      <c r="B129" s="170" t="s">
        <v>330</v>
      </c>
      <c r="C129" s="259"/>
      <c r="D129" s="487"/>
      <c r="E129" s="431" t="str">
        <f t="shared" si="2"/>
        <v/>
      </c>
      <c r="F129" s="373" t="e">
        <f>F119</f>
        <v>#REF!</v>
      </c>
      <c r="H129" s="441"/>
    </row>
    <row r="130" spans="1:8" s="280" customFormat="1">
      <c r="A130" s="486"/>
      <c r="B130" s="170"/>
      <c r="C130" s="259"/>
      <c r="D130" s="487"/>
      <c r="E130" s="431" t="str">
        <f t="shared" si="2"/>
        <v/>
      </c>
      <c r="F130" s="373"/>
      <c r="H130" s="441"/>
    </row>
    <row r="131" spans="1:8" s="280" customFormat="1">
      <c r="A131" s="486"/>
      <c r="B131" s="170"/>
      <c r="C131" s="259"/>
      <c r="D131" s="487"/>
      <c r="E131" s="431" t="str">
        <f t="shared" si="2"/>
        <v/>
      </c>
      <c r="F131" s="373"/>
      <c r="H131" s="441"/>
    </row>
    <row r="132" spans="1:8" s="280" customFormat="1">
      <c r="A132" s="486"/>
      <c r="B132" s="170"/>
      <c r="C132" s="259"/>
      <c r="D132" s="487"/>
      <c r="E132" s="431" t="str">
        <f t="shared" si="2"/>
        <v/>
      </c>
      <c r="F132" s="373"/>
      <c r="H132" s="441"/>
    </row>
    <row r="133" spans="1:8" s="280" customFormat="1">
      <c r="A133" s="486"/>
      <c r="B133" s="170"/>
      <c r="C133" s="259"/>
      <c r="D133" s="487"/>
      <c r="E133" s="431" t="str">
        <f t="shared" si="2"/>
        <v/>
      </c>
      <c r="F133" s="373"/>
      <c r="H133" s="441"/>
    </row>
    <row r="134" spans="1:8">
      <c r="A134" s="484"/>
      <c r="B134" s="488"/>
      <c r="C134" s="446"/>
      <c r="D134" s="489"/>
      <c r="E134" s="431" t="str">
        <f t="shared" si="2"/>
        <v/>
      </c>
      <c r="F134" s="286"/>
      <c r="H134" s="490"/>
    </row>
    <row r="135" spans="1:8" s="280" customFormat="1">
      <c r="A135" s="486"/>
      <c r="B135" s="170"/>
      <c r="C135" s="259"/>
      <c r="D135" s="487"/>
      <c r="E135" s="431" t="str">
        <f t="shared" si="2"/>
        <v/>
      </c>
      <c r="F135" s="373"/>
      <c r="H135" s="441"/>
    </row>
    <row r="136" spans="1:8" s="280" customFormat="1">
      <c r="A136" s="486"/>
      <c r="B136" s="170"/>
      <c r="C136" s="259"/>
      <c r="D136" s="487"/>
      <c r="E136" s="431" t="str">
        <f t="shared" si="2"/>
        <v/>
      </c>
      <c r="F136" s="373"/>
      <c r="H136" s="441"/>
    </row>
    <row r="137" spans="1:8">
      <c r="A137" s="484"/>
      <c r="B137" s="488"/>
      <c r="C137" s="446"/>
      <c r="D137" s="489"/>
      <c r="E137" s="431" t="str">
        <f t="shared" si="2"/>
        <v/>
      </c>
      <c r="F137" s="286"/>
      <c r="H137" s="490"/>
    </row>
    <row r="138" spans="1:8" s="280" customFormat="1">
      <c r="A138" s="486"/>
      <c r="B138" s="170"/>
      <c r="C138" s="259"/>
      <c r="D138" s="487"/>
      <c r="E138" s="431" t="str">
        <f t="shared" si="2"/>
        <v/>
      </c>
      <c r="F138" s="373"/>
      <c r="H138" s="441"/>
    </row>
    <row r="139" spans="1:8" s="280" customFormat="1">
      <c r="A139" s="486"/>
      <c r="B139" s="170"/>
      <c r="C139" s="259"/>
      <c r="D139" s="487"/>
      <c r="E139" s="431" t="str">
        <f t="shared" si="2"/>
        <v/>
      </c>
      <c r="F139" s="373"/>
      <c r="H139" s="441"/>
    </row>
    <row r="140" spans="1:8">
      <c r="A140" s="484"/>
      <c r="B140" s="488"/>
      <c r="C140" s="446"/>
      <c r="D140" s="489"/>
      <c r="E140" s="431" t="str">
        <f t="shared" si="2"/>
        <v/>
      </c>
      <c r="F140" s="286"/>
      <c r="H140" s="490"/>
    </row>
    <row r="141" spans="1:8" s="280" customFormat="1">
      <c r="A141" s="486"/>
      <c r="B141" s="170"/>
      <c r="C141" s="259"/>
      <c r="D141" s="487"/>
      <c r="E141" s="431" t="str">
        <f t="shared" si="2"/>
        <v/>
      </c>
      <c r="F141" s="373"/>
      <c r="H141" s="441"/>
    </row>
    <row r="142" spans="1:8" s="280" customFormat="1">
      <c r="A142" s="486"/>
      <c r="B142" s="170"/>
      <c r="C142" s="259"/>
      <c r="D142" s="487"/>
      <c r="E142" s="431" t="str">
        <f t="shared" si="2"/>
        <v/>
      </c>
      <c r="F142" s="373"/>
      <c r="H142" s="441"/>
    </row>
    <row r="143" spans="1:8" s="280" customFormat="1">
      <c r="A143" s="486"/>
      <c r="B143" s="170"/>
      <c r="C143" s="259"/>
      <c r="D143" s="487"/>
      <c r="E143" s="431" t="str">
        <f t="shared" si="2"/>
        <v/>
      </c>
      <c r="F143" s="373"/>
      <c r="H143" s="441"/>
    </row>
    <row r="144" spans="1:8" s="280" customFormat="1">
      <c r="A144" s="486"/>
      <c r="B144" s="170"/>
      <c r="C144" s="259"/>
      <c r="D144" s="487"/>
      <c r="E144" s="431" t="str">
        <f t="shared" ref="E144:E175" si="4">IF(D144="","",H144/3600)</f>
        <v/>
      </c>
      <c r="F144" s="373"/>
      <c r="H144" s="441"/>
    </row>
    <row r="145" spans="1:8" s="280" customFormat="1">
      <c r="A145" s="486"/>
      <c r="B145" s="170"/>
      <c r="C145" s="259"/>
      <c r="D145" s="487"/>
      <c r="E145" s="431" t="str">
        <f t="shared" si="4"/>
        <v/>
      </c>
      <c r="F145" s="373"/>
      <c r="H145" s="441"/>
    </row>
    <row r="146" spans="1:8" s="280" customFormat="1">
      <c r="A146" s="486"/>
      <c r="B146" s="170"/>
      <c r="C146" s="259"/>
      <c r="D146" s="487"/>
      <c r="E146" s="431" t="str">
        <f t="shared" si="4"/>
        <v/>
      </c>
      <c r="F146" s="373"/>
      <c r="H146" s="441"/>
    </row>
    <row r="147" spans="1:8" s="280" customFormat="1">
      <c r="A147" s="486"/>
      <c r="B147" s="170"/>
      <c r="C147" s="259"/>
      <c r="D147" s="487"/>
      <c r="E147" s="431" t="str">
        <f t="shared" si="4"/>
        <v/>
      </c>
      <c r="F147" s="373"/>
      <c r="H147" s="441"/>
    </row>
    <row r="148" spans="1:8" s="280" customFormat="1">
      <c r="A148" s="486"/>
      <c r="B148" s="170"/>
      <c r="C148" s="259"/>
      <c r="D148" s="487"/>
      <c r="E148" s="431" t="str">
        <f t="shared" si="4"/>
        <v/>
      </c>
      <c r="F148" s="373"/>
      <c r="H148" s="441"/>
    </row>
    <row r="149" spans="1:8" s="280" customFormat="1">
      <c r="A149" s="486"/>
      <c r="B149" s="170"/>
      <c r="C149" s="259"/>
      <c r="D149" s="487"/>
      <c r="E149" s="431" t="str">
        <f t="shared" si="4"/>
        <v/>
      </c>
      <c r="F149" s="373"/>
      <c r="H149" s="441"/>
    </row>
    <row r="150" spans="1:8" s="280" customFormat="1">
      <c r="A150" s="486"/>
      <c r="B150" s="170"/>
      <c r="C150" s="259"/>
      <c r="D150" s="487"/>
      <c r="E150" s="431" t="str">
        <f t="shared" si="4"/>
        <v/>
      </c>
      <c r="F150" s="373"/>
      <c r="H150" s="441"/>
    </row>
    <row r="151" spans="1:8" s="280" customFormat="1">
      <c r="A151" s="486"/>
      <c r="B151" s="170"/>
      <c r="C151" s="259"/>
      <c r="D151" s="487"/>
      <c r="E151" s="431" t="str">
        <f t="shared" si="4"/>
        <v/>
      </c>
      <c r="F151" s="373"/>
      <c r="H151" s="441"/>
    </row>
    <row r="152" spans="1:8" s="280" customFormat="1">
      <c r="A152" s="486"/>
      <c r="B152" s="170"/>
      <c r="C152" s="259"/>
      <c r="D152" s="487"/>
      <c r="E152" s="431" t="str">
        <f t="shared" si="4"/>
        <v/>
      </c>
      <c r="F152" s="373"/>
      <c r="H152" s="441"/>
    </row>
    <row r="153" spans="1:8" s="280" customFormat="1">
      <c r="A153" s="486"/>
      <c r="B153" s="170"/>
      <c r="C153" s="259"/>
      <c r="D153" s="487"/>
      <c r="E153" s="431" t="str">
        <f t="shared" si="4"/>
        <v/>
      </c>
      <c r="F153" s="373"/>
      <c r="H153" s="441"/>
    </row>
    <row r="154" spans="1:8" s="280" customFormat="1">
      <c r="A154" s="486"/>
      <c r="B154" s="170"/>
      <c r="C154" s="259"/>
      <c r="D154" s="487"/>
      <c r="E154" s="431" t="str">
        <f t="shared" si="4"/>
        <v/>
      </c>
      <c r="F154" s="373"/>
      <c r="H154" s="441"/>
    </row>
    <row r="155" spans="1:8" s="280" customFormat="1">
      <c r="A155" s="486"/>
      <c r="B155" s="170"/>
      <c r="C155" s="259"/>
      <c r="D155" s="487"/>
      <c r="E155" s="431" t="str">
        <f t="shared" si="4"/>
        <v/>
      </c>
      <c r="F155" s="373"/>
      <c r="H155" s="441"/>
    </row>
    <row r="156" spans="1:8" s="280" customFormat="1">
      <c r="A156" s="486"/>
      <c r="B156" s="170"/>
      <c r="C156" s="259"/>
      <c r="D156" s="487"/>
      <c r="E156" s="431" t="str">
        <f t="shared" si="4"/>
        <v/>
      </c>
      <c r="F156" s="373"/>
      <c r="H156" s="441"/>
    </row>
    <row r="157" spans="1:8" s="280" customFormat="1">
      <c r="A157" s="486"/>
      <c r="B157" s="170"/>
      <c r="C157" s="259"/>
      <c r="D157" s="487"/>
      <c r="E157" s="431" t="str">
        <f t="shared" si="4"/>
        <v/>
      </c>
      <c r="F157" s="373"/>
      <c r="H157" s="441"/>
    </row>
    <row r="158" spans="1:8" s="280" customFormat="1">
      <c r="A158" s="486"/>
      <c r="B158" s="170"/>
      <c r="C158" s="259"/>
      <c r="D158" s="487"/>
      <c r="E158" s="431" t="str">
        <f t="shared" si="4"/>
        <v/>
      </c>
      <c r="F158" s="373"/>
      <c r="H158" s="441"/>
    </row>
    <row r="159" spans="1:8" s="280" customFormat="1">
      <c r="A159" s="486"/>
      <c r="B159" s="170"/>
      <c r="C159" s="259"/>
      <c r="D159" s="487"/>
      <c r="E159" s="431" t="str">
        <f t="shared" si="4"/>
        <v/>
      </c>
      <c r="F159" s="373"/>
      <c r="H159" s="441"/>
    </row>
    <row r="160" spans="1:8" s="280" customFormat="1">
      <c r="A160" s="486"/>
      <c r="B160" s="170"/>
      <c r="C160" s="259"/>
      <c r="D160" s="487"/>
      <c r="E160" s="431" t="str">
        <f t="shared" si="4"/>
        <v/>
      </c>
      <c r="F160" s="373"/>
      <c r="H160" s="441"/>
    </row>
    <row r="161" spans="1:9" s="280" customFormat="1">
      <c r="A161" s="486"/>
      <c r="B161" s="170"/>
      <c r="C161" s="259"/>
      <c r="D161" s="487"/>
      <c r="E161" s="431" t="str">
        <f t="shared" si="4"/>
        <v/>
      </c>
      <c r="F161" s="373"/>
      <c r="H161" s="441"/>
    </row>
    <row r="162" spans="1:9" s="280" customFormat="1">
      <c r="A162" s="486"/>
      <c r="B162" s="170"/>
      <c r="C162" s="259"/>
      <c r="D162" s="487"/>
      <c r="E162" s="431" t="str">
        <f t="shared" si="4"/>
        <v/>
      </c>
      <c r="F162" s="373"/>
      <c r="H162" s="441"/>
    </row>
    <row r="163" spans="1:9" s="280" customFormat="1">
      <c r="A163" s="486"/>
      <c r="B163" s="170"/>
      <c r="C163" s="259"/>
      <c r="D163" s="487"/>
      <c r="E163" s="431" t="str">
        <f t="shared" si="4"/>
        <v/>
      </c>
      <c r="F163" s="373"/>
      <c r="H163" s="441"/>
    </row>
    <row r="164" spans="1:9" s="280" customFormat="1">
      <c r="A164" s="486"/>
      <c r="B164" s="170"/>
      <c r="C164" s="259"/>
      <c r="D164" s="487"/>
      <c r="E164" s="431" t="str">
        <f t="shared" si="4"/>
        <v/>
      </c>
      <c r="F164" s="373"/>
      <c r="H164" s="441"/>
    </row>
    <row r="165" spans="1:9" s="280" customFormat="1">
      <c r="A165" s="486"/>
      <c r="B165" s="170"/>
      <c r="C165" s="259"/>
      <c r="D165" s="487"/>
      <c r="E165" s="431" t="str">
        <f t="shared" si="4"/>
        <v/>
      </c>
      <c r="F165" s="373"/>
      <c r="H165" s="441"/>
    </row>
    <row r="166" spans="1:9" s="280" customFormat="1">
      <c r="A166" s="486"/>
      <c r="B166" s="170"/>
      <c r="C166" s="259"/>
      <c r="D166" s="487"/>
      <c r="E166" s="431" t="str">
        <f t="shared" si="4"/>
        <v/>
      </c>
      <c r="F166" s="373"/>
      <c r="H166" s="441"/>
    </row>
    <row r="167" spans="1:9" s="280" customFormat="1">
      <c r="A167" s="486"/>
      <c r="B167" s="170"/>
      <c r="C167" s="259"/>
      <c r="D167" s="487"/>
      <c r="E167" s="431" t="str">
        <f t="shared" si="4"/>
        <v/>
      </c>
      <c r="F167" s="373"/>
      <c r="H167" s="441"/>
    </row>
    <row r="168" spans="1:9" s="280" customFormat="1">
      <c r="A168" s="486"/>
      <c r="B168" s="170"/>
      <c r="C168" s="259"/>
      <c r="D168" s="487"/>
      <c r="E168" s="431" t="str">
        <f t="shared" si="4"/>
        <v/>
      </c>
      <c r="F168" s="373"/>
      <c r="H168" s="441"/>
    </row>
    <row r="169" spans="1:9" s="280" customFormat="1">
      <c r="A169" s="486"/>
      <c r="B169" s="170"/>
      <c r="C169" s="259"/>
      <c r="D169" s="487"/>
      <c r="E169" s="431" t="str">
        <f t="shared" si="4"/>
        <v/>
      </c>
      <c r="F169" s="373"/>
      <c r="H169" s="441"/>
    </row>
    <row r="170" spans="1:9" s="280" customFormat="1">
      <c r="A170" s="486"/>
      <c r="B170" s="170"/>
      <c r="C170" s="259"/>
      <c r="D170" s="487"/>
      <c r="E170" s="431" t="str">
        <f t="shared" si="4"/>
        <v/>
      </c>
      <c r="F170" s="373"/>
      <c r="H170" s="441"/>
    </row>
    <row r="171" spans="1:9" s="280" customFormat="1">
      <c r="A171" s="486"/>
      <c r="B171" s="170"/>
      <c r="C171" s="259"/>
      <c r="D171" s="487"/>
      <c r="E171" s="431" t="str">
        <f t="shared" si="4"/>
        <v/>
      </c>
      <c r="F171" s="373"/>
      <c r="H171" s="441"/>
    </row>
    <row r="172" spans="1:9" s="280" customFormat="1">
      <c r="A172" s="486"/>
      <c r="B172" s="170"/>
      <c r="C172" s="259"/>
      <c r="D172" s="487"/>
      <c r="E172" s="431" t="str">
        <f t="shared" si="4"/>
        <v/>
      </c>
      <c r="F172" s="373"/>
      <c r="H172" s="441"/>
    </row>
    <row r="173" spans="1:9" s="280" customFormat="1">
      <c r="A173" s="486"/>
      <c r="B173" s="170"/>
      <c r="C173" s="259"/>
      <c r="D173" s="487"/>
      <c r="E173" s="431" t="str">
        <f t="shared" si="4"/>
        <v/>
      </c>
      <c r="F173" s="373"/>
      <c r="H173" s="441"/>
    </row>
    <row r="174" spans="1:9" s="280" customFormat="1">
      <c r="A174" s="486"/>
      <c r="B174" s="170"/>
      <c r="C174" s="259"/>
      <c r="D174" s="487"/>
      <c r="E174" s="431" t="str">
        <f t="shared" si="4"/>
        <v/>
      </c>
      <c r="F174" s="373"/>
      <c r="H174" s="441"/>
    </row>
    <row r="175" spans="1:9">
      <c r="A175" s="108" t="s">
        <v>331</v>
      </c>
      <c r="B175" s="150" t="s">
        <v>167</v>
      </c>
      <c r="C175" s="189"/>
      <c r="D175" s="491"/>
      <c r="E175" s="431" t="str">
        <f t="shared" si="4"/>
        <v/>
      </c>
      <c r="F175" s="299" t="e">
        <f>SUM(F122:F174)</f>
        <v>#REF!</v>
      </c>
      <c r="H175" s="85"/>
    </row>
    <row r="176" spans="1:9" s="190" customFormat="1">
      <c r="A176" s="185"/>
      <c r="B176" s="262"/>
      <c r="C176" s="185"/>
      <c r="D176" s="376"/>
      <c r="E176" s="492"/>
      <c r="F176" s="493"/>
      <c r="G176" s="187"/>
      <c r="H176" s="494"/>
      <c r="I176" s="187"/>
    </row>
    <row r="177" spans="1:9" s="190" customFormat="1">
      <c r="A177" s="185"/>
      <c r="B177" s="262"/>
      <c r="C177" s="185"/>
      <c r="D177" s="376"/>
      <c r="E177" s="374"/>
      <c r="F177" s="147"/>
      <c r="G177" s="187"/>
      <c r="H177" s="375"/>
      <c r="I177" s="187"/>
    </row>
  </sheetData>
  <mergeCells count="2">
    <mergeCell ref="A1:F1"/>
    <mergeCell ref="E5:F5"/>
  </mergeCells>
  <pageMargins left="0.70866141732283472" right="0.70866141732283472" top="0.74803149606299213" bottom="0.74803149606299213" header="0.51181102362204722" footer="0.51181102362204722"/>
  <pageSetup scale="79" firstPageNumber="27" fitToHeight="0" orientation="portrait" useFirstPageNumber="1" r:id="rId1"/>
  <headerFooter>
    <oddFooter>&amp;C&amp;"Garamond,Regular"&amp;D&amp;R&amp;"Garamond,Regular"Laborex EL-&amp;P</oddFooter>
  </headerFooter>
  <rowBreaks count="2" manualBreakCount="2">
    <brk id="46" max="5" man="1"/>
    <brk id="83" max="5" man="1"/>
  </rowBreaks>
  <colBreaks count="1" manualBreakCount="1">
    <brk id="3"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MK132"/>
  <sheetViews>
    <sheetView view="pageBreakPreview" topLeftCell="A49" zoomScale="90" zoomScaleSheetLayoutView="90" zoomScalePageLayoutView="89" workbookViewId="0">
      <selection activeCell="B35" sqref="B35"/>
    </sheetView>
  </sheetViews>
  <sheetFormatPr defaultColWidth="9" defaultRowHeight="15"/>
  <cols>
    <col min="1" max="1" width="6.625" style="90" customWidth="1"/>
    <col min="2" max="2" width="65.25" style="184" customWidth="1"/>
    <col min="3" max="3" width="5.5" style="281" bestFit="1" customWidth="1"/>
    <col min="4" max="4" width="5.125" style="386" customWidth="1"/>
    <col min="5" max="5" width="10.875" style="147" bestFit="1" customWidth="1"/>
    <col min="6" max="6" width="13.75" style="147" bestFit="1" customWidth="1"/>
    <col min="7" max="7" width="8" style="186" hidden="1" customWidth="1"/>
    <col min="8" max="8" width="10.875" style="148" hidden="1" customWidth="1"/>
    <col min="9" max="10" width="9" style="186"/>
    <col min="11" max="11" width="10" style="186" bestFit="1" customWidth="1"/>
    <col min="12" max="16384" width="9" style="186"/>
  </cols>
  <sheetData>
    <row r="1" spans="1:1025" s="41" customFormat="1" ht="29.25" customHeight="1">
      <c r="A1" s="1290" t="s">
        <v>125</v>
      </c>
      <c r="B1" s="1290"/>
      <c r="C1" s="1290"/>
      <c r="D1" s="1290"/>
      <c r="E1" s="1290"/>
      <c r="F1" s="1290"/>
      <c r="G1" s="39"/>
      <c r="H1" s="40"/>
      <c r="I1" s="40"/>
    </row>
    <row r="2" spans="1:1025">
      <c r="A2" s="42"/>
      <c r="B2" s="149"/>
      <c r="C2" s="185"/>
      <c r="D2" s="376"/>
      <c r="E2" s="44"/>
      <c r="F2" s="377"/>
      <c r="H2" s="45"/>
    </row>
    <row r="3" spans="1:1025">
      <c r="A3" s="42" t="s">
        <v>126</v>
      </c>
      <c r="B3" s="149"/>
      <c r="C3" s="185"/>
      <c r="D3" s="376"/>
      <c r="E3" s="44"/>
      <c r="F3" s="377"/>
      <c r="H3" s="45"/>
    </row>
    <row r="4" spans="1:1025">
      <c r="A4" s="42"/>
      <c r="B4" s="149"/>
      <c r="C4" s="185"/>
      <c r="D4" s="376"/>
      <c r="E4" s="44"/>
      <c r="F4" s="377"/>
      <c r="H4" s="45"/>
    </row>
    <row r="5" spans="1:1025" s="188" customFormat="1">
      <c r="A5" s="42" t="s">
        <v>127</v>
      </c>
      <c r="B5" s="149"/>
      <c r="C5" s="185"/>
      <c r="D5" s="376"/>
      <c r="E5" s="1303"/>
      <c r="F5" s="1303"/>
      <c r="G5" s="187"/>
      <c r="H5" s="187"/>
      <c r="I5" s="187"/>
      <c r="J5" s="186"/>
      <c r="K5" s="186"/>
      <c r="L5" s="186"/>
      <c r="M5" s="186"/>
      <c r="N5" s="186"/>
      <c r="O5" s="186"/>
      <c r="P5" s="186"/>
      <c r="Q5" s="186"/>
      <c r="R5" s="186"/>
      <c r="S5" s="186"/>
      <c r="T5" s="186"/>
      <c r="U5" s="186"/>
      <c r="V5" s="186"/>
      <c r="W5" s="186"/>
      <c r="X5" s="186"/>
      <c r="Y5" s="186"/>
      <c r="Z5" s="186"/>
      <c r="AA5" s="186"/>
      <c r="AB5" s="186"/>
      <c r="AC5" s="186"/>
      <c r="AD5" s="186"/>
      <c r="AE5" s="186"/>
      <c r="AF5" s="186"/>
      <c r="AG5" s="186"/>
      <c r="AH5" s="186"/>
      <c r="AI5" s="186"/>
      <c r="AJ5" s="186"/>
      <c r="AK5" s="186"/>
      <c r="AL5" s="186"/>
      <c r="AM5" s="186"/>
      <c r="AN5" s="186"/>
      <c r="AO5" s="186"/>
      <c r="AP5" s="186"/>
      <c r="AQ5" s="186"/>
      <c r="AR5" s="186"/>
      <c r="AS5" s="186"/>
      <c r="AT5" s="186"/>
      <c r="AU5" s="186"/>
      <c r="AV5" s="186"/>
      <c r="AW5" s="186"/>
      <c r="AX5" s="186"/>
      <c r="AY5" s="186"/>
      <c r="AZ5" s="186"/>
      <c r="BA5" s="186"/>
      <c r="BB5" s="186"/>
      <c r="BC5" s="186"/>
      <c r="BD5" s="186"/>
      <c r="BE5" s="186"/>
      <c r="BF5" s="186"/>
      <c r="BG5" s="186"/>
      <c r="BH5" s="186"/>
      <c r="BI5" s="186"/>
      <c r="BJ5" s="186"/>
      <c r="BK5" s="186"/>
      <c r="BL5" s="186"/>
      <c r="BM5" s="186"/>
      <c r="BN5" s="186"/>
      <c r="BO5" s="186"/>
      <c r="BP5" s="186"/>
      <c r="BQ5" s="186"/>
      <c r="BR5" s="186"/>
      <c r="BS5" s="186"/>
      <c r="BT5" s="186"/>
      <c r="BU5" s="186"/>
      <c r="BV5" s="186"/>
      <c r="BW5" s="186"/>
      <c r="BX5" s="186"/>
      <c r="BY5" s="186"/>
      <c r="BZ5" s="186"/>
      <c r="CA5" s="186"/>
      <c r="CB5" s="186"/>
      <c r="CC5" s="186"/>
      <c r="CD5" s="186"/>
      <c r="CE5" s="186"/>
      <c r="CF5" s="186"/>
      <c r="CG5" s="186"/>
      <c r="CH5" s="186"/>
      <c r="CI5" s="186"/>
      <c r="CJ5" s="186"/>
      <c r="CK5" s="186"/>
      <c r="CL5" s="186"/>
      <c r="CM5" s="186"/>
      <c r="CN5" s="186"/>
      <c r="CO5" s="186"/>
      <c r="CP5" s="186"/>
      <c r="CQ5" s="186"/>
      <c r="CR5" s="186"/>
      <c r="CS5" s="186"/>
      <c r="CT5" s="186"/>
      <c r="CU5" s="186"/>
      <c r="CV5" s="186"/>
      <c r="CW5" s="186"/>
      <c r="CX5" s="186"/>
      <c r="CY5" s="186"/>
      <c r="CZ5" s="186"/>
      <c r="DA5" s="186"/>
      <c r="DB5" s="186"/>
      <c r="DC5" s="186"/>
      <c r="DD5" s="186"/>
      <c r="DE5" s="186"/>
      <c r="DF5" s="186"/>
      <c r="DG5" s="186"/>
      <c r="DH5" s="186"/>
      <c r="DI5" s="186"/>
      <c r="DJ5" s="186"/>
      <c r="DK5" s="186"/>
      <c r="DL5" s="186"/>
      <c r="DM5" s="186"/>
      <c r="DN5" s="186"/>
      <c r="DO5" s="186"/>
      <c r="DP5" s="186"/>
      <c r="DQ5" s="186"/>
      <c r="DR5" s="186"/>
      <c r="DS5" s="186"/>
      <c r="DT5" s="186"/>
      <c r="DU5" s="186"/>
      <c r="DV5" s="186"/>
      <c r="DW5" s="186"/>
      <c r="DX5" s="186"/>
      <c r="DY5" s="186"/>
      <c r="DZ5" s="186"/>
      <c r="EA5" s="186"/>
      <c r="EB5" s="186"/>
      <c r="EC5" s="186"/>
      <c r="ED5" s="186"/>
      <c r="EE5" s="186"/>
      <c r="EF5" s="186"/>
      <c r="EG5" s="186"/>
      <c r="EH5" s="186"/>
      <c r="EI5" s="186"/>
      <c r="EJ5" s="186"/>
      <c r="EK5" s="186"/>
      <c r="EL5" s="186"/>
      <c r="EM5" s="186"/>
      <c r="EN5" s="186"/>
      <c r="EO5" s="186"/>
      <c r="EP5" s="186"/>
      <c r="EQ5" s="186"/>
      <c r="ER5" s="186"/>
      <c r="ES5" s="186"/>
      <c r="ET5" s="186"/>
      <c r="EU5" s="186"/>
      <c r="EV5" s="186"/>
      <c r="EW5" s="186"/>
      <c r="EX5" s="186"/>
      <c r="EY5" s="186"/>
      <c r="EZ5" s="186"/>
      <c r="FA5" s="186"/>
      <c r="FB5" s="186"/>
      <c r="FC5" s="186"/>
      <c r="FD5" s="186"/>
      <c r="FE5" s="186"/>
      <c r="FF5" s="186"/>
      <c r="FG5" s="186"/>
      <c r="FH5" s="186"/>
      <c r="FI5" s="186"/>
      <c r="FJ5" s="186"/>
      <c r="FK5" s="186"/>
      <c r="FL5" s="186"/>
      <c r="FM5" s="186"/>
      <c r="FN5" s="186"/>
      <c r="FO5" s="186"/>
      <c r="FP5" s="186"/>
      <c r="FQ5" s="186"/>
      <c r="FR5" s="186"/>
      <c r="FS5" s="186"/>
      <c r="FT5" s="186"/>
      <c r="FU5" s="186"/>
      <c r="FV5" s="186"/>
      <c r="FW5" s="186"/>
      <c r="FX5" s="186"/>
      <c r="FY5" s="186"/>
      <c r="FZ5" s="186"/>
      <c r="GA5" s="186"/>
      <c r="GB5" s="186"/>
      <c r="GC5" s="186"/>
      <c r="GD5" s="186"/>
      <c r="GE5" s="186"/>
      <c r="GF5" s="186"/>
      <c r="GG5" s="186"/>
      <c r="GH5" s="186"/>
      <c r="GI5" s="186"/>
      <c r="GJ5" s="186"/>
      <c r="GK5" s="186"/>
      <c r="GL5" s="186"/>
      <c r="GM5" s="186"/>
      <c r="GN5" s="186"/>
      <c r="GO5" s="186"/>
      <c r="GP5" s="186"/>
      <c r="GQ5" s="186"/>
      <c r="GR5" s="186"/>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c r="LF5" s="186"/>
      <c r="LG5" s="186"/>
      <c r="LH5" s="186"/>
      <c r="LI5" s="186"/>
      <c r="LJ5" s="186"/>
      <c r="LK5" s="186"/>
      <c r="LL5" s="186"/>
      <c r="LM5" s="186"/>
      <c r="LN5" s="186"/>
      <c r="LO5" s="186"/>
      <c r="LP5" s="186"/>
      <c r="LQ5" s="186"/>
      <c r="LR5" s="186"/>
      <c r="LS5" s="186"/>
      <c r="LT5" s="186"/>
      <c r="LU5" s="186"/>
      <c r="LV5" s="186"/>
      <c r="LW5" s="186"/>
      <c r="LX5" s="186"/>
      <c r="LY5" s="186"/>
      <c r="LZ5" s="186"/>
      <c r="MA5" s="186"/>
      <c r="MB5" s="186"/>
      <c r="MC5" s="186"/>
      <c r="MD5" s="186"/>
      <c r="ME5" s="186"/>
      <c r="MF5" s="186"/>
      <c r="MG5" s="186"/>
      <c r="MH5" s="186"/>
      <c r="MI5" s="186"/>
      <c r="MJ5" s="186"/>
      <c r="MK5" s="186"/>
      <c r="ML5" s="186"/>
      <c r="MM5" s="186"/>
      <c r="MN5" s="186"/>
      <c r="MO5" s="186"/>
      <c r="MP5" s="186"/>
      <c r="MQ5" s="186"/>
      <c r="MR5" s="186"/>
      <c r="MS5" s="186"/>
      <c r="MT5" s="186"/>
      <c r="MU5" s="186"/>
      <c r="MV5" s="186"/>
      <c r="MW5" s="186"/>
      <c r="MX5" s="186"/>
      <c r="MY5" s="186"/>
      <c r="MZ5" s="186"/>
      <c r="NA5" s="186"/>
      <c r="NB5" s="186"/>
      <c r="NC5" s="186"/>
      <c r="ND5" s="186"/>
      <c r="NE5" s="186"/>
      <c r="NF5" s="186"/>
      <c r="NG5" s="186"/>
      <c r="NH5" s="186"/>
      <c r="NI5" s="186"/>
      <c r="NJ5" s="186"/>
      <c r="NK5" s="186"/>
      <c r="NL5" s="186"/>
      <c r="NM5" s="186"/>
      <c r="NN5" s="186"/>
      <c r="NO5" s="186"/>
      <c r="NP5" s="186"/>
      <c r="NQ5" s="186"/>
      <c r="NR5" s="186"/>
      <c r="NS5" s="186"/>
      <c r="NT5" s="186"/>
      <c r="NU5" s="186"/>
      <c r="NV5" s="186"/>
      <c r="NW5" s="186"/>
      <c r="NX5" s="186"/>
      <c r="NY5" s="186"/>
      <c r="NZ5" s="186"/>
      <c r="OA5" s="186"/>
      <c r="OB5" s="186"/>
      <c r="OC5" s="186"/>
      <c r="OD5" s="186"/>
      <c r="OE5" s="186"/>
      <c r="OF5" s="186"/>
      <c r="OG5" s="186"/>
      <c r="OH5" s="186"/>
      <c r="OI5" s="186"/>
      <c r="OJ5" s="186"/>
      <c r="OK5" s="186"/>
      <c r="OL5" s="186"/>
      <c r="OM5" s="186"/>
      <c r="ON5" s="186"/>
      <c r="OO5" s="186"/>
      <c r="OP5" s="186"/>
      <c r="OQ5" s="186"/>
      <c r="OR5" s="186"/>
      <c r="OS5" s="186"/>
      <c r="OT5" s="186"/>
      <c r="OU5" s="186"/>
      <c r="OV5" s="186"/>
      <c r="OW5" s="186"/>
      <c r="OX5" s="186"/>
      <c r="OY5" s="186"/>
      <c r="OZ5" s="186"/>
      <c r="PA5" s="186"/>
      <c r="PB5" s="186"/>
      <c r="PC5" s="186"/>
      <c r="PD5" s="186"/>
      <c r="PE5" s="186"/>
      <c r="PF5" s="186"/>
      <c r="PG5" s="186"/>
      <c r="PH5" s="186"/>
      <c r="PI5" s="186"/>
      <c r="PJ5" s="186"/>
      <c r="PK5" s="186"/>
      <c r="PL5" s="186"/>
      <c r="PM5" s="186"/>
      <c r="PN5" s="186"/>
      <c r="PO5" s="186"/>
      <c r="PP5" s="186"/>
      <c r="PQ5" s="186"/>
      <c r="PR5" s="186"/>
      <c r="PS5" s="186"/>
      <c r="PT5" s="186"/>
      <c r="PU5" s="186"/>
      <c r="PV5" s="186"/>
      <c r="PW5" s="186"/>
      <c r="PX5" s="186"/>
      <c r="PY5" s="186"/>
      <c r="PZ5" s="186"/>
      <c r="QA5" s="186"/>
      <c r="QB5" s="186"/>
      <c r="QC5" s="186"/>
      <c r="QD5" s="186"/>
      <c r="QE5" s="186"/>
      <c r="QF5" s="186"/>
      <c r="QG5" s="186"/>
      <c r="QH5" s="186"/>
      <c r="QI5" s="186"/>
      <c r="QJ5" s="186"/>
      <c r="QK5" s="186"/>
      <c r="QL5" s="186"/>
      <c r="QM5" s="186"/>
      <c r="QN5" s="186"/>
      <c r="QO5" s="186"/>
      <c r="QP5" s="186"/>
      <c r="QQ5" s="186"/>
      <c r="QR5" s="186"/>
      <c r="QS5" s="186"/>
      <c r="QT5" s="186"/>
      <c r="QU5" s="186"/>
      <c r="QV5" s="186"/>
      <c r="QW5" s="186"/>
      <c r="QX5" s="186"/>
      <c r="QY5" s="186"/>
      <c r="QZ5" s="186"/>
      <c r="RA5" s="186"/>
      <c r="RB5" s="186"/>
      <c r="RC5" s="186"/>
      <c r="RD5" s="186"/>
      <c r="RE5" s="186"/>
      <c r="RF5" s="186"/>
      <c r="RG5" s="186"/>
      <c r="RH5" s="186"/>
      <c r="RI5" s="186"/>
      <c r="RJ5" s="186"/>
      <c r="RK5" s="186"/>
      <c r="RL5" s="186"/>
      <c r="RM5" s="186"/>
      <c r="RN5" s="186"/>
      <c r="RO5" s="186"/>
      <c r="RP5" s="186"/>
      <c r="RQ5" s="186"/>
      <c r="RR5" s="186"/>
      <c r="RS5" s="186"/>
      <c r="RT5" s="186"/>
      <c r="RU5" s="186"/>
      <c r="RV5" s="186"/>
      <c r="RW5" s="186"/>
      <c r="RX5" s="186"/>
      <c r="RY5" s="186"/>
      <c r="RZ5" s="186"/>
      <c r="SA5" s="186"/>
      <c r="SB5" s="186"/>
      <c r="SC5" s="186"/>
      <c r="SD5" s="186"/>
      <c r="SE5" s="186"/>
      <c r="SF5" s="186"/>
      <c r="SG5" s="186"/>
      <c r="SH5" s="186"/>
      <c r="SI5" s="186"/>
      <c r="SJ5" s="186"/>
      <c r="SK5" s="186"/>
      <c r="SL5" s="186"/>
      <c r="SM5" s="186"/>
      <c r="SN5" s="186"/>
      <c r="SO5" s="186"/>
      <c r="SP5" s="186"/>
      <c r="SQ5" s="186"/>
      <c r="SR5" s="186"/>
      <c r="SS5" s="186"/>
      <c r="ST5" s="186"/>
      <c r="SU5" s="186"/>
      <c r="SV5" s="186"/>
      <c r="SW5" s="186"/>
      <c r="SX5" s="186"/>
      <c r="SY5" s="186"/>
      <c r="SZ5" s="186"/>
      <c r="TA5" s="186"/>
      <c r="TB5" s="186"/>
      <c r="TC5" s="186"/>
      <c r="TD5" s="186"/>
      <c r="TE5" s="186"/>
      <c r="TF5" s="186"/>
      <c r="TG5" s="186"/>
      <c r="TH5" s="186"/>
      <c r="TI5" s="186"/>
      <c r="TJ5" s="186"/>
      <c r="TK5" s="186"/>
      <c r="TL5" s="186"/>
      <c r="TM5" s="186"/>
      <c r="TN5" s="186"/>
      <c r="TO5" s="186"/>
      <c r="TP5" s="186"/>
      <c r="TQ5" s="186"/>
      <c r="TR5" s="186"/>
      <c r="TS5" s="186"/>
      <c r="TT5" s="186"/>
      <c r="TU5" s="186"/>
      <c r="TV5" s="186"/>
      <c r="TW5" s="186"/>
      <c r="TX5" s="186"/>
      <c r="TY5" s="186"/>
      <c r="TZ5" s="186"/>
      <c r="UA5" s="186"/>
      <c r="UB5" s="186"/>
      <c r="UC5" s="186"/>
      <c r="UD5" s="186"/>
      <c r="UE5" s="186"/>
      <c r="UF5" s="186"/>
      <c r="UG5" s="186"/>
      <c r="UH5" s="186"/>
      <c r="UI5" s="186"/>
      <c r="UJ5" s="186"/>
      <c r="UK5" s="186"/>
      <c r="UL5" s="186"/>
      <c r="UM5" s="186"/>
      <c r="UN5" s="186"/>
      <c r="UO5" s="186"/>
      <c r="UP5" s="186"/>
      <c r="UQ5" s="186"/>
      <c r="UR5" s="186"/>
      <c r="US5" s="186"/>
      <c r="UT5" s="186"/>
      <c r="UU5" s="186"/>
      <c r="UV5" s="186"/>
      <c r="UW5" s="186"/>
      <c r="UX5" s="186"/>
      <c r="UY5" s="186"/>
      <c r="UZ5" s="186"/>
      <c r="VA5" s="186"/>
      <c r="VB5" s="186"/>
      <c r="VC5" s="186"/>
      <c r="VD5" s="186"/>
      <c r="VE5" s="186"/>
      <c r="VF5" s="186"/>
      <c r="VG5" s="186"/>
      <c r="VH5" s="186"/>
      <c r="VI5" s="186"/>
      <c r="VJ5" s="186"/>
      <c r="VK5" s="186"/>
      <c r="VL5" s="186"/>
      <c r="VM5" s="186"/>
      <c r="VN5" s="186"/>
      <c r="VO5" s="186"/>
      <c r="VP5" s="186"/>
      <c r="VQ5" s="186"/>
      <c r="VR5" s="186"/>
      <c r="VS5" s="186"/>
      <c r="VT5" s="186"/>
      <c r="VU5" s="186"/>
      <c r="VV5" s="186"/>
      <c r="VW5" s="186"/>
      <c r="VX5" s="186"/>
      <c r="VY5" s="186"/>
      <c r="VZ5" s="186"/>
      <c r="WA5" s="186"/>
      <c r="WB5" s="186"/>
      <c r="WC5" s="186"/>
      <c r="WD5" s="186"/>
      <c r="WE5" s="186"/>
      <c r="WF5" s="186"/>
      <c r="WG5" s="186"/>
      <c r="WH5" s="186"/>
      <c r="WI5" s="186"/>
      <c r="WJ5" s="186"/>
      <c r="WK5" s="186"/>
      <c r="WL5" s="186"/>
      <c r="WM5" s="186"/>
      <c r="WN5" s="186"/>
      <c r="WO5" s="186"/>
      <c r="WP5" s="186"/>
      <c r="WQ5" s="186"/>
      <c r="WR5" s="186"/>
      <c r="WS5" s="186"/>
      <c r="WT5" s="186"/>
      <c r="WU5" s="186"/>
      <c r="WV5" s="186"/>
      <c r="WW5" s="186"/>
      <c r="WX5" s="186"/>
      <c r="WY5" s="186"/>
      <c r="WZ5" s="186"/>
      <c r="XA5" s="186"/>
      <c r="XB5" s="186"/>
      <c r="XC5" s="186"/>
      <c r="XD5" s="186"/>
      <c r="XE5" s="186"/>
      <c r="XF5" s="186"/>
      <c r="XG5" s="186"/>
      <c r="XH5" s="186"/>
      <c r="XI5" s="186"/>
      <c r="XJ5" s="186"/>
      <c r="XK5" s="186"/>
      <c r="XL5" s="186"/>
      <c r="XM5" s="186"/>
      <c r="XN5" s="186"/>
      <c r="XO5" s="186"/>
      <c r="XP5" s="186"/>
      <c r="XQ5" s="186"/>
      <c r="XR5" s="186"/>
      <c r="XS5" s="186"/>
      <c r="XT5" s="186"/>
      <c r="XU5" s="186"/>
      <c r="XV5" s="186"/>
      <c r="XW5" s="186"/>
      <c r="XX5" s="186"/>
      <c r="XY5" s="186"/>
      <c r="XZ5" s="186"/>
      <c r="YA5" s="186"/>
      <c r="YB5" s="186"/>
      <c r="YC5" s="186"/>
      <c r="YD5" s="186"/>
      <c r="YE5" s="186"/>
      <c r="YF5" s="186"/>
      <c r="YG5" s="186"/>
      <c r="YH5" s="186"/>
      <c r="YI5" s="186"/>
      <c r="YJ5" s="186"/>
      <c r="YK5" s="186"/>
      <c r="YL5" s="186"/>
      <c r="YM5" s="186"/>
      <c r="YN5" s="186"/>
      <c r="YO5" s="186"/>
      <c r="YP5" s="186"/>
      <c r="YQ5" s="186"/>
      <c r="YR5" s="186"/>
      <c r="YS5" s="186"/>
      <c r="YT5" s="186"/>
      <c r="YU5" s="186"/>
      <c r="YV5" s="186"/>
      <c r="YW5" s="186"/>
      <c r="YX5" s="186"/>
      <c r="YY5" s="186"/>
      <c r="YZ5" s="186"/>
      <c r="ZA5" s="186"/>
      <c r="ZB5" s="186"/>
      <c r="ZC5" s="186"/>
      <c r="ZD5" s="186"/>
      <c r="ZE5" s="186"/>
      <c r="ZF5" s="186"/>
      <c r="ZG5" s="186"/>
      <c r="ZH5" s="186"/>
      <c r="ZI5" s="186"/>
      <c r="ZJ5" s="186"/>
      <c r="ZK5" s="186"/>
      <c r="ZL5" s="186"/>
      <c r="ZM5" s="186"/>
      <c r="ZN5" s="186"/>
      <c r="ZO5" s="186"/>
      <c r="ZP5" s="186"/>
      <c r="ZQ5" s="186"/>
      <c r="ZR5" s="186"/>
      <c r="ZS5" s="186"/>
      <c r="ZT5" s="186"/>
      <c r="ZU5" s="186"/>
      <c r="ZV5" s="186"/>
      <c r="ZW5" s="186"/>
      <c r="ZX5" s="186"/>
      <c r="ZY5" s="186"/>
      <c r="ZZ5" s="186"/>
      <c r="AAA5" s="186"/>
      <c r="AAB5" s="186"/>
      <c r="AAC5" s="186"/>
      <c r="AAD5" s="186"/>
      <c r="AAE5" s="186"/>
      <c r="AAF5" s="186"/>
      <c r="AAG5" s="186"/>
      <c r="AAH5" s="186"/>
      <c r="AAI5" s="186"/>
      <c r="AAJ5" s="186"/>
      <c r="AAK5" s="186"/>
      <c r="AAL5" s="186"/>
      <c r="AAM5" s="186"/>
      <c r="AAN5" s="186"/>
      <c r="AAO5" s="186"/>
      <c r="AAP5" s="186"/>
      <c r="AAQ5" s="186"/>
      <c r="AAR5" s="186"/>
      <c r="AAS5" s="186"/>
      <c r="AAT5" s="186"/>
      <c r="AAU5" s="186"/>
      <c r="AAV5" s="186"/>
      <c r="AAW5" s="186"/>
      <c r="AAX5" s="186"/>
      <c r="AAY5" s="186"/>
      <c r="AAZ5" s="186"/>
      <c r="ABA5" s="186"/>
      <c r="ABB5" s="186"/>
      <c r="ABC5" s="186"/>
      <c r="ABD5" s="186"/>
      <c r="ABE5" s="186"/>
      <c r="ABF5" s="186"/>
      <c r="ABG5" s="186"/>
      <c r="ABH5" s="186"/>
      <c r="ABI5" s="186"/>
      <c r="ABJ5" s="186"/>
      <c r="ABK5" s="186"/>
      <c r="ABL5" s="186"/>
      <c r="ABM5" s="186"/>
      <c r="ABN5" s="186"/>
      <c r="ABO5" s="186"/>
      <c r="ABP5" s="186"/>
      <c r="ABQ5" s="186"/>
      <c r="ABR5" s="186"/>
      <c r="ABS5" s="186"/>
      <c r="ABT5" s="186"/>
      <c r="ABU5" s="186"/>
      <c r="ABV5" s="186"/>
      <c r="ABW5" s="186"/>
      <c r="ABX5" s="186"/>
      <c r="ABY5" s="186"/>
      <c r="ABZ5" s="186"/>
      <c r="ACA5" s="186"/>
      <c r="ACB5" s="186"/>
      <c r="ACC5" s="186"/>
      <c r="ACD5" s="186"/>
      <c r="ACE5" s="186"/>
      <c r="ACF5" s="186"/>
      <c r="ACG5" s="186"/>
      <c r="ACH5" s="186"/>
      <c r="ACI5" s="186"/>
      <c r="ACJ5" s="186"/>
      <c r="ACK5" s="186"/>
      <c r="ACL5" s="186"/>
      <c r="ACM5" s="186"/>
      <c r="ACN5" s="186"/>
      <c r="ACO5" s="186"/>
      <c r="ACP5" s="186"/>
      <c r="ACQ5" s="186"/>
      <c r="ACR5" s="186"/>
      <c r="ACS5" s="186"/>
      <c r="ACT5" s="186"/>
      <c r="ACU5" s="186"/>
      <c r="ACV5" s="186"/>
      <c r="ACW5" s="186"/>
      <c r="ACX5" s="186"/>
      <c r="ACY5" s="186"/>
      <c r="ACZ5" s="186"/>
      <c r="ADA5" s="186"/>
      <c r="ADB5" s="186"/>
      <c r="ADC5" s="186"/>
      <c r="ADD5" s="186"/>
      <c r="ADE5" s="186"/>
      <c r="ADF5" s="186"/>
      <c r="ADG5" s="186"/>
      <c r="ADH5" s="186"/>
      <c r="ADI5" s="186"/>
      <c r="ADJ5" s="186"/>
      <c r="ADK5" s="186"/>
      <c r="ADL5" s="186"/>
      <c r="ADM5" s="186"/>
      <c r="ADN5" s="186"/>
      <c r="ADO5" s="186"/>
      <c r="ADP5" s="186"/>
      <c r="ADQ5" s="186"/>
      <c r="ADR5" s="186"/>
      <c r="ADS5" s="186"/>
      <c r="ADT5" s="186"/>
      <c r="ADU5" s="186"/>
      <c r="ADV5" s="186"/>
      <c r="ADW5" s="186"/>
      <c r="ADX5" s="186"/>
      <c r="ADY5" s="186"/>
      <c r="ADZ5" s="186"/>
      <c r="AEA5" s="186"/>
      <c r="AEB5" s="186"/>
      <c r="AEC5" s="186"/>
      <c r="AED5" s="186"/>
      <c r="AEE5" s="186"/>
      <c r="AEF5" s="186"/>
      <c r="AEG5" s="186"/>
      <c r="AEH5" s="186"/>
      <c r="AEI5" s="186"/>
      <c r="AEJ5" s="186"/>
      <c r="AEK5" s="186"/>
      <c r="AEL5" s="186"/>
      <c r="AEM5" s="186"/>
      <c r="AEN5" s="186"/>
      <c r="AEO5" s="186"/>
      <c r="AEP5" s="186"/>
      <c r="AEQ5" s="186"/>
      <c r="AER5" s="186"/>
      <c r="AES5" s="186"/>
      <c r="AET5" s="186"/>
      <c r="AEU5" s="186"/>
      <c r="AEV5" s="186"/>
      <c r="AEW5" s="186"/>
      <c r="AEX5" s="186"/>
      <c r="AEY5" s="186"/>
      <c r="AEZ5" s="186"/>
      <c r="AFA5" s="186"/>
      <c r="AFB5" s="186"/>
      <c r="AFC5" s="186"/>
      <c r="AFD5" s="186"/>
      <c r="AFE5" s="186"/>
      <c r="AFF5" s="186"/>
      <c r="AFG5" s="186"/>
      <c r="AFH5" s="186"/>
      <c r="AFI5" s="186"/>
      <c r="AFJ5" s="186"/>
      <c r="AFK5" s="186"/>
      <c r="AFL5" s="186"/>
      <c r="AFM5" s="186"/>
      <c r="AFN5" s="186"/>
      <c r="AFO5" s="186"/>
      <c r="AFP5" s="186"/>
      <c r="AFQ5" s="186"/>
      <c r="AFR5" s="186"/>
      <c r="AFS5" s="186"/>
      <c r="AFT5" s="186"/>
      <c r="AFU5" s="186"/>
      <c r="AFV5" s="186"/>
      <c r="AFW5" s="186"/>
      <c r="AFX5" s="186"/>
      <c r="AFY5" s="186"/>
      <c r="AFZ5" s="186"/>
      <c r="AGA5" s="186"/>
      <c r="AGB5" s="186"/>
      <c r="AGC5" s="186"/>
      <c r="AGD5" s="186"/>
      <c r="AGE5" s="186"/>
      <c r="AGF5" s="186"/>
      <c r="AGG5" s="186"/>
      <c r="AGH5" s="186"/>
      <c r="AGI5" s="186"/>
      <c r="AGJ5" s="186"/>
      <c r="AGK5" s="186"/>
      <c r="AGL5" s="186"/>
      <c r="AGM5" s="186"/>
      <c r="AGN5" s="186"/>
      <c r="AGO5" s="186"/>
      <c r="AGP5" s="186"/>
      <c r="AGQ5" s="186"/>
      <c r="AGR5" s="186"/>
      <c r="AGS5" s="186"/>
      <c r="AGT5" s="186"/>
      <c r="AGU5" s="186"/>
      <c r="AGV5" s="186"/>
      <c r="AGW5" s="186"/>
      <c r="AGX5" s="186"/>
      <c r="AGY5" s="186"/>
      <c r="AGZ5" s="186"/>
      <c r="AHA5" s="186"/>
      <c r="AHB5" s="186"/>
      <c r="AHC5" s="186"/>
      <c r="AHD5" s="186"/>
      <c r="AHE5" s="186"/>
      <c r="AHF5" s="186"/>
      <c r="AHG5" s="186"/>
      <c r="AHH5" s="186"/>
      <c r="AHI5" s="186"/>
      <c r="AHJ5" s="186"/>
      <c r="AHK5" s="186"/>
      <c r="AHL5" s="186"/>
      <c r="AHM5" s="186"/>
      <c r="AHN5" s="186"/>
      <c r="AHO5" s="186"/>
      <c r="AHP5" s="186"/>
      <c r="AHQ5" s="186"/>
      <c r="AHR5" s="186"/>
      <c r="AHS5" s="186"/>
      <c r="AHT5" s="186"/>
      <c r="AHU5" s="186"/>
      <c r="AHV5" s="186"/>
      <c r="AHW5" s="186"/>
      <c r="AHX5" s="186"/>
      <c r="AHY5" s="186"/>
      <c r="AHZ5" s="186"/>
      <c r="AIA5" s="186"/>
      <c r="AIB5" s="186"/>
      <c r="AIC5" s="186"/>
      <c r="AID5" s="186"/>
      <c r="AIE5" s="186"/>
      <c r="AIF5" s="186"/>
      <c r="AIG5" s="186"/>
      <c r="AIH5" s="186"/>
      <c r="AII5" s="186"/>
      <c r="AIJ5" s="186"/>
      <c r="AIK5" s="186"/>
      <c r="AIL5" s="186"/>
      <c r="AIM5" s="186"/>
      <c r="AIN5" s="186"/>
      <c r="AIO5" s="186"/>
      <c r="AIP5" s="186"/>
      <c r="AIQ5" s="186"/>
      <c r="AIR5" s="186"/>
      <c r="AIS5" s="186"/>
      <c r="AIT5" s="186"/>
      <c r="AIU5" s="186"/>
      <c r="AIV5" s="186"/>
      <c r="AIW5" s="186"/>
      <c r="AIX5" s="186"/>
      <c r="AIY5" s="186"/>
      <c r="AIZ5" s="186"/>
      <c r="AJA5" s="186"/>
      <c r="AJB5" s="186"/>
      <c r="AJC5" s="186"/>
      <c r="AJD5" s="186"/>
      <c r="AJE5" s="186"/>
      <c r="AJF5" s="186"/>
      <c r="AJG5" s="186"/>
      <c r="AJH5" s="186"/>
      <c r="AJI5" s="186"/>
      <c r="AJJ5" s="186"/>
      <c r="AJK5" s="186"/>
      <c r="AJL5" s="186"/>
      <c r="AJM5" s="186"/>
      <c r="AJN5" s="186"/>
      <c r="AJO5" s="186"/>
      <c r="AJP5" s="186"/>
      <c r="AJQ5" s="186"/>
      <c r="AJR5" s="186"/>
      <c r="AJS5" s="186"/>
      <c r="AJT5" s="186"/>
      <c r="AJU5" s="186"/>
      <c r="AJV5" s="186"/>
      <c r="AJW5" s="186"/>
      <c r="AJX5" s="186"/>
      <c r="AJY5" s="186"/>
      <c r="AJZ5" s="186"/>
      <c r="AKA5" s="186"/>
      <c r="AKB5" s="186"/>
      <c r="AKC5" s="186"/>
      <c r="AKD5" s="186"/>
      <c r="AKE5" s="186"/>
      <c r="AKF5" s="186"/>
      <c r="AKG5" s="186"/>
      <c r="AKH5" s="186"/>
      <c r="AKI5" s="186"/>
      <c r="AKJ5" s="186"/>
      <c r="AKK5" s="186"/>
      <c r="AKL5" s="186"/>
      <c r="AKM5" s="186"/>
      <c r="AKN5" s="186"/>
      <c r="AKO5" s="186"/>
      <c r="AKP5" s="186"/>
      <c r="AKQ5" s="186"/>
      <c r="AKR5" s="186"/>
      <c r="AKS5" s="186"/>
      <c r="AKT5" s="186"/>
      <c r="AKU5" s="186"/>
      <c r="AKV5" s="186"/>
      <c r="AKW5" s="186"/>
      <c r="AKX5" s="186"/>
      <c r="AKY5" s="186"/>
      <c r="AKZ5" s="186"/>
      <c r="ALA5" s="186"/>
      <c r="ALB5" s="186"/>
      <c r="ALC5" s="186"/>
      <c r="ALD5" s="186"/>
      <c r="ALE5" s="186"/>
      <c r="ALF5" s="186"/>
      <c r="ALG5" s="186"/>
      <c r="ALH5" s="186"/>
      <c r="ALI5" s="186"/>
      <c r="ALJ5" s="186"/>
      <c r="ALK5" s="186"/>
      <c r="ALL5" s="186"/>
      <c r="ALM5" s="186"/>
      <c r="ALN5" s="186"/>
      <c r="ALO5" s="186"/>
      <c r="ALP5" s="186"/>
      <c r="ALQ5" s="186"/>
      <c r="ALR5" s="186"/>
      <c r="ALS5" s="186"/>
      <c r="ALT5" s="186"/>
      <c r="ALU5" s="186"/>
      <c r="ALV5" s="186"/>
      <c r="ALW5" s="186"/>
      <c r="ALX5" s="186"/>
      <c r="ALY5" s="186"/>
      <c r="ALZ5" s="186"/>
      <c r="AMA5" s="186"/>
      <c r="AMB5" s="186"/>
      <c r="AMC5" s="186"/>
      <c r="AMD5" s="186"/>
      <c r="AME5" s="186"/>
      <c r="AMF5" s="186"/>
      <c r="AMG5" s="186"/>
      <c r="AMH5" s="186"/>
      <c r="AMI5" s="186"/>
      <c r="AMJ5" s="186"/>
    </row>
    <row r="6" spans="1:1025">
      <c r="A6" s="42"/>
      <c r="B6" s="149"/>
      <c r="C6" s="185"/>
      <c r="D6" s="376"/>
      <c r="E6" s="48"/>
      <c r="F6" s="48"/>
      <c r="H6" s="49"/>
    </row>
    <row r="7" spans="1:1025">
      <c r="A7" s="284" t="s">
        <v>15</v>
      </c>
      <c r="B7" s="150" t="s">
        <v>128</v>
      </c>
      <c r="C7" s="108" t="s">
        <v>153</v>
      </c>
      <c r="D7" s="378" t="s">
        <v>154</v>
      </c>
      <c r="E7" s="52" t="s">
        <v>155</v>
      </c>
      <c r="F7" s="53" t="s">
        <v>156</v>
      </c>
      <c r="H7" s="54" t="s">
        <v>157</v>
      </c>
    </row>
    <row r="8" spans="1:1025">
      <c r="A8" s="495"/>
      <c r="B8" s="496"/>
      <c r="C8" s="446"/>
      <c r="D8" s="376"/>
      <c r="E8" s="497"/>
      <c r="F8" s="286"/>
      <c r="H8" s="498"/>
    </row>
    <row r="9" spans="1:1025" s="190" customFormat="1" ht="17.25" customHeight="1">
      <c r="A9" s="495"/>
      <c r="B9" s="496" t="s">
        <v>332</v>
      </c>
      <c r="C9" s="433"/>
      <c r="D9" s="499"/>
      <c r="E9" s="500"/>
      <c r="F9" s="57"/>
      <c r="H9" s="501"/>
    </row>
    <row r="10" spans="1:1025">
      <c r="A10" s="495"/>
      <c r="B10" s="496"/>
      <c r="C10" s="446"/>
      <c r="D10" s="376"/>
      <c r="E10" s="497"/>
      <c r="F10" s="286"/>
      <c r="H10" s="498"/>
    </row>
    <row r="11" spans="1:1025" s="188" customFormat="1">
      <c r="A11" s="502"/>
      <c r="B11" s="503" t="s">
        <v>202</v>
      </c>
      <c r="C11" s="446"/>
      <c r="D11" s="376"/>
      <c r="E11" s="504"/>
      <c r="F11" s="62"/>
      <c r="H11" s="505"/>
    </row>
    <row r="12" spans="1:1025" s="188" customFormat="1">
      <c r="A12" s="502"/>
      <c r="B12" s="503"/>
      <c r="C12" s="446"/>
      <c r="D12" s="376"/>
      <c r="E12" s="504"/>
      <c r="F12" s="62"/>
      <c r="H12" s="505"/>
    </row>
    <row r="13" spans="1:1025" s="188" customFormat="1" ht="21.75" customHeight="1">
      <c r="A13" s="502"/>
      <c r="B13" s="488" t="s">
        <v>203</v>
      </c>
      <c r="C13" s="446"/>
      <c r="D13" s="376"/>
      <c r="E13" s="504"/>
      <c r="F13" s="62"/>
      <c r="H13" s="505"/>
    </row>
    <row r="14" spans="1:1025" ht="36" customHeight="1">
      <c r="A14" s="502"/>
      <c r="B14" s="488" t="s">
        <v>204</v>
      </c>
      <c r="C14" s="446"/>
      <c r="D14" s="376"/>
      <c r="E14" s="504"/>
      <c r="F14" s="62"/>
      <c r="G14" s="188"/>
      <c r="H14" s="505"/>
      <c r="I14" s="188"/>
      <c r="AMK14" s="188"/>
    </row>
    <row r="15" spans="1:1025" s="190" customFormat="1" ht="60">
      <c r="A15" s="506" t="s">
        <v>163</v>
      </c>
      <c r="B15" s="507" t="s">
        <v>333</v>
      </c>
      <c r="C15" s="433" t="s">
        <v>199</v>
      </c>
      <c r="D15" s="385">
        <v>1</v>
      </c>
      <c r="E15" s="431">
        <f>IF(D15="","",H15/3600)</f>
        <v>177.5</v>
      </c>
      <c r="F15" s="508">
        <f>E15*D15</f>
        <v>177.5</v>
      </c>
      <c r="H15" s="432">
        <v>639000</v>
      </c>
      <c r="I15" s="200"/>
    </row>
    <row r="16" spans="1:1025" s="190" customFormat="1">
      <c r="A16" s="506"/>
      <c r="B16" s="507"/>
      <c r="C16" s="433"/>
      <c r="D16" s="385"/>
      <c r="E16" s="431" t="str">
        <f t="shared" ref="E16:E79" si="0">IF(D16="","",H16/3600)</f>
        <v/>
      </c>
      <c r="F16" s="508"/>
      <c r="H16" s="432"/>
      <c r="I16" s="200"/>
    </row>
    <row r="17" spans="1:9 1025:1025" s="190" customFormat="1" ht="60">
      <c r="A17" s="506" t="s">
        <v>165</v>
      </c>
      <c r="B17" s="507" t="s">
        <v>334</v>
      </c>
      <c r="C17" s="433" t="s">
        <v>199</v>
      </c>
      <c r="D17" s="385">
        <v>1</v>
      </c>
      <c r="E17" s="431">
        <f t="shared" si="0"/>
        <v>177.5</v>
      </c>
      <c r="F17" s="508">
        <f>E17*D17</f>
        <v>177.5</v>
      </c>
      <c r="H17" s="432">
        <f>H15</f>
        <v>639000</v>
      </c>
      <c r="I17" s="200"/>
    </row>
    <row r="18" spans="1:9 1025:1025" s="190" customFormat="1">
      <c r="A18" s="506"/>
      <c r="B18" s="507"/>
      <c r="C18" s="433"/>
      <c r="D18" s="385"/>
      <c r="E18" s="431" t="str">
        <f t="shared" si="0"/>
        <v/>
      </c>
      <c r="F18" s="508"/>
      <c r="H18" s="432"/>
      <c r="I18" s="200"/>
    </row>
    <row r="19" spans="1:9 1025:1025" s="188" customFormat="1">
      <c r="A19" s="506"/>
      <c r="B19" s="488" t="s">
        <v>208</v>
      </c>
      <c r="C19" s="433"/>
      <c r="D19" s="386"/>
      <c r="E19" s="431" t="str">
        <f t="shared" si="0"/>
        <v/>
      </c>
      <c r="F19" s="508"/>
      <c r="G19" s="202"/>
      <c r="H19" s="441"/>
      <c r="I19" s="202"/>
    </row>
    <row r="20" spans="1:9 1025:1025" s="188" customFormat="1">
      <c r="A20" s="509"/>
      <c r="B20" s="510" t="s">
        <v>178</v>
      </c>
      <c r="C20" s="446"/>
      <c r="D20" s="376"/>
      <c r="E20" s="431" t="str">
        <f t="shared" si="0"/>
        <v/>
      </c>
      <c r="F20" s="79"/>
      <c r="G20" s="202"/>
      <c r="H20" s="447"/>
      <c r="I20" s="202"/>
    </row>
    <row r="21" spans="1:9 1025:1025" s="188" customFormat="1" ht="45">
      <c r="A21" s="511" t="s">
        <v>131</v>
      </c>
      <c r="B21" s="512" t="s">
        <v>179</v>
      </c>
      <c r="C21" s="446"/>
      <c r="D21" s="376"/>
      <c r="E21" s="431" t="str">
        <f t="shared" si="0"/>
        <v/>
      </c>
      <c r="F21" s="79"/>
      <c r="G21" s="202"/>
      <c r="H21" s="447"/>
      <c r="I21" s="202"/>
    </row>
    <row r="22" spans="1:9 1025:1025" s="188" customFormat="1" ht="30">
      <c r="A22" s="511" t="s">
        <v>180</v>
      </c>
      <c r="B22" s="512" t="s">
        <v>181</v>
      </c>
      <c r="C22" s="446"/>
      <c r="D22" s="376"/>
      <c r="E22" s="431" t="str">
        <f t="shared" si="0"/>
        <v/>
      </c>
      <c r="F22" s="79"/>
      <c r="G22" s="202"/>
      <c r="H22" s="447"/>
      <c r="I22" s="202"/>
    </row>
    <row r="23" spans="1:9 1025:1025" s="188" customFormat="1" ht="30">
      <c r="A23" s="511" t="s">
        <v>135</v>
      </c>
      <c r="B23" s="512" t="s">
        <v>182</v>
      </c>
      <c r="C23" s="446"/>
      <c r="D23" s="376"/>
      <c r="E23" s="431" t="str">
        <f t="shared" si="0"/>
        <v/>
      </c>
      <c r="F23" s="79"/>
      <c r="G23" s="202"/>
      <c r="H23" s="447"/>
      <c r="I23" s="202"/>
    </row>
    <row r="24" spans="1:9 1025:1025">
      <c r="A24" s="502"/>
      <c r="B24" s="488"/>
      <c r="C24" s="446"/>
      <c r="D24" s="376"/>
      <c r="E24" s="431" t="str">
        <f t="shared" si="0"/>
        <v/>
      </c>
      <c r="F24" s="79"/>
      <c r="G24" s="188"/>
      <c r="H24" s="447"/>
      <c r="I24" s="188"/>
      <c r="AMK24" s="188"/>
    </row>
    <row r="25" spans="1:9 1025:1025" s="190" customFormat="1" ht="60">
      <c r="A25" s="513" t="s">
        <v>174</v>
      </c>
      <c r="B25" s="514" t="s">
        <v>335</v>
      </c>
      <c r="C25" s="449" t="s">
        <v>183</v>
      </c>
      <c r="D25" s="385">
        <v>100</v>
      </c>
      <c r="E25" s="431">
        <f t="shared" si="0"/>
        <v>13.125</v>
      </c>
      <c r="F25" s="508">
        <f>E25*D25</f>
        <v>1312.5</v>
      </c>
      <c r="H25" s="432">
        <v>47250</v>
      </c>
    </row>
    <row r="26" spans="1:9 1025:1025" s="190" customFormat="1">
      <c r="A26" s="513"/>
      <c r="B26" s="514"/>
      <c r="C26" s="449"/>
      <c r="D26" s="385"/>
      <c r="E26" s="431" t="str">
        <f t="shared" si="0"/>
        <v/>
      </c>
      <c r="F26" s="508"/>
      <c r="H26" s="432"/>
    </row>
    <row r="27" spans="1:9 1025:1025" s="190" customFormat="1" ht="45">
      <c r="A27" s="513" t="s">
        <v>175</v>
      </c>
      <c r="B27" s="514" t="s">
        <v>336</v>
      </c>
      <c r="C27" s="449" t="s">
        <v>183</v>
      </c>
      <c r="D27" s="385">
        <v>30</v>
      </c>
      <c r="E27" s="431">
        <f t="shared" si="0"/>
        <v>14.25</v>
      </c>
      <c r="F27" s="508">
        <f>E27*D27</f>
        <v>427.5</v>
      </c>
      <c r="H27" s="432">
        <v>51300</v>
      </c>
    </row>
    <row r="28" spans="1:9 1025:1025" s="190" customFormat="1">
      <c r="A28" s="513"/>
      <c r="B28" s="514"/>
      <c r="C28" s="449"/>
      <c r="D28" s="385"/>
      <c r="E28" s="431" t="str">
        <f t="shared" si="0"/>
        <v/>
      </c>
      <c r="F28" s="508"/>
      <c r="H28" s="432"/>
    </row>
    <row r="29" spans="1:9 1025:1025" s="521" customFormat="1" ht="15.75" customHeight="1">
      <c r="A29" s="515"/>
      <c r="B29" s="516"/>
      <c r="C29" s="517"/>
      <c r="D29" s="518"/>
      <c r="E29" s="431" t="str">
        <f t="shared" si="0"/>
        <v/>
      </c>
      <c r="F29" s="519"/>
      <c r="G29" s="133"/>
      <c r="H29" s="520"/>
      <c r="I29" s="133"/>
    </row>
    <row r="30" spans="1:9 1025:1025" s="521" customFormat="1" ht="15.75" customHeight="1">
      <c r="A30" s="515"/>
      <c r="B30" s="516"/>
      <c r="C30" s="517"/>
      <c r="D30" s="518"/>
      <c r="E30" s="431" t="str">
        <f t="shared" si="0"/>
        <v/>
      </c>
      <c r="F30" s="519"/>
      <c r="G30" s="133"/>
      <c r="H30" s="520"/>
      <c r="I30" s="133"/>
    </row>
    <row r="31" spans="1:9 1025:1025" s="521" customFormat="1">
      <c r="A31" s="513"/>
      <c r="B31" s="522"/>
      <c r="C31" s="449"/>
      <c r="D31" s="430"/>
      <c r="E31" s="431" t="str">
        <f t="shared" si="0"/>
        <v/>
      </c>
      <c r="F31" s="508"/>
      <c r="G31" s="133"/>
      <c r="H31" s="432"/>
      <c r="I31" s="133"/>
    </row>
    <row r="32" spans="1:9 1025:1025" s="521" customFormat="1">
      <c r="A32" s="511"/>
      <c r="B32" s="522"/>
      <c r="C32" s="449"/>
      <c r="D32" s="430"/>
      <c r="E32" s="431" t="str">
        <f t="shared" si="0"/>
        <v/>
      </c>
      <c r="F32" s="508"/>
      <c r="G32" s="133"/>
      <c r="H32" s="432"/>
      <c r="I32" s="133"/>
    </row>
    <row r="33" spans="1:1024" s="521" customFormat="1">
      <c r="A33" s="511"/>
      <c r="B33" s="522"/>
      <c r="C33" s="523"/>
      <c r="D33" s="524"/>
      <c r="E33" s="431" t="str">
        <f t="shared" si="0"/>
        <v/>
      </c>
      <c r="F33" s="525"/>
      <c r="G33" s="133"/>
      <c r="H33" s="526"/>
      <c r="I33" s="133"/>
    </row>
    <row r="34" spans="1:1024" s="521" customFormat="1">
      <c r="A34" s="513"/>
      <c r="B34" s="527"/>
      <c r="C34" s="449"/>
      <c r="D34" s="430"/>
      <c r="E34" s="431" t="str">
        <f t="shared" si="0"/>
        <v/>
      </c>
      <c r="F34" s="508"/>
      <c r="G34" s="133"/>
      <c r="H34" s="432"/>
      <c r="I34" s="133"/>
    </row>
    <row r="35" spans="1:1024" s="521" customFormat="1">
      <c r="A35" s="513"/>
      <c r="B35" s="527"/>
      <c r="C35" s="449"/>
      <c r="D35" s="430"/>
      <c r="E35" s="431" t="str">
        <f t="shared" si="0"/>
        <v/>
      </c>
      <c r="F35" s="508"/>
      <c r="G35" s="133"/>
      <c r="H35" s="432"/>
      <c r="I35" s="133"/>
    </row>
    <row r="36" spans="1:1024" s="190" customFormat="1">
      <c r="A36" s="513"/>
      <c r="B36" s="514"/>
      <c r="C36" s="449"/>
      <c r="D36" s="430"/>
      <c r="E36" s="431" t="str">
        <f t="shared" si="0"/>
        <v/>
      </c>
      <c r="F36" s="508"/>
      <c r="H36" s="432"/>
    </row>
    <row r="37" spans="1:1024" s="190" customFormat="1">
      <c r="A37" s="513"/>
      <c r="B37" s="514"/>
      <c r="C37" s="449"/>
      <c r="D37" s="385"/>
      <c r="E37" s="431" t="str">
        <f t="shared" si="0"/>
        <v/>
      </c>
      <c r="F37" s="508"/>
      <c r="H37" s="432"/>
    </row>
    <row r="38" spans="1:1024" s="190" customFormat="1">
      <c r="A38" s="513"/>
      <c r="B38" s="514"/>
      <c r="C38" s="449"/>
      <c r="D38" s="385"/>
      <c r="E38" s="431" t="str">
        <f t="shared" si="0"/>
        <v/>
      </c>
      <c r="F38" s="508"/>
      <c r="H38" s="432"/>
    </row>
    <row r="39" spans="1:1024" s="190" customFormat="1">
      <c r="A39" s="513"/>
      <c r="B39" s="514"/>
      <c r="C39" s="449"/>
      <c r="D39" s="385"/>
      <c r="E39" s="431" t="str">
        <f t="shared" si="0"/>
        <v/>
      </c>
      <c r="F39" s="508"/>
      <c r="H39" s="432"/>
    </row>
    <row r="40" spans="1:1024" s="190" customFormat="1">
      <c r="A40" s="513"/>
      <c r="B40" s="514"/>
      <c r="C40" s="449"/>
      <c r="D40" s="385"/>
      <c r="E40" s="431" t="str">
        <f t="shared" si="0"/>
        <v/>
      </c>
      <c r="F40" s="508"/>
      <c r="H40" s="432"/>
    </row>
    <row r="41" spans="1:1024" s="190" customFormat="1">
      <c r="A41" s="513"/>
      <c r="B41" s="514"/>
      <c r="C41" s="449"/>
      <c r="D41" s="385"/>
      <c r="E41" s="431" t="str">
        <f t="shared" si="0"/>
        <v/>
      </c>
      <c r="F41" s="508"/>
      <c r="H41" s="432"/>
    </row>
    <row r="42" spans="1:1024" s="190" customFormat="1">
      <c r="A42" s="513"/>
      <c r="B42" s="514"/>
      <c r="C42" s="449"/>
      <c r="D42" s="385"/>
      <c r="E42" s="431" t="str">
        <f t="shared" si="0"/>
        <v/>
      </c>
      <c r="F42" s="508"/>
      <c r="H42" s="432"/>
    </row>
    <row r="43" spans="1:1024">
      <c r="A43" s="506"/>
      <c r="B43" s="528"/>
      <c r="C43" s="433"/>
      <c r="D43" s="401"/>
      <c r="E43" s="431" t="str">
        <f t="shared" si="0"/>
        <v/>
      </c>
      <c r="F43" s="508"/>
      <c r="H43" s="432"/>
    </row>
    <row r="44" spans="1:1024" s="188" customFormat="1">
      <c r="A44" s="83" t="s">
        <v>337</v>
      </c>
      <c r="B44" s="230" t="s">
        <v>193</v>
      </c>
      <c r="C44" s="108"/>
      <c r="D44" s="389"/>
      <c r="E44" s="431" t="str">
        <f t="shared" si="0"/>
        <v/>
      </c>
      <c r="F44" s="134">
        <f>SUM(F12:F43)</f>
        <v>2095</v>
      </c>
      <c r="G44" s="187"/>
      <c r="H44" s="85"/>
      <c r="I44" s="187"/>
      <c r="J44" s="186"/>
      <c r="K44" s="186"/>
      <c r="L44" s="186"/>
      <c r="M44" s="186"/>
      <c r="N44" s="186"/>
      <c r="O44" s="186"/>
      <c r="P44" s="186"/>
      <c r="Q44" s="186"/>
      <c r="R44" s="186"/>
      <c r="S44" s="186"/>
      <c r="T44" s="186"/>
      <c r="U44" s="186"/>
      <c r="V44" s="186"/>
      <c r="W44" s="186"/>
      <c r="X44" s="186"/>
      <c r="Y44" s="186"/>
      <c r="Z44" s="186"/>
      <c r="AA44" s="186"/>
      <c r="AB44" s="186"/>
      <c r="AC44" s="186"/>
      <c r="AD44" s="186"/>
      <c r="AE44" s="186"/>
      <c r="AF44" s="186"/>
      <c r="AG44" s="186"/>
      <c r="AH44" s="186"/>
      <c r="AI44" s="186"/>
      <c r="AJ44" s="186"/>
      <c r="AK44" s="186"/>
      <c r="AL44" s="186"/>
      <c r="AM44" s="186"/>
      <c r="AN44" s="186"/>
      <c r="AO44" s="186"/>
      <c r="AP44" s="186"/>
      <c r="AQ44" s="186"/>
      <c r="AR44" s="186"/>
      <c r="AS44" s="186"/>
      <c r="AT44" s="186"/>
      <c r="AU44" s="186"/>
      <c r="AV44" s="186"/>
      <c r="AW44" s="186"/>
      <c r="AX44" s="186"/>
      <c r="AY44" s="186"/>
      <c r="AZ44" s="186"/>
      <c r="BA44" s="186"/>
      <c r="BB44" s="186"/>
      <c r="BC44" s="186"/>
      <c r="BD44" s="186"/>
      <c r="BE44" s="186"/>
      <c r="BF44" s="186"/>
      <c r="BG44" s="186"/>
      <c r="BH44" s="186"/>
      <c r="BI44" s="186"/>
      <c r="BJ44" s="186"/>
      <c r="BK44" s="186"/>
      <c r="BL44" s="186"/>
      <c r="BM44" s="186"/>
      <c r="BN44" s="186"/>
      <c r="BO44" s="186"/>
      <c r="BP44" s="186"/>
      <c r="BQ44" s="186"/>
      <c r="BR44" s="186"/>
      <c r="BS44" s="186"/>
      <c r="BT44" s="186"/>
      <c r="BU44" s="186"/>
      <c r="BV44" s="186"/>
      <c r="BW44" s="186"/>
      <c r="BX44" s="186"/>
      <c r="BY44" s="186"/>
      <c r="BZ44" s="186"/>
      <c r="CA44" s="186"/>
      <c r="CB44" s="186"/>
      <c r="CC44" s="186"/>
      <c r="CD44" s="186"/>
      <c r="CE44" s="186"/>
      <c r="CF44" s="186"/>
      <c r="CG44" s="186"/>
      <c r="CH44" s="186"/>
      <c r="CI44" s="186"/>
      <c r="CJ44" s="186"/>
      <c r="CK44" s="186"/>
      <c r="CL44" s="186"/>
      <c r="CM44" s="186"/>
      <c r="CN44" s="186"/>
      <c r="CO44" s="186"/>
      <c r="CP44" s="186"/>
      <c r="CQ44" s="186"/>
      <c r="CR44" s="186"/>
      <c r="CS44" s="186"/>
      <c r="CT44" s="186"/>
      <c r="CU44" s="186"/>
      <c r="CV44" s="186"/>
      <c r="CW44" s="186"/>
      <c r="CX44" s="186"/>
      <c r="CY44" s="186"/>
      <c r="CZ44" s="186"/>
      <c r="DA44" s="186"/>
      <c r="DB44" s="186"/>
      <c r="DC44" s="186"/>
      <c r="DD44" s="186"/>
      <c r="DE44" s="186"/>
      <c r="DF44" s="186"/>
      <c r="DG44" s="186"/>
      <c r="DH44" s="186"/>
      <c r="DI44" s="186"/>
      <c r="DJ44" s="186"/>
      <c r="DK44" s="186"/>
      <c r="DL44" s="186"/>
      <c r="DM44" s="186"/>
      <c r="DN44" s="186"/>
      <c r="DO44" s="186"/>
      <c r="DP44" s="186"/>
      <c r="DQ44" s="186"/>
      <c r="DR44" s="186"/>
      <c r="DS44" s="186"/>
      <c r="DT44" s="186"/>
      <c r="DU44" s="186"/>
      <c r="DV44" s="186"/>
      <c r="DW44" s="186"/>
      <c r="DX44" s="186"/>
      <c r="DY44" s="186"/>
      <c r="DZ44" s="186"/>
      <c r="EA44" s="186"/>
      <c r="EB44" s="186"/>
      <c r="EC44" s="186"/>
      <c r="ED44" s="186"/>
      <c r="EE44" s="186"/>
      <c r="EF44" s="186"/>
      <c r="EG44" s="186"/>
      <c r="EH44" s="186"/>
      <c r="EI44" s="186"/>
      <c r="EJ44" s="186"/>
      <c r="EK44" s="186"/>
      <c r="EL44" s="186"/>
      <c r="EM44" s="186"/>
      <c r="EN44" s="186"/>
      <c r="EO44" s="186"/>
      <c r="EP44" s="186"/>
      <c r="EQ44" s="186"/>
      <c r="ER44" s="186"/>
      <c r="ES44" s="186"/>
      <c r="ET44" s="186"/>
      <c r="EU44" s="186"/>
      <c r="EV44" s="186"/>
      <c r="EW44" s="186"/>
      <c r="EX44" s="186"/>
      <c r="EY44" s="186"/>
      <c r="EZ44" s="186"/>
      <c r="FA44" s="186"/>
      <c r="FB44" s="186"/>
      <c r="FC44" s="186"/>
      <c r="FD44" s="186"/>
      <c r="FE44" s="186"/>
      <c r="FF44" s="186"/>
      <c r="FG44" s="186"/>
      <c r="FH44" s="186"/>
      <c r="FI44" s="186"/>
      <c r="FJ44" s="186"/>
      <c r="FK44" s="186"/>
      <c r="FL44" s="186"/>
      <c r="FM44" s="186"/>
      <c r="FN44" s="186"/>
      <c r="FO44" s="186"/>
      <c r="FP44" s="186"/>
      <c r="FQ44" s="186"/>
      <c r="FR44" s="186"/>
      <c r="FS44" s="186"/>
      <c r="FT44" s="186"/>
      <c r="FU44" s="186"/>
      <c r="FV44" s="186"/>
      <c r="FW44" s="186"/>
      <c r="FX44" s="186"/>
      <c r="FY44" s="186"/>
      <c r="FZ44" s="186"/>
      <c r="GA44" s="186"/>
      <c r="GB44" s="186"/>
      <c r="GC44" s="186"/>
      <c r="GD44" s="186"/>
      <c r="GE44" s="186"/>
      <c r="GF44" s="186"/>
      <c r="GG44" s="186"/>
      <c r="GH44" s="186"/>
      <c r="GI44" s="186"/>
      <c r="GJ44" s="186"/>
      <c r="GK44" s="186"/>
      <c r="GL44" s="186"/>
      <c r="GM44" s="186"/>
      <c r="GN44" s="186"/>
      <c r="GO44" s="186"/>
      <c r="GP44" s="186"/>
      <c r="GQ44" s="186"/>
      <c r="GR44" s="186"/>
      <c r="GS44" s="186"/>
      <c r="GT44" s="186"/>
      <c r="GU44" s="186"/>
      <c r="GV44" s="186"/>
      <c r="GW44" s="186"/>
      <c r="GX44" s="186"/>
      <c r="GY44" s="186"/>
      <c r="GZ44" s="186"/>
      <c r="HA44" s="186"/>
      <c r="HB44" s="186"/>
      <c r="HC44" s="186"/>
      <c r="HD44" s="186"/>
      <c r="HE44" s="186"/>
      <c r="HF44" s="186"/>
      <c r="HG44" s="186"/>
      <c r="HH44" s="186"/>
      <c r="HI44" s="186"/>
      <c r="HJ44" s="186"/>
      <c r="HK44" s="186"/>
      <c r="HL44" s="186"/>
      <c r="HM44" s="186"/>
      <c r="HN44" s="186"/>
      <c r="HO44" s="186"/>
      <c r="HP44" s="186"/>
      <c r="HQ44" s="186"/>
      <c r="HR44" s="186"/>
      <c r="HS44" s="186"/>
      <c r="HT44" s="186"/>
      <c r="HU44" s="186"/>
      <c r="HV44" s="186"/>
      <c r="HW44" s="186"/>
      <c r="HX44" s="186"/>
      <c r="HY44" s="186"/>
      <c r="HZ44" s="186"/>
      <c r="IA44" s="186"/>
      <c r="IB44" s="186"/>
      <c r="IC44" s="186"/>
      <c r="ID44" s="186"/>
      <c r="IE44" s="186"/>
      <c r="IF44" s="186"/>
      <c r="IG44" s="186"/>
      <c r="IH44" s="186"/>
      <c r="II44" s="186"/>
      <c r="IJ44" s="186"/>
      <c r="IK44" s="186"/>
      <c r="IL44" s="186"/>
      <c r="IM44" s="186"/>
      <c r="IN44" s="186"/>
      <c r="IO44" s="186"/>
      <c r="IP44" s="186"/>
      <c r="IQ44" s="186"/>
      <c r="IR44" s="186"/>
      <c r="IS44" s="186"/>
      <c r="IT44" s="186"/>
      <c r="IU44" s="186"/>
      <c r="IV44" s="186"/>
      <c r="IW44" s="186"/>
      <c r="IX44" s="186"/>
      <c r="IY44" s="186"/>
      <c r="IZ44" s="186"/>
      <c r="JA44" s="186"/>
      <c r="JB44" s="186"/>
      <c r="JC44" s="186"/>
      <c r="JD44" s="186"/>
      <c r="JE44" s="186"/>
      <c r="JF44" s="186"/>
      <c r="JG44" s="186"/>
      <c r="JH44" s="186"/>
      <c r="JI44" s="186"/>
      <c r="JJ44" s="186"/>
      <c r="JK44" s="186"/>
      <c r="JL44" s="186"/>
      <c r="JM44" s="186"/>
      <c r="JN44" s="186"/>
      <c r="JO44" s="186"/>
      <c r="JP44" s="186"/>
      <c r="JQ44" s="186"/>
      <c r="JR44" s="186"/>
      <c r="JS44" s="186"/>
      <c r="JT44" s="186"/>
      <c r="JU44" s="186"/>
      <c r="JV44" s="186"/>
      <c r="JW44" s="186"/>
      <c r="JX44" s="186"/>
      <c r="JY44" s="186"/>
      <c r="JZ44" s="186"/>
      <c r="KA44" s="186"/>
      <c r="KB44" s="186"/>
      <c r="KC44" s="186"/>
      <c r="KD44" s="186"/>
      <c r="KE44" s="186"/>
      <c r="KF44" s="186"/>
      <c r="KG44" s="186"/>
      <c r="KH44" s="186"/>
      <c r="KI44" s="186"/>
      <c r="KJ44" s="186"/>
      <c r="KK44" s="186"/>
      <c r="KL44" s="186"/>
      <c r="KM44" s="186"/>
      <c r="KN44" s="186"/>
      <c r="KO44" s="186"/>
      <c r="KP44" s="186"/>
      <c r="KQ44" s="186"/>
      <c r="KR44" s="186"/>
      <c r="KS44" s="186"/>
      <c r="KT44" s="186"/>
      <c r="KU44" s="186"/>
      <c r="KV44" s="186"/>
      <c r="KW44" s="186"/>
      <c r="KX44" s="186"/>
      <c r="KY44" s="186"/>
      <c r="KZ44" s="186"/>
      <c r="LA44" s="186"/>
      <c r="LB44" s="186"/>
      <c r="LC44" s="186"/>
      <c r="LD44" s="186"/>
      <c r="LE44" s="186"/>
      <c r="LF44" s="186"/>
      <c r="LG44" s="186"/>
      <c r="LH44" s="186"/>
      <c r="LI44" s="186"/>
      <c r="LJ44" s="186"/>
      <c r="LK44" s="186"/>
      <c r="LL44" s="186"/>
      <c r="LM44" s="186"/>
      <c r="LN44" s="186"/>
      <c r="LO44" s="186"/>
      <c r="LP44" s="186"/>
      <c r="LQ44" s="186"/>
      <c r="LR44" s="186"/>
      <c r="LS44" s="186"/>
      <c r="LT44" s="186"/>
      <c r="LU44" s="186"/>
      <c r="LV44" s="186"/>
      <c r="LW44" s="186"/>
      <c r="LX44" s="186"/>
      <c r="LY44" s="186"/>
      <c r="LZ44" s="186"/>
      <c r="MA44" s="186"/>
      <c r="MB44" s="186"/>
      <c r="MC44" s="186"/>
      <c r="MD44" s="186"/>
      <c r="ME44" s="186"/>
      <c r="MF44" s="186"/>
      <c r="MG44" s="186"/>
      <c r="MH44" s="186"/>
      <c r="MI44" s="186"/>
      <c r="MJ44" s="186"/>
      <c r="MK44" s="186"/>
      <c r="ML44" s="186"/>
      <c r="MM44" s="186"/>
      <c r="MN44" s="186"/>
      <c r="MO44" s="186"/>
      <c r="MP44" s="186"/>
      <c r="MQ44" s="186"/>
      <c r="MR44" s="186"/>
      <c r="MS44" s="186"/>
      <c r="MT44" s="186"/>
      <c r="MU44" s="186"/>
      <c r="MV44" s="186"/>
      <c r="MW44" s="186"/>
      <c r="MX44" s="186"/>
      <c r="MY44" s="186"/>
      <c r="MZ44" s="186"/>
      <c r="NA44" s="186"/>
      <c r="NB44" s="186"/>
      <c r="NC44" s="186"/>
      <c r="ND44" s="186"/>
      <c r="NE44" s="186"/>
      <c r="NF44" s="186"/>
      <c r="NG44" s="186"/>
      <c r="NH44" s="186"/>
      <c r="NI44" s="186"/>
      <c r="NJ44" s="186"/>
      <c r="NK44" s="186"/>
      <c r="NL44" s="186"/>
      <c r="NM44" s="186"/>
      <c r="NN44" s="186"/>
      <c r="NO44" s="186"/>
      <c r="NP44" s="186"/>
      <c r="NQ44" s="186"/>
      <c r="NR44" s="186"/>
      <c r="NS44" s="186"/>
      <c r="NT44" s="186"/>
      <c r="NU44" s="186"/>
      <c r="NV44" s="186"/>
      <c r="NW44" s="186"/>
      <c r="NX44" s="186"/>
      <c r="NY44" s="186"/>
      <c r="NZ44" s="186"/>
      <c r="OA44" s="186"/>
      <c r="OB44" s="186"/>
      <c r="OC44" s="186"/>
      <c r="OD44" s="186"/>
      <c r="OE44" s="186"/>
      <c r="OF44" s="186"/>
      <c r="OG44" s="186"/>
      <c r="OH44" s="186"/>
      <c r="OI44" s="186"/>
      <c r="OJ44" s="186"/>
      <c r="OK44" s="186"/>
      <c r="OL44" s="186"/>
      <c r="OM44" s="186"/>
      <c r="ON44" s="186"/>
      <c r="OO44" s="186"/>
      <c r="OP44" s="186"/>
      <c r="OQ44" s="186"/>
      <c r="OR44" s="186"/>
      <c r="OS44" s="186"/>
      <c r="OT44" s="186"/>
      <c r="OU44" s="186"/>
      <c r="OV44" s="186"/>
      <c r="OW44" s="186"/>
      <c r="OX44" s="186"/>
      <c r="OY44" s="186"/>
      <c r="OZ44" s="186"/>
      <c r="PA44" s="186"/>
      <c r="PB44" s="186"/>
      <c r="PC44" s="186"/>
      <c r="PD44" s="186"/>
      <c r="PE44" s="186"/>
      <c r="PF44" s="186"/>
      <c r="PG44" s="186"/>
      <c r="PH44" s="186"/>
      <c r="PI44" s="186"/>
      <c r="PJ44" s="186"/>
      <c r="PK44" s="186"/>
      <c r="PL44" s="186"/>
      <c r="PM44" s="186"/>
      <c r="PN44" s="186"/>
      <c r="PO44" s="186"/>
      <c r="PP44" s="186"/>
      <c r="PQ44" s="186"/>
      <c r="PR44" s="186"/>
      <c r="PS44" s="186"/>
      <c r="PT44" s="186"/>
      <c r="PU44" s="186"/>
      <c r="PV44" s="186"/>
      <c r="PW44" s="186"/>
      <c r="PX44" s="186"/>
      <c r="PY44" s="186"/>
      <c r="PZ44" s="186"/>
      <c r="QA44" s="186"/>
      <c r="QB44" s="186"/>
      <c r="QC44" s="186"/>
      <c r="QD44" s="186"/>
      <c r="QE44" s="186"/>
      <c r="QF44" s="186"/>
      <c r="QG44" s="186"/>
      <c r="QH44" s="186"/>
      <c r="QI44" s="186"/>
      <c r="QJ44" s="186"/>
      <c r="QK44" s="186"/>
      <c r="QL44" s="186"/>
      <c r="QM44" s="186"/>
      <c r="QN44" s="186"/>
      <c r="QO44" s="186"/>
      <c r="QP44" s="186"/>
      <c r="QQ44" s="186"/>
      <c r="QR44" s="186"/>
      <c r="QS44" s="186"/>
      <c r="QT44" s="186"/>
      <c r="QU44" s="186"/>
      <c r="QV44" s="186"/>
      <c r="QW44" s="186"/>
      <c r="QX44" s="186"/>
      <c r="QY44" s="186"/>
      <c r="QZ44" s="186"/>
      <c r="RA44" s="186"/>
      <c r="RB44" s="186"/>
      <c r="RC44" s="186"/>
      <c r="RD44" s="186"/>
      <c r="RE44" s="186"/>
      <c r="RF44" s="186"/>
      <c r="RG44" s="186"/>
      <c r="RH44" s="186"/>
      <c r="RI44" s="186"/>
      <c r="RJ44" s="186"/>
      <c r="RK44" s="186"/>
      <c r="RL44" s="186"/>
      <c r="RM44" s="186"/>
      <c r="RN44" s="186"/>
      <c r="RO44" s="186"/>
      <c r="RP44" s="186"/>
      <c r="RQ44" s="186"/>
      <c r="RR44" s="186"/>
      <c r="RS44" s="186"/>
      <c r="RT44" s="186"/>
      <c r="RU44" s="186"/>
      <c r="RV44" s="186"/>
      <c r="RW44" s="186"/>
      <c r="RX44" s="186"/>
      <c r="RY44" s="186"/>
      <c r="RZ44" s="186"/>
      <c r="SA44" s="186"/>
      <c r="SB44" s="186"/>
      <c r="SC44" s="186"/>
      <c r="SD44" s="186"/>
      <c r="SE44" s="186"/>
      <c r="SF44" s="186"/>
      <c r="SG44" s="186"/>
      <c r="SH44" s="186"/>
      <c r="SI44" s="186"/>
      <c r="SJ44" s="186"/>
      <c r="SK44" s="186"/>
      <c r="SL44" s="186"/>
      <c r="SM44" s="186"/>
      <c r="SN44" s="186"/>
      <c r="SO44" s="186"/>
      <c r="SP44" s="186"/>
      <c r="SQ44" s="186"/>
      <c r="SR44" s="186"/>
      <c r="SS44" s="186"/>
      <c r="ST44" s="186"/>
      <c r="SU44" s="186"/>
      <c r="SV44" s="186"/>
      <c r="SW44" s="186"/>
      <c r="SX44" s="186"/>
      <c r="SY44" s="186"/>
      <c r="SZ44" s="186"/>
      <c r="TA44" s="186"/>
      <c r="TB44" s="186"/>
      <c r="TC44" s="186"/>
      <c r="TD44" s="186"/>
      <c r="TE44" s="186"/>
      <c r="TF44" s="186"/>
      <c r="TG44" s="186"/>
      <c r="TH44" s="186"/>
      <c r="TI44" s="186"/>
      <c r="TJ44" s="186"/>
      <c r="TK44" s="186"/>
      <c r="TL44" s="186"/>
      <c r="TM44" s="186"/>
      <c r="TN44" s="186"/>
      <c r="TO44" s="186"/>
      <c r="TP44" s="186"/>
      <c r="TQ44" s="186"/>
      <c r="TR44" s="186"/>
      <c r="TS44" s="186"/>
      <c r="TT44" s="186"/>
      <c r="TU44" s="186"/>
      <c r="TV44" s="186"/>
      <c r="TW44" s="186"/>
      <c r="TX44" s="186"/>
      <c r="TY44" s="186"/>
      <c r="TZ44" s="186"/>
      <c r="UA44" s="186"/>
      <c r="UB44" s="186"/>
      <c r="UC44" s="186"/>
      <c r="UD44" s="186"/>
      <c r="UE44" s="186"/>
      <c r="UF44" s="186"/>
      <c r="UG44" s="186"/>
      <c r="UH44" s="186"/>
      <c r="UI44" s="186"/>
      <c r="UJ44" s="186"/>
      <c r="UK44" s="186"/>
      <c r="UL44" s="186"/>
      <c r="UM44" s="186"/>
      <c r="UN44" s="186"/>
      <c r="UO44" s="186"/>
      <c r="UP44" s="186"/>
      <c r="UQ44" s="186"/>
      <c r="UR44" s="186"/>
      <c r="US44" s="186"/>
      <c r="UT44" s="186"/>
      <c r="UU44" s="186"/>
      <c r="UV44" s="186"/>
      <c r="UW44" s="186"/>
      <c r="UX44" s="186"/>
      <c r="UY44" s="186"/>
      <c r="UZ44" s="186"/>
      <c r="VA44" s="186"/>
      <c r="VB44" s="186"/>
      <c r="VC44" s="186"/>
      <c r="VD44" s="186"/>
      <c r="VE44" s="186"/>
      <c r="VF44" s="186"/>
      <c r="VG44" s="186"/>
      <c r="VH44" s="186"/>
      <c r="VI44" s="186"/>
      <c r="VJ44" s="186"/>
      <c r="VK44" s="186"/>
      <c r="VL44" s="186"/>
      <c r="VM44" s="186"/>
      <c r="VN44" s="186"/>
      <c r="VO44" s="186"/>
      <c r="VP44" s="186"/>
      <c r="VQ44" s="186"/>
      <c r="VR44" s="186"/>
      <c r="VS44" s="186"/>
      <c r="VT44" s="186"/>
      <c r="VU44" s="186"/>
      <c r="VV44" s="186"/>
      <c r="VW44" s="186"/>
      <c r="VX44" s="186"/>
      <c r="VY44" s="186"/>
      <c r="VZ44" s="186"/>
      <c r="WA44" s="186"/>
      <c r="WB44" s="186"/>
      <c r="WC44" s="186"/>
      <c r="WD44" s="186"/>
      <c r="WE44" s="186"/>
      <c r="WF44" s="186"/>
      <c r="WG44" s="186"/>
      <c r="WH44" s="186"/>
      <c r="WI44" s="186"/>
      <c r="WJ44" s="186"/>
      <c r="WK44" s="186"/>
      <c r="WL44" s="186"/>
      <c r="WM44" s="186"/>
      <c r="WN44" s="186"/>
      <c r="WO44" s="186"/>
      <c r="WP44" s="186"/>
      <c r="WQ44" s="186"/>
      <c r="WR44" s="186"/>
      <c r="WS44" s="186"/>
      <c r="WT44" s="186"/>
      <c r="WU44" s="186"/>
      <c r="WV44" s="186"/>
      <c r="WW44" s="186"/>
      <c r="WX44" s="186"/>
      <c r="WY44" s="186"/>
      <c r="WZ44" s="186"/>
      <c r="XA44" s="186"/>
      <c r="XB44" s="186"/>
      <c r="XC44" s="186"/>
      <c r="XD44" s="186"/>
      <c r="XE44" s="186"/>
      <c r="XF44" s="186"/>
      <c r="XG44" s="186"/>
      <c r="XH44" s="186"/>
      <c r="XI44" s="186"/>
      <c r="XJ44" s="186"/>
      <c r="XK44" s="186"/>
      <c r="XL44" s="186"/>
      <c r="XM44" s="186"/>
      <c r="XN44" s="186"/>
      <c r="XO44" s="186"/>
      <c r="XP44" s="186"/>
      <c r="XQ44" s="186"/>
      <c r="XR44" s="186"/>
      <c r="XS44" s="186"/>
      <c r="XT44" s="186"/>
      <c r="XU44" s="186"/>
      <c r="XV44" s="186"/>
      <c r="XW44" s="186"/>
      <c r="XX44" s="186"/>
      <c r="XY44" s="186"/>
      <c r="XZ44" s="186"/>
      <c r="YA44" s="186"/>
      <c r="YB44" s="186"/>
      <c r="YC44" s="186"/>
      <c r="YD44" s="186"/>
      <c r="YE44" s="186"/>
      <c r="YF44" s="186"/>
      <c r="YG44" s="186"/>
      <c r="YH44" s="186"/>
      <c r="YI44" s="186"/>
      <c r="YJ44" s="186"/>
      <c r="YK44" s="186"/>
      <c r="YL44" s="186"/>
      <c r="YM44" s="186"/>
      <c r="YN44" s="186"/>
      <c r="YO44" s="186"/>
      <c r="YP44" s="186"/>
      <c r="YQ44" s="186"/>
      <c r="YR44" s="186"/>
      <c r="YS44" s="186"/>
      <c r="YT44" s="186"/>
      <c r="YU44" s="186"/>
      <c r="YV44" s="186"/>
      <c r="YW44" s="186"/>
      <c r="YX44" s="186"/>
      <c r="YY44" s="186"/>
      <c r="YZ44" s="186"/>
      <c r="ZA44" s="186"/>
      <c r="ZB44" s="186"/>
      <c r="ZC44" s="186"/>
      <c r="ZD44" s="186"/>
      <c r="ZE44" s="186"/>
      <c r="ZF44" s="186"/>
      <c r="ZG44" s="186"/>
      <c r="ZH44" s="186"/>
      <c r="ZI44" s="186"/>
      <c r="ZJ44" s="186"/>
      <c r="ZK44" s="186"/>
      <c r="ZL44" s="186"/>
      <c r="ZM44" s="186"/>
      <c r="ZN44" s="186"/>
      <c r="ZO44" s="186"/>
      <c r="ZP44" s="186"/>
      <c r="ZQ44" s="186"/>
      <c r="ZR44" s="186"/>
      <c r="ZS44" s="186"/>
      <c r="ZT44" s="186"/>
      <c r="ZU44" s="186"/>
      <c r="ZV44" s="186"/>
      <c r="ZW44" s="186"/>
      <c r="ZX44" s="186"/>
      <c r="ZY44" s="186"/>
      <c r="ZZ44" s="186"/>
      <c r="AAA44" s="186"/>
      <c r="AAB44" s="186"/>
      <c r="AAC44" s="186"/>
      <c r="AAD44" s="186"/>
      <c r="AAE44" s="186"/>
      <c r="AAF44" s="186"/>
      <c r="AAG44" s="186"/>
      <c r="AAH44" s="186"/>
      <c r="AAI44" s="186"/>
      <c r="AAJ44" s="186"/>
      <c r="AAK44" s="186"/>
      <c r="AAL44" s="186"/>
      <c r="AAM44" s="186"/>
      <c r="AAN44" s="186"/>
      <c r="AAO44" s="186"/>
      <c r="AAP44" s="186"/>
      <c r="AAQ44" s="186"/>
      <c r="AAR44" s="186"/>
      <c r="AAS44" s="186"/>
      <c r="AAT44" s="186"/>
      <c r="AAU44" s="186"/>
      <c r="AAV44" s="186"/>
      <c r="AAW44" s="186"/>
      <c r="AAX44" s="186"/>
      <c r="AAY44" s="186"/>
      <c r="AAZ44" s="186"/>
      <c r="ABA44" s="186"/>
      <c r="ABB44" s="186"/>
      <c r="ABC44" s="186"/>
      <c r="ABD44" s="186"/>
      <c r="ABE44" s="186"/>
      <c r="ABF44" s="186"/>
      <c r="ABG44" s="186"/>
      <c r="ABH44" s="186"/>
      <c r="ABI44" s="186"/>
      <c r="ABJ44" s="186"/>
      <c r="ABK44" s="186"/>
      <c r="ABL44" s="186"/>
      <c r="ABM44" s="186"/>
      <c r="ABN44" s="186"/>
      <c r="ABO44" s="186"/>
      <c r="ABP44" s="186"/>
      <c r="ABQ44" s="186"/>
      <c r="ABR44" s="186"/>
      <c r="ABS44" s="186"/>
      <c r="ABT44" s="186"/>
      <c r="ABU44" s="186"/>
      <c r="ABV44" s="186"/>
      <c r="ABW44" s="186"/>
      <c r="ABX44" s="186"/>
      <c r="ABY44" s="186"/>
      <c r="ABZ44" s="186"/>
      <c r="ACA44" s="186"/>
      <c r="ACB44" s="186"/>
      <c r="ACC44" s="186"/>
      <c r="ACD44" s="186"/>
      <c r="ACE44" s="186"/>
      <c r="ACF44" s="186"/>
      <c r="ACG44" s="186"/>
      <c r="ACH44" s="186"/>
      <c r="ACI44" s="186"/>
      <c r="ACJ44" s="186"/>
      <c r="ACK44" s="186"/>
      <c r="ACL44" s="186"/>
      <c r="ACM44" s="186"/>
      <c r="ACN44" s="186"/>
      <c r="ACO44" s="186"/>
      <c r="ACP44" s="186"/>
      <c r="ACQ44" s="186"/>
      <c r="ACR44" s="186"/>
      <c r="ACS44" s="186"/>
      <c r="ACT44" s="186"/>
      <c r="ACU44" s="186"/>
      <c r="ACV44" s="186"/>
      <c r="ACW44" s="186"/>
      <c r="ACX44" s="186"/>
      <c r="ACY44" s="186"/>
      <c r="ACZ44" s="186"/>
      <c r="ADA44" s="186"/>
      <c r="ADB44" s="186"/>
      <c r="ADC44" s="186"/>
      <c r="ADD44" s="186"/>
      <c r="ADE44" s="186"/>
      <c r="ADF44" s="186"/>
      <c r="ADG44" s="186"/>
      <c r="ADH44" s="186"/>
      <c r="ADI44" s="186"/>
      <c r="ADJ44" s="186"/>
      <c r="ADK44" s="186"/>
      <c r="ADL44" s="186"/>
      <c r="ADM44" s="186"/>
      <c r="ADN44" s="186"/>
      <c r="ADO44" s="186"/>
      <c r="ADP44" s="186"/>
      <c r="ADQ44" s="186"/>
      <c r="ADR44" s="186"/>
      <c r="ADS44" s="186"/>
      <c r="ADT44" s="186"/>
      <c r="ADU44" s="186"/>
      <c r="ADV44" s="186"/>
      <c r="ADW44" s="186"/>
      <c r="ADX44" s="186"/>
      <c r="ADY44" s="186"/>
      <c r="ADZ44" s="186"/>
      <c r="AEA44" s="186"/>
      <c r="AEB44" s="186"/>
      <c r="AEC44" s="186"/>
      <c r="AED44" s="186"/>
      <c r="AEE44" s="186"/>
      <c r="AEF44" s="186"/>
      <c r="AEG44" s="186"/>
      <c r="AEH44" s="186"/>
      <c r="AEI44" s="186"/>
      <c r="AEJ44" s="186"/>
      <c r="AEK44" s="186"/>
      <c r="AEL44" s="186"/>
      <c r="AEM44" s="186"/>
      <c r="AEN44" s="186"/>
      <c r="AEO44" s="186"/>
      <c r="AEP44" s="186"/>
      <c r="AEQ44" s="186"/>
      <c r="AER44" s="186"/>
      <c r="AES44" s="186"/>
      <c r="AET44" s="186"/>
      <c r="AEU44" s="186"/>
      <c r="AEV44" s="186"/>
      <c r="AEW44" s="186"/>
      <c r="AEX44" s="186"/>
      <c r="AEY44" s="186"/>
      <c r="AEZ44" s="186"/>
      <c r="AFA44" s="186"/>
      <c r="AFB44" s="186"/>
      <c r="AFC44" s="186"/>
      <c r="AFD44" s="186"/>
      <c r="AFE44" s="186"/>
      <c r="AFF44" s="186"/>
      <c r="AFG44" s="186"/>
      <c r="AFH44" s="186"/>
      <c r="AFI44" s="186"/>
      <c r="AFJ44" s="186"/>
      <c r="AFK44" s="186"/>
      <c r="AFL44" s="186"/>
      <c r="AFM44" s="186"/>
      <c r="AFN44" s="186"/>
      <c r="AFO44" s="186"/>
      <c r="AFP44" s="186"/>
      <c r="AFQ44" s="186"/>
      <c r="AFR44" s="186"/>
      <c r="AFS44" s="186"/>
      <c r="AFT44" s="186"/>
      <c r="AFU44" s="186"/>
      <c r="AFV44" s="186"/>
      <c r="AFW44" s="186"/>
      <c r="AFX44" s="186"/>
      <c r="AFY44" s="186"/>
      <c r="AFZ44" s="186"/>
      <c r="AGA44" s="186"/>
      <c r="AGB44" s="186"/>
      <c r="AGC44" s="186"/>
      <c r="AGD44" s="186"/>
      <c r="AGE44" s="186"/>
      <c r="AGF44" s="186"/>
      <c r="AGG44" s="186"/>
      <c r="AGH44" s="186"/>
      <c r="AGI44" s="186"/>
      <c r="AGJ44" s="186"/>
      <c r="AGK44" s="186"/>
      <c r="AGL44" s="186"/>
      <c r="AGM44" s="186"/>
      <c r="AGN44" s="186"/>
      <c r="AGO44" s="186"/>
      <c r="AGP44" s="186"/>
      <c r="AGQ44" s="186"/>
      <c r="AGR44" s="186"/>
      <c r="AGS44" s="186"/>
      <c r="AGT44" s="186"/>
      <c r="AGU44" s="186"/>
      <c r="AGV44" s="186"/>
      <c r="AGW44" s="186"/>
      <c r="AGX44" s="186"/>
      <c r="AGY44" s="186"/>
      <c r="AGZ44" s="186"/>
      <c r="AHA44" s="186"/>
      <c r="AHB44" s="186"/>
      <c r="AHC44" s="186"/>
      <c r="AHD44" s="186"/>
      <c r="AHE44" s="186"/>
      <c r="AHF44" s="186"/>
      <c r="AHG44" s="186"/>
      <c r="AHH44" s="186"/>
      <c r="AHI44" s="186"/>
      <c r="AHJ44" s="186"/>
      <c r="AHK44" s="186"/>
      <c r="AHL44" s="186"/>
      <c r="AHM44" s="186"/>
      <c r="AHN44" s="186"/>
      <c r="AHO44" s="186"/>
      <c r="AHP44" s="186"/>
      <c r="AHQ44" s="186"/>
      <c r="AHR44" s="186"/>
      <c r="AHS44" s="186"/>
      <c r="AHT44" s="186"/>
      <c r="AHU44" s="186"/>
      <c r="AHV44" s="186"/>
      <c r="AHW44" s="186"/>
      <c r="AHX44" s="186"/>
      <c r="AHY44" s="186"/>
      <c r="AHZ44" s="186"/>
      <c r="AIA44" s="186"/>
      <c r="AIB44" s="186"/>
      <c r="AIC44" s="186"/>
      <c r="AID44" s="186"/>
      <c r="AIE44" s="186"/>
      <c r="AIF44" s="186"/>
      <c r="AIG44" s="186"/>
      <c r="AIH44" s="186"/>
      <c r="AII44" s="186"/>
      <c r="AIJ44" s="186"/>
      <c r="AIK44" s="186"/>
      <c r="AIL44" s="186"/>
      <c r="AIM44" s="186"/>
      <c r="AIN44" s="186"/>
      <c r="AIO44" s="186"/>
      <c r="AIP44" s="186"/>
      <c r="AIQ44" s="186"/>
      <c r="AIR44" s="186"/>
      <c r="AIS44" s="186"/>
      <c r="AIT44" s="186"/>
      <c r="AIU44" s="186"/>
      <c r="AIV44" s="186"/>
      <c r="AIW44" s="186"/>
      <c r="AIX44" s="186"/>
      <c r="AIY44" s="186"/>
      <c r="AIZ44" s="186"/>
      <c r="AJA44" s="186"/>
      <c r="AJB44" s="186"/>
      <c r="AJC44" s="186"/>
      <c r="AJD44" s="186"/>
      <c r="AJE44" s="186"/>
      <c r="AJF44" s="186"/>
      <c r="AJG44" s="186"/>
      <c r="AJH44" s="186"/>
      <c r="AJI44" s="186"/>
      <c r="AJJ44" s="186"/>
      <c r="AJK44" s="186"/>
      <c r="AJL44" s="186"/>
      <c r="AJM44" s="186"/>
      <c r="AJN44" s="186"/>
      <c r="AJO44" s="186"/>
      <c r="AJP44" s="186"/>
      <c r="AJQ44" s="186"/>
      <c r="AJR44" s="186"/>
      <c r="AJS44" s="186"/>
      <c r="AJT44" s="186"/>
      <c r="AJU44" s="186"/>
      <c r="AJV44" s="186"/>
      <c r="AJW44" s="186"/>
      <c r="AJX44" s="186"/>
      <c r="AJY44" s="186"/>
      <c r="AJZ44" s="186"/>
      <c r="AKA44" s="186"/>
      <c r="AKB44" s="186"/>
      <c r="AKC44" s="186"/>
      <c r="AKD44" s="186"/>
      <c r="AKE44" s="186"/>
      <c r="AKF44" s="186"/>
      <c r="AKG44" s="186"/>
      <c r="AKH44" s="186"/>
      <c r="AKI44" s="186"/>
      <c r="AKJ44" s="186"/>
      <c r="AKK44" s="186"/>
      <c r="AKL44" s="186"/>
      <c r="AKM44" s="186"/>
      <c r="AKN44" s="186"/>
      <c r="AKO44" s="186"/>
      <c r="AKP44" s="186"/>
      <c r="AKQ44" s="186"/>
      <c r="AKR44" s="186"/>
      <c r="AKS44" s="186"/>
      <c r="AKT44" s="186"/>
      <c r="AKU44" s="186"/>
      <c r="AKV44" s="186"/>
      <c r="AKW44" s="186"/>
      <c r="AKX44" s="186"/>
      <c r="AKY44" s="186"/>
      <c r="AKZ44" s="186"/>
      <c r="ALA44" s="186"/>
      <c r="ALB44" s="186"/>
      <c r="ALC44" s="186"/>
      <c r="ALD44" s="186"/>
      <c r="ALE44" s="186"/>
      <c r="ALF44" s="186"/>
      <c r="ALG44" s="186"/>
      <c r="ALH44" s="186"/>
      <c r="ALI44" s="186"/>
      <c r="ALJ44" s="186"/>
      <c r="ALK44" s="186"/>
      <c r="ALL44" s="186"/>
      <c r="ALM44" s="186"/>
      <c r="ALN44" s="186"/>
      <c r="ALO44" s="186"/>
      <c r="ALP44" s="186"/>
      <c r="ALQ44" s="186"/>
      <c r="ALR44" s="186"/>
      <c r="ALS44" s="186"/>
      <c r="ALT44" s="186"/>
      <c r="ALU44" s="186"/>
      <c r="ALV44" s="186"/>
      <c r="ALW44" s="186"/>
      <c r="ALX44" s="186"/>
      <c r="ALY44" s="186"/>
      <c r="ALZ44" s="186"/>
      <c r="AMA44" s="186"/>
      <c r="AMB44" s="186"/>
      <c r="AMC44" s="186"/>
      <c r="AMD44" s="186"/>
      <c r="AME44" s="186"/>
      <c r="AMF44" s="186"/>
      <c r="AMG44" s="186"/>
      <c r="AMH44" s="186"/>
      <c r="AMI44" s="186"/>
      <c r="AMJ44" s="186"/>
    </row>
    <row r="45" spans="1:1024" s="188" customFormat="1">
      <c r="A45" s="529"/>
      <c r="B45" s="530" t="s">
        <v>212</v>
      </c>
      <c r="C45" s="531"/>
      <c r="D45" s="532"/>
      <c r="E45" s="431" t="str">
        <f t="shared" si="0"/>
        <v/>
      </c>
      <c r="F45" s="533"/>
      <c r="H45" s="138"/>
    </row>
    <row r="46" spans="1:1024" s="539" customFormat="1" ht="12.75">
      <c r="A46" s="534"/>
      <c r="B46" s="535"/>
      <c r="C46" s="536"/>
      <c r="D46" s="537"/>
      <c r="E46" s="431" t="str">
        <f t="shared" si="0"/>
        <v/>
      </c>
      <c r="F46" s="538"/>
      <c r="H46" s="540"/>
    </row>
    <row r="47" spans="1:1024" ht="35.25" customHeight="1">
      <c r="A47" s="502"/>
      <c r="B47" s="541" t="s">
        <v>221</v>
      </c>
      <c r="C47" s="446"/>
      <c r="D47" s="376"/>
      <c r="E47" s="431" t="str">
        <f t="shared" si="0"/>
        <v/>
      </c>
      <c r="F47" s="79"/>
      <c r="H47" s="447"/>
    </row>
    <row r="48" spans="1:1024" s="547" customFormat="1" ht="12.75">
      <c r="A48" s="542"/>
      <c r="B48" s="543"/>
      <c r="C48" s="544"/>
      <c r="D48" s="545"/>
      <c r="E48" s="431" t="str">
        <f t="shared" si="0"/>
        <v/>
      </c>
      <c r="F48" s="546"/>
      <c r="H48" s="548"/>
    </row>
    <row r="49" spans="1:8" ht="60">
      <c r="A49" s="506" t="s">
        <v>163</v>
      </c>
      <c r="B49" s="549" t="s">
        <v>280</v>
      </c>
      <c r="C49" s="433" t="s">
        <v>199</v>
      </c>
      <c r="D49" s="401">
        <v>14</v>
      </c>
      <c r="E49" s="431">
        <f t="shared" si="0"/>
        <v>63.75</v>
      </c>
      <c r="F49" s="508">
        <f>E49*D49</f>
        <v>892.5</v>
      </c>
      <c r="H49" s="432">
        <f>GH!H52</f>
        <v>229500</v>
      </c>
    </row>
    <row r="50" spans="1:8" s="547" customFormat="1" ht="12.75">
      <c r="A50" s="550"/>
      <c r="B50" s="551"/>
      <c r="C50" s="544"/>
      <c r="D50" s="545"/>
      <c r="E50" s="431" t="str">
        <f t="shared" si="0"/>
        <v/>
      </c>
      <c r="F50" s="552"/>
      <c r="H50" s="553"/>
    </row>
    <row r="51" spans="1:8" ht="60" customHeight="1">
      <c r="A51" s="433" t="s">
        <v>174</v>
      </c>
      <c r="B51" s="229" t="s">
        <v>218</v>
      </c>
      <c r="C51" s="433" t="s">
        <v>199</v>
      </c>
      <c r="D51" s="499">
        <v>3</v>
      </c>
      <c r="E51" s="431" t="e">
        <f t="shared" si="0"/>
        <v>#REF!</v>
      </c>
      <c r="F51" s="508" t="e">
        <f>E51*D51</f>
        <v>#REF!</v>
      </c>
      <c r="H51" s="554" t="e">
        <f>GH!H56</f>
        <v>#REF!</v>
      </c>
    </row>
    <row r="52" spans="1:8" s="399" customFormat="1" ht="12.75">
      <c r="A52" s="442"/>
      <c r="B52" s="555"/>
      <c r="C52" s="442"/>
      <c r="D52" s="412"/>
      <c r="E52" s="431" t="str">
        <f t="shared" si="0"/>
        <v/>
      </c>
      <c r="F52" s="556"/>
      <c r="H52" s="557"/>
    </row>
    <row r="53" spans="1:8" ht="110.25" customHeight="1">
      <c r="A53" s="433" t="s">
        <v>175</v>
      </c>
      <c r="B53" s="175" t="s">
        <v>316</v>
      </c>
      <c r="C53" s="558" t="s">
        <v>199</v>
      </c>
      <c r="D53" s="559">
        <v>2</v>
      </c>
      <c r="E53" s="431">
        <f t="shared" si="0"/>
        <v>206.25</v>
      </c>
      <c r="F53" s="508">
        <f>E53*D53</f>
        <v>412.5</v>
      </c>
      <c r="H53" s="560">
        <f>GH!H58</f>
        <v>742500</v>
      </c>
    </row>
    <row r="54" spans="1:8">
      <c r="A54" s="433"/>
      <c r="B54" s="175"/>
      <c r="C54" s="558"/>
      <c r="D54" s="561"/>
      <c r="E54" s="431" t="str">
        <f t="shared" si="0"/>
        <v/>
      </c>
      <c r="F54" s="130"/>
      <c r="H54" s="560"/>
    </row>
    <row r="55" spans="1:8" s="188" customFormat="1">
      <c r="A55" s="433"/>
      <c r="B55" s="261" t="s">
        <v>220</v>
      </c>
      <c r="C55" s="433"/>
      <c r="D55" s="401"/>
      <c r="E55" s="431" t="str">
        <f t="shared" si="0"/>
        <v/>
      </c>
      <c r="F55" s="508"/>
      <c r="H55" s="441"/>
    </row>
    <row r="56" spans="1:8" s="547" customFormat="1" ht="12.75">
      <c r="A56" s="562"/>
      <c r="B56" s="563"/>
      <c r="C56" s="562"/>
      <c r="D56" s="564"/>
      <c r="E56" s="431" t="str">
        <f t="shared" si="0"/>
        <v/>
      </c>
      <c r="F56" s="538"/>
      <c r="H56" s="540"/>
    </row>
    <row r="57" spans="1:8" s="188" customFormat="1">
      <c r="A57" s="446"/>
      <c r="B57" s="220" t="s">
        <v>159</v>
      </c>
      <c r="C57" s="446"/>
      <c r="D57" s="376"/>
      <c r="E57" s="431" t="str">
        <f t="shared" si="0"/>
        <v/>
      </c>
      <c r="F57" s="79"/>
      <c r="H57" s="447"/>
    </row>
    <row r="58" spans="1:8" s="539" customFormat="1" ht="12.75">
      <c r="A58" s="562"/>
      <c r="B58" s="563"/>
      <c r="C58" s="562"/>
      <c r="D58" s="564"/>
      <c r="E58" s="431" t="str">
        <f t="shared" si="0"/>
        <v/>
      </c>
      <c r="F58" s="538"/>
      <c r="H58" s="540"/>
    </row>
    <row r="59" spans="1:8" s="188" customFormat="1" ht="36" customHeight="1">
      <c r="A59" s="446"/>
      <c r="B59" s="221" t="s">
        <v>221</v>
      </c>
      <c r="C59" s="446"/>
      <c r="D59" s="376"/>
      <c r="E59" s="431" t="str">
        <f t="shared" si="0"/>
        <v/>
      </c>
      <c r="F59" s="79"/>
      <c r="H59" s="447"/>
    </row>
    <row r="60" spans="1:8" s="539" customFormat="1">
      <c r="A60" s="562"/>
      <c r="B60" s="563"/>
      <c r="C60" s="562"/>
      <c r="D60" s="564"/>
      <c r="E60" s="431" t="str">
        <f t="shared" si="0"/>
        <v/>
      </c>
      <c r="F60" s="538"/>
      <c r="H60" s="432">
        <f>[26]GH!H92</f>
        <v>0</v>
      </c>
    </row>
    <row r="61" spans="1:8" s="207" customFormat="1" ht="30">
      <c r="A61" s="449" t="s">
        <v>191</v>
      </c>
      <c r="B61" s="450" t="s">
        <v>338</v>
      </c>
      <c r="C61" s="449" t="s">
        <v>199</v>
      </c>
      <c r="D61" s="401">
        <v>14</v>
      </c>
      <c r="E61" s="431">
        <f t="shared" si="0"/>
        <v>8.875</v>
      </c>
      <c r="F61" s="508">
        <f t="shared" ref="F61:F76" si="1">E61*D61</f>
        <v>124.25</v>
      </c>
      <c r="H61" s="432">
        <f>GH!H91</f>
        <v>31950</v>
      </c>
    </row>
    <row r="62" spans="1:8" s="568" customFormat="1" ht="9" customHeight="1">
      <c r="A62" s="565"/>
      <c r="B62" s="566"/>
      <c r="C62" s="565"/>
      <c r="D62" s="567"/>
      <c r="E62" s="431" t="str">
        <f t="shared" si="0"/>
        <v/>
      </c>
      <c r="F62" s="508"/>
      <c r="H62" s="432">
        <f>[26]GH!H96</f>
        <v>0</v>
      </c>
    </row>
    <row r="63" spans="1:8" ht="45">
      <c r="A63" s="449" t="s">
        <v>195</v>
      </c>
      <c r="B63" s="271" t="s">
        <v>224</v>
      </c>
      <c r="C63" s="449" t="s">
        <v>199</v>
      </c>
      <c r="D63" s="385">
        <v>14</v>
      </c>
      <c r="E63" s="431" t="e">
        <f t="shared" si="0"/>
        <v>#REF!</v>
      </c>
      <c r="F63" s="508" t="e">
        <f t="shared" si="1"/>
        <v>#REF!</v>
      </c>
      <c r="H63" s="432" t="e">
        <f>FF!H189</f>
        <v>#REF!</v>
      </c>
    </row>
    <row r="64" spans="1:8" s="547" customFormat="1">
      <c r="A64" s="565"/>
      <c r="B64" s="569"/>
      <c r="C64" s="565"/>
      <c r="D64" s="570"/>
      <c r="E64" s="431" t="str">
        <f t="shared" si="0"/>
        <v/>
      </c>
      <c r="F64" s="508"/>
      <c r="H64" s="432">
        <f>[26]GH!H100</f>
        <v>0</v>
      </c>
    </row>
    <row r="65" spans="1:8" ht="35.25" customHeight="1">
      <c r="A65" s="433" t="s">
        <v>196</v>
      </c>
      <c r="B65" s="175" t="s">
        <v>321</v>
      </c>
      <c r="C65" s="449" t="s">
        <v>199</v>
      </c>
      <c r="D65" s="385">
        <v>1</v>
      </c>
      <c r="E65" s="431" t="e">
        <f t="shared" si="0"/>
        <v>#REF!</v>
      </c>
      <c r="F65" s="508" t="e">
        <f t="shared" si="1"/>
        <v>#REF!</v>
      </c>
      <c r="H65" s="441" t="e">
        <f>GH!H99</f>
        <v>#REF!</v>
      </c>
    </row>
    <row r="66" spans="1:8" s="547" customFormat="1" ht="10.5" customHeight="1">
      <c r="A66" s="565"/>
      <c r="B66" s="571"/>
      <c r="C66" s="565"/>
      <c r="D66" s="567"/>
      <c r="E66" s="431" t="str">
        <f t="shared" si="0"/>
        <v/>
      </c>
      <c r="F66" s="508"/>
      <c r="H66" s="441"/>
    </row>
    <row r="67" spans="1:8" s="207" customFormat="1">
      <c r="A67" s="449"/>
      <c r="B67" s="572" t="s">
        <v>236</v>
      </c>
      <c r="C67" s="449"/>
      <c r="D67" s="573"/>
      <c r="E67" s="431" t="str">
        <f t="shared" si="0"/>
        <v/>
      </c>
      <c r="F67" s="508"/>
      <c r="H67" s="441"/>
    </row>
    <row r="68" spans="1:8" s="539" customFormat="1">
      <c r="A68" s="565"/>
      <c r="B68" s="574"/>
      <c r="C68" s="565"/>
      <c r="D68" s="575"/>
      <c r="E68" s="431" t="str">
        <f t="shared" si="0"/>
        <v/>
      </c>
      <c r="F68" s="508"/>
      <c r="H68" s="432">
        <f>[26]GH!H107</f>
        <v>0</v>
      </c>
    </row>
    <row r="69" spans="1:8">
      <c r="A69" s="465"/>
      <c r="B69" s="576" t="s">
        <v>237</v>
      </c>
      <c r="C69" s="467"/>
      <c r="D69" s="577"/>
      <c r="E69" s="431" t="str">
        <f t="shared" si="0"/>
        <v/>
      </c>
      <c r="F69" s="508"/>
      <c r="H69" s="441"/>
    </row>
    <row r="70" spans="1:8" ht="49.5" customHeight="1">
      <c r="A70" s="465" t="s">
        <v>198</v>
      </c>
      <c r="B70" s="578" t="s">
        <v>339</v>
      </c>
      <c r="C70" s="467" t="s">
        <v>199</v>
      </c>
      <c r="D70" s="577">
        <v>19</v>
      </c>
      <c r="E70" s="431" t="e">
        <f t="shared" si="0"/>
        <v>#REF!</v>
      </c>
      <c r="F70" s="508" t="e">
        <f t="shared" si="1"/>
        <v>#REF!</v>
      </c>
      <c r="H70" s="441" t="e">
        <f>#REF!</f>
        <v>#REF!</v>
      </c>
    </row>
    <row r="71" spans="1:8" s="547" customFormat="1" ht="10.5" customHeight="1">
      <c r="A71" s="565"/>
      <c r="B71" s="569"/>
      <c r="C71" s="536"/>
      <c r="D71" s="537"/>
      <c r="E71" s="431" t="str">
        <f t="shared" si="0"/>
        <v/>
      </c>
      <c r="F71" s="508"/>
      <c r="H71" s="432">
        <f>[26]GH!H110</f>
        <v>0</v>
      </c>
    </row>
    <row r="72" spans="1:8">
      <c r="A72" s="465"/>
      <c r="B72" s="149" t="s">
        <v>240</v>
      </c>
      <c r="C72" s="467"/>
      <c r="D72" s="476"/>
      <c r="E72" s="431" t="str">
        <f t="shared" si="0"/>
        <v/>
      </c>
      <c r="F72" s="508"/>
      <c r="H72" s="483"/>
    </row>
    <row r="73" spans="1:8" ht="50.25" customHeight="1">
      <c r="A73" s="465" t="s">
        <v>200</v>
      </c>
      <c r="B73" s="271" t="s">
        <v>241</v>
      </c>
      <c r="C73" s="467" t="s">
        <v>199</v>
      </c>
      <c r="D73" s="476">
        <v>14</v>
      </c>
      <c r="E73" s="431" t="e">
        <f t="shared" si="0"/>
        <v>#REF!</v>
      </c>
      <c r="F73" s="508" t="e">
        <f t="shared" si="1"/>
        <v>#REF!</v>
      </c>
      <c r="H73" s="483" t="e">
        <f>GH!H109</f>
        <v>#REF!</v>
      </c>
    </row>
    <row r="74" spans="1:8" s="547" customFormat="1" ht="6.75" customHeight="1">
      <c r="A74" s="579"/>
      <c r="B74" s="569"/>
      <c r="C74" s="536"/>
      <c r="D74" s="580"/>
      <c r="E74" s="431" t="str">
        <f t="shared" si="0"/>
        <v/>
      </c>
      <c r="F74" s="508"/>
      <c r="H74" s="581"/>
    </row>
    <row r="75" spans="1:8">
      <c r="A75" s="465"/>
      <c r="B75" s="201" t="s">
        <v>253</v>
      </c>
      <c r="C75" s="455"/>
      <c r="D75" s="456"/>
      <c r="E75" s="431" t="str">
        <f t="shared" si="0"/>
        <v/>
      </c>
      <c r="F75" s="508"/>
      <c r="H75" s="483"/>
    </row>
    <row r="76" spans="1:8" ht="30">
      <c r="A76" s="465" t="s">
        <v>228</v>
      </c>
      <c r="B76" s="194" t="s">
        <v>254</v>
      </c>
      <c r="C76" s="455" t="s">
        <v>15</v>
      </c>
      <c r="D76" s="456">
        <v>1</v>
      </c>
      <c r="E76" s="431">
        <f t="shared" si="0"/>
        <v>217.5</v>
      </c>
      <c r="F76" s="508">
        <f t="shared" si="1"/>
        <v>217.5</v>
      </c>
      <c r="H76" s="483">
        <v>783000</v>
      </c>
    </row>
    <row r="77" spans="1:8" s="190" customFormat="1">
      <c r="A77" s="108" t="s">
        <v>340</v>
      </c>
      <c r="B77" s="230" t="s">
        <v>193</v>
      </c>
      <c r="C77" s="108"/>
      <c r="D77" s="582"/>
      <c r="E77" s="431" t="str">
        <f t="shared" si="0"/>
        <v/>
      </c>
      <c r="F77" s="134" t="e">
        <f>SUM(F47:F76)</f>
        <v>#REF!</v>
      </c>
      <c r="H77" s="85"/>
    </row>
    <row r="78" spans="1:8" s="190" customFormat="1">
      <c r="A78" s="446"/>
      <c r="B78" s="170"/>
      <c r="C78" s="446"/>
      <c r="D78" s="489"/>
      <c r="E78" s="431" t="str">
        <f t="shared" si="0"/>
        <v/>
      </c>
      <c r="F78" s="583"/>
      <c r="H78" s="447"/>
    </row>
    <row r="79" spans="1:8">
      <c r="A79" s="484"/>
      <c r="B79" s="170" t="s">
        <v>299</v>
      </c>
      <c r="C79" s="446"/>
      <c r="D79" s="489"/>
      <c r="E79" s="431" t="str">
        <f t="shared" si="0"/>
        <v/>
      </c>
      <c r="F79" s="584"/>
      <c r="H79" s="447"/>
    </row>
    <row r="80" spans="1:8">
      <c r="A80" s="484"/>
      <c r="B80" s="170"/>
      <c r="C80" s="446"/>
      <c r="D80" s="489"/>
      <c r="E80" s="431" t="str">
        <f t="shared" ref="E80:E130" si="2">IF(D80="","",H80/3600)</f>
        <v/>
      </c>
      <c r="F80" s="584"/>
      <c r="H80" s="447"/>
    </row>
    <row r="81" spans="1:8">
      <c r="A81" s="484"/>
      <c r="B81" s="170"/>
      <c r="C81" s="446"/>
      <c r="D81" s="489"/>
      <c r="E81" s="431" t="str">
        <f t="shared" si="2"/>
        <v/>
      </c>
      <c r="F81" s="584"/>
      <c r="H81" s="447"/>
    </row>
    <row r="82" spans="1:8" s="280" customFormat="1">
      <c r="A82" s="486"/>
      <c r="B82" s="170" t="s">
        <v>341</v>
      </c>
      <c r="C82" s="467"/>
      <c r="D82" s="585"/>
      <c r="E82" s="431" t="str">
        <f t="shared" si="2"/>
        <v/>
      </c>
      <c r="F82" s="586">
        <f>F44</f>
        <v>2095</v>
      </c>
      <c r="H82" s="441"/>
    </row>
    <row r="83" spans="1:8" s="280" customFormat="1">
      <c r="A83" s="486"/>
      <c r="B83" s="170"/>
      <c r="C83" s="467"/>
      <c r="D83" s="585"/>
      <c r="E83" s="431" t="str">
        <f t="shared" si="2"/>
        <v/>
      </c>
      <c r="F83" s="586"/>
      <c r="H83" s="441"/>
    </row>
    <row r="84" spans="1:8" s="280" customFormat="1">
      <c r="A84" s="486"/>
      <c r="B84" s="170"/>
      <c r="C84" s="467"/>
      <c r="D84" s="585"/>
      <c r="E84" s="431" t="str">
        <f t="shared" si="2"/>
        <v/>
      </c>
      <c r="F84" s="586"/>
      <c r="H84" s="441"/>
    </row>
    <row r="85" spans="1:8" s="280" customFormat="1">
      <c r="A85" s="486"/>
      <c r="B85" s="170" t="s">
        <v>342</v>
      </c>
      <c r="C85" s="467"/>
      <c r="D85" s="585"/>
      <c r="E85" s="431" t="str">
        <f t="shared" si="2"/>
        <v/>
      </c>
      <c r="F85" s="586" t="e">
        <f>F77</f>
        <v>#REF!</v>
      </c>
      <c r="H85" s="441"/>
    </row>
    <row r="86" spans="1:8" s="280" customFormat="1">
      <c r="A86" s="486"/>
      <c r="B86" s="170"/>
      <c r="C86" s="467"/>
      <c r="D86" s="585"/>
      <c r="E86" s="431" t="str">
        <f t="shared" si="2"/>
        <v/>
      </c>
      <c r="F86" s="586"/>
      <c r="H86" s="441"/>
    </row>
    <row r="87" spans="1:8" s="280" customFormat="1">
      <c r="A87" s="486"/>
      <c r="B87" s="170"/>
      <c r="C87" s="467"/>
      <c r="D87" s="585"/>
      <c r="E87" s="431" t="str">
        <f t="shared" si="2"/>
        <v/>
      </c>
      <c r="F87" s="586"/>
      <c r="H87" s="441"/>
    </row>
    <row r="88" spans="1:8" s="280" customFormat="1">
      <c r="A88" s="486"/>
      <c r="B88" s="170"/>
      <c r="C88" s="467"/>
      <c r="D88" s="585"/>
      <c r="E88" s="431" t="str">
        <f t="shared" si="2"/>
        <v/>
      </c>
      <c r="F88" s="586"/>
      <c r="H88" s="441"/>
    </row>
    <row r="89" spans="1:8" s="280" customFormat="1">
      <c r="A89" s="486"/>
      <c r="B89" s="170"/>
      <c r="C89" s="467"/>
      <c r="D89" s="585"/>
      <c r="E89" s="431" t="str">
        <f t="shared" si="2"/>
        <v/>
      </c>
      <c r="F89" s="586"/>
      <c r="H89" s="441"/>
    </row>
    <row r="90" spans="1:8" s="280" customFormat="1">
      <c r="A90" s="486"/>
      <c r="B90" s="170"/>
      <c r="C90" s="467"/>
      <c r="D90" s="585"/>
      <c r="E90" s="431" t="str">
        <f t="shared" si="2"/>
        <v/>
      </c>
      <c r="F90" s="586"/>
      <c r="H90" s="441"/>
    </row>
    <row r="91" spans="1:8" s="280" customFormat="1">
      <c r="A91" s="486"/>
      <c r="B91" s="170"/>
      <c r="C91" s="467"/>
      <c r="D91" s="585"/>
      <c r="E91" s="431" t="str">
        <f t="shared" si="2"/>
        <v/>
      </c>
      <c r="F91" s="586"/>
      <c r="H91" s="441"/>
    </row>
    <row r="92" spans="1:8" s="280" customFormat="1">
      <c r="A92" s="486"/>
      <c r="B92" s="170"/>
      <c r="C92" s="259"/>
      <c r="D92" s="487"/>
      <c r="E92" s="431" t="str">
        <f t="shared" si="2"/>
        <v/>
      </c>
      <c r="F92" s="587"/>
      <c r="H92" s="441"/>
    </row>
    <row r="93" spans="1:8">
      <c r="A93" s="484"/>
      <c r="B93" s="488"/>
      <c r="C93" s="446"/>
      <c r="D93" s="489"/>
      <c r="E93" s="431" t="str">
        <f t="shared" si="2"/>
        <v/>
      </c>
      <c r="F93" s="588"/>
      <c r="H93" s="490"/>
    </row>
    <row r="94" spans="1:8" s="280" customFormat="1">
      <c r="A94" s="486"/>
      <c r="B94" s="170"/>
      <c r="C94" s="259"/>
      <c r="D94" s="487"/>
      <c r="E94" s="431" t="str">
        <f t="shared" si="2"/>
        <v/>
      </c>
      <c r="F94" s="587"/>
      <c r="H94" s="441"/>
    </row>
    <row r="95" spans="1:8" s="280" customFormat="1">
      <c r="A95" s="486"/>
      <c r="B95" s="170"/>
      <c r="C95" s="259"/>
      <c r="D95" s="487"/>
      <c r="E95" s="431" t="str">
        <f t="shared" si="2"/>
        <v/>
      </c>
      <c r="F95" s="587"/>
      <c r="H95" s="441"/>
    </row>
    <row r="96" spans="1:8">
      <c r="A96" s="484"/>
      <c r="B96" s="488"/>
      <c r="C96" s="446"/>
      <c r="D96" s="489"/>
      <c r="E96" s="431" t="str">
        <f t="shared" si="2"/>
        <v/>
      </c>
      <c r="F96" s="588"/>
      <c r="H96" s="490"/>
    </row>
    <row r="97" spans="1:8" s="280" customFormat="1">
      <c r="A97" s="486"/>
      <c r="B97" s="170"/>
      <c r="C97" s="259"/>
      <c r="D97" s="487"/>
      <c r="E97" s="431" t="str">
        <f t="shared" si="2"/>
        <v/>
      </c>
      <c r="F97" s="587"/>
      <c r="H97" s="441"/>
    </row>
    <row r="98" spans="1:8" s="280" customFormat="1">
      <c r="A98" s="486"/>
      <c r="B98" s="170"/>
      <c r="C98" s="259"/>
      <c r="D98" s="487"/>
      <c r="E98" s="431" t="str">
        <f t="shared" si="2"/>
        <v/>
      </c>
      <c r="F98" s="587"/>
      <c r="H98" s="441"/>
    </row>
    <row r="99" spans="1:8">
      <c r="A99" s="484"/>
      <c r="B99" s="488"/>
      <c r="C99" s="446"/>
      <c r="D99" s="489"/>
      <c r="E99" s="431" t="str">
        <f t="shared" si="2"/>
        <v/>
      </c>
      <c r="F99" s="588"/>
      <c r="H99" s="490"/>
    </row>
    <row r="100" spans="1:8" s="280" customFormat="1">
      <c r="A100" s="486"/>
      <c r="B100" s="170"/>
      <c r="C100" s="259"/>
      <c r="D100" s="487"/>
      <c r="E100" s="431" t="str">
        <f t="shared" si="2"/>
        <v/>
      </c>
      <c r="F100" s="587"/>
      <c r="H100" s="441"/>
    </row>
    <row r="101" spans="1:8" s="280" customFormat="1">
      <c r="A101" s="486"/>
      <c r="B101" s="170"/>
      <c r="C101" s="259"/>
      <c r="D101" s="487"/>
      <c r="E101" s="431" t="str">
        <f t="shared" si="2"/>
        <v/>
      </c>
      <c r="F101" s="587"/>
      <c r="H101" s="441"/>
    </row>
    <row r="102" spans="1:8" s="280" customFormat="1">
      <c r="A102" s="486"/>
      <c r="B102" s="170"/>
      <c r="C102" s="259"/>
      <c r="D102" s="487"/>
      <c r="E102" s="431" t="str">
        <f t="shared" si="2"/>
        <v/>
      </c>
      <c r="F102" s="587"/>
      <c r="H102" s="441"/>
    </row>
    <row r="103" spans="1:8" s="280" customFormat="1">
      <c r="A103" s="486"/>
      <c r="B103" s="170"/>
      <c r="C103" s="259"/>
      <c r="D103" s="487"/>
      <c r="E103" s="431" t="str">
        <f t="shared" si="2"/>
        <v/>
      </c>
      <c r="F103" s="587"/>
      <c r="H103" s="441"/>
    </row>
    <row r="104" spans="1:8" s="280" customFormat="1">
      <c r="A104" s="486"/>
      <c r="B104" s="170"/>
      <c r="C104" s="259"/>
      <c r="D104" s="487"/>
      <c r="E104" s="431" t="str">
        <f t="shared" si="2"/>
        <v/>
      </c>
      <c r="F104" s="587"/>
      <c r="H104" s="441"/>
    </row>
    <row r="105" spans="1:8" s="280" customFormat="1">
      <c r="A105" s="486"/>
      <c r="B105" s="170"/>
      <c r="C105" s="259"/>
      <c r="D105" s="487"/>
      <c r="E105" s="431" t="str">
        <f t="shared" si="2"/>
        <v/>
      </c>
      <c r="F105" s="587"/>
      <c r="H105" s="441"/>
    </row>
    <row r="106" spans="1:8" s="280" customFormat="1">
      <c r="A106" s="486"/>
      <c r="B106" s="170"/>
      <c r="C106" s="259"/>
      <c r="D106" s="487"/>
      <c r="E106" s="431" t="str">
        <f t="shared" si="2"/>
        <v/>
      </c>
      <c r="F106" s="587"/>
      <c r="H106" s="441"/>
    </row>
    <row r="107" spans="1:8" s="280" customFormat="1">
      <c r="A107" s="486"/>
      <c r="B107" s="170"/>
      <c r="C107" s="259"/>
      <c r="D107" s="487"/>
      <c r="E107" s="431" t="str">
        <f t="shared" si="2"/>
        <v/>
      </c>
      <c r="F107" s="587"/>
      <c r="H107" s="441"/>
    </row>
    <row r="108" spans="1:8" s="280" customFormat="1">
      <c r="A108" s="486"/>
      <c r="B108" s="170"/>
      <c r="C108" s="259"/>
      <c r="D108" s="487"/>
      <c r="E108" s="431" t="str">
        <f t="shared" si="2"/>
        <v/>
      </c>
      <c r="F108" s="587"/>
      <c r="H108" s="441"/>
    </row>
    <row r="109" spans="1:8" s="280" customFormat="1">
      <c r="A109" s="486"/>
      <c r="B109" s="170"/>
      <c r="C109" s="259"/>
      <c r="D109" s="487"/>
      <c r="E109" s="431" t="str">
        <f t="shared" si="2"/>
        <v/>
      </c>
      <c r="F109" s="587"/>
      <c r="H109" s="441"/>
    </row>
    <row r="110" spans="1:8" s="280" customFormat="1">
      <c r="A110" s="486"/>
      <c r="B110" s="170"/>
      <c r="C110" s="259"/>
      <c r="D110" s="487"/>
      <c r="E110" s="431" t="str">
        <f t="shared" si="2"/>
        <v/>
      </c>
      <c r="F110" s="587"/>
      <c r="H110" s="441"/>
    </row>
    <row r="111" spans="1:8" s="280" customFormat="1">
      <c r="A111" s="486"/>
      <c r="B111" s="170"/>
      <c r="C111" s="259"/>
      <c r="D111" s="487"/>
      <c r="E111" s="431" t="str">
        <f t="shared" si="2"/>
        <v/>
      </c>
      <c r="F111" s="587"/>
      <c r="H111" s="441"/>
    </row>
    <row r="112" spans="1:8" s="280" customFormat="1">
      <c r="A112" s="486"/>
      <c r="B112" s="170"/>
      <c r="C112" s="259"/>
      <c r="D112" s="487"/>
      <c r="E112" s="431" t="str">
        <f t="shared" si="2"/>
        <v/>
      </c>
      <c r="F112" s="587"/>
      <c r="H112" s="441"/>
    </row>
    <row r="113" spans="1:8" s="280" customFormat="1">
      <c r="A113" s="486"/>
      <c r="B113" s="170"/>
      <c r="C113" s="259"/>
      <c r="D113" s="487"/>
      <c r="E113" s="431" t="str">
        <f t="shared" si="2"/>
        <v/>
      </c>
      <c r="F113" s="587"/>
      <c r="H113" s="441"/>
    </row>
    <row r="114" spans="1:8" s="280" customFormat="1">
      <c r="A114" s="486"/>
      <c r="B114" s="170"/>
      <c r="C114" s="259"/>
      <c r="D114" s="487"/>
      <c r="E114" s="431" t="str">
        <f t="shared" si="2"/>
        <v/>
      </c>
      <c r="F114" s="587"/>
      <c r="H114" s="441"/>
    </row>
    <row r="115" spans="1:8" s="280" customFormat="1">
      <c r="A115" s="486"/>
      <c r="B115" s="170"/>
      <c r="C115" s="259"/>
      <c r="D115" s="487"/>
      <c r="E115" s="431" t="str">
        <f t="shared" si="2"/>
        <v/>
      </c>
      <c r="F115" s="587"/>
      <c r="H115" s="441"/>
    </row>
    <row r="116" spans="1:8" s="280" customFormat="1">
      <c r="A116" s="486"/>
      <c r="B116" s="170"/>
      <c r="C116" s="259"/>
      <c r="D116" s="487"/>
      <c r="E116" s="431" t="str">
        <f t="shared" si="2"/>
        <v/>
      </c>
      <c r="F116" s="587"/>
      <c r="H116" s="441"/>
    </row>
    <row r="117" spans="1:8" s="280" customFormat="1">
      <c r="A117" s="486"/>
      <c r="B117" s="170"/>
      <c r="C117" s="259"/>
      <c r="D117" s="487"/>
      <c r="E117" s="431" t="str">
        <f t="shared" si="2"/>
        <v/>
      </c>
      <c r="F117" s="587"/>
      <c r="H117" s="441"/>
    </row>
    <row r="118" spans="1:8" s="280" customFormat="1">
      <c r="A118" s="486"/>
      <c r="B118" s="170"/>
      <c r="C118" s="259"/>
      <c r="D118" s="487"/>
      <c r="E118" s="431" t="str">
        <f t="shared" si="2"/>
        <v/>
      </c>
      <c r="F118" s="587"/>
      <c r="H118" s="441"/>
    </row>
    <row r="119" spans="1:8" s="280" customFormat="1">
      <c r="A119" s="486"/>
      <c r="B119" s="170"/>
      <c r="C119" s="259"/>
      <c r="D119" s="487"/>
      <c r="E119" s="431" t="str">
        <f t="shared" si="2"/>
        <v/>
      </c>
      <c r="F119" s="587"/>
      <c r="H119" s="441"/>
    </row>
    <row r="120" spans="1:8" s="280" customFormat="1">
      <c r="A120" s="486"/>
      <c r="B120" s="170"/>
      <c r="C120" s="259"/>
      <c r="D120" s="487"/>
      <c r="E120" s="431" t="str">
        <f t="shared" si="2"/>
        <v/>
      </c>
      <c r="F120" s="587"/>
      <c r="H120" s="441"/>
    </row>
    <row r="121" spans="1:8" s="280" customFormat="1">
      <c r="A121" s="486"/>
      <c r="B121" s="170"/>
      <c r="C121" s="259"/>
      <c r="D121" s="487"/>
      <c r="E121" s="431" t="str">
        <f t="shared" si="2"/>
        <v/>
      </c>
      <c r="F121" s="587"/>
      <c r="H121" s="441"/>
    </row>
    <row r="122" spans="1:8" s="280" customFormat="1">
      <c r="A122" s="486"/>
      <c r="B122" s="170"/>
      <c r="C122" s="259"/>
      <c r="D122" s="487"/>
      <c r="E122" s="431" t="str">
        <f t="shared" si="2"/>
        <v/>
      </c>
      <c r="F122" s="587"/>
      <c r="H122" s="441"/>
    </row>
    <row r="123" spans="1:8" s="280" customFormat="1">
      <c r="A123" s="486"/>
      <c r="B123" s="170"/>
      <c r="C123" s="259"/>
      <c r="D123" s="487"/>
      <c r="E123" s="431" t="str">
        <f t="shared" si="2"/>
        <v/>
      </c>
      <c r="F123" s="587"/>
      <c r="H123" s="441"/>
    </row>
    <row r="124" spans="1:8" s="280" customFormat="1">
      <c r="A124" s="486"/>
      <c r="B124" s="170"/>
      <c r="C124" s="259"/>
      <c r="D124" s="487"/>
      <c r="E124" s="431" t="str">
        <f t="shared" si="2"/>
        <v/>
      </c>
      <c r="F124" s="587"/>
      <c r="H124" s="441"/>
    </row>
    <row r="125" spans="1:8" s="280" customFormat="1">
      <c r="A125" s="486"/>
      <c r="B125" s="170"/>
      <c r="C125" s="259"/>
      <c r="D125" s="487"/>
      <c r="E125" s="431" t="str">
        <f t="shared" si="2"/>
        <v/>
      </c>
      <c r="F125" s="587"/>
      <c r="H125" s="441"/>
    </row>
    <row r="126" spans="1:8" s="280" customFormat="1">
      <c r="A126" s="486"/>
      <c r="B126" s="170"/>
      <c r="C126" s="259"/>
      <c r="D126" s="487"/>
      <c r="E126" s="431" t="str">
        <f t="shared" si="2"/>
        <v/>
      </c>
      <c r="F126" s="587"/>
      <c r="H126" s="441"/>
    </row>
    <row r="127" spans="1:8" s="280" customFormat="1">
      <c r="A127" s="486"/>
      <c r="B127" s="170"/>
      <c r="C127" s="259"/>
      <c r="D127" s="487"/>
      <c r="E127" s="431" t="str">
        <f t="shared" si="2"/>
        <v/>
      </c>
      <c r="F127" s="587"/>
      <c r="H127" s="441"/>
    </row>
    <row r="128" spans="1:8" s="280" customFormat="1">
      <c r="A128" s="486"/>
      <c r="B128" s="170"/>
      <c r="C128" s="259"/>
      <c r="D128" s="487"/>
      <c r="E128" s="431" t="str">
        <f t="shared" si="2"/>
        <v/>
      </c>
      <c r="F128" s="587"/>
      <c r="H128" s="441"/>
    </row>
    <row r="129" spans="1:9" s="280" customFormat="1">
      <c r="A129" s="486"/>
      <c r="B129" s="170"/>
      <c r="C129" s="259"/>
      <c r="D129" s="487"/>
      <c r="E129" s="431" t="str">
        <f t="shared" si="2"/>
        <v/>
      </c>
      <c r="F129" s="587"/>
      <c r="H129" s="441"/>
    </row>
    <row r="130" spans="1:9">
      <c r="A130" s="108" t="s">
        <v>343</v>
      </c>
      <c r="B130" s="150" t="s">
        <v>167</v>
      </c>
      <c r="C130" s="189"/>
      <c r="D130" s="491"/>
      <c r="E130" s="431" t="str">
        <f t="shared" si="2"/>
        <v/>
      </c>
      <c r="F130" s="134" t="e">
        <f>SUM(F80:F129)</f>
        <v>#REF!</v>
      </c>
      <c r="H130" s="85"/>
    </row>
    <row r="131" spans="1:9" s="190" customFormat="1">
      <c r="A131" s="185"/>
      <c r="B131" s="262"/>
      <c r="C131" s="185"/>
      <c r="D131" s="376"/>
      <c r="E131" s="374"/>
      <c r="F131" s="147"/>
      <c r="G131" s="187"/>
      <c r="H131" s="375"/>
      <c r="I131" s="187"/>
    </row>
    <row r="132" spans="1:9" s="190" customFormat="1">
      <c r="A132" s="185"/>
      <c r="B132" s="262"/>
      <c r="C132" s="185"/>
      <c r="D132" s="376"/>
      <c r="E132" s="374"/>
      <c r="F132" s="147"/>
      <c r="G132" s="187"/>
      <c r="H132" s="375"/>
      <c r="I132" s="187"/>
    </row>
  </sheetData>
  <mergeCells count="2">
    <mergeCell ref="A1:F1"/>
    <mergeCell ref="E5:F5"/>
  </mergeCells>
  <pageMargins left="0.70866141732283472" right="0.70866141732283472" top="0.74803149606299213" bottom="0.74803149606299213" header="0.51181102362204722" footer="0.51181102362204722"/>
  <pageSetup scale="82" firstPageNumber="31" fitToHeight="0" orientation="portrait" useFirstPageNumber="1" r:id="rId1"/>
  <headerFooter>
    <oddFooter>&amp;C&amp;"Garamond,Regular"&amp;D&amp;R&amp;"Garamond,Regular"Laborex EL-&amp;P</oddFooter>
  </headerFooter>
  <rowBreaks count="1" manualBreakCount="1">
    <brk id="80" max="5" man="1"/>
  </rowBreaks>
  <colBreaks count="1" manualBreakCount="1">
    <brk id="3"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53735"/>
    <pageSetUpPr fitToPage="1"/>
  </sheetPr>
  <dimension ref="A1:AMK23"/>
  <sheetViews>
    <sheetView view="pageBreakPreview" zoomScale="90" zoomScaleSheetLayoutView="90" zoomScalePageLayoutView="89" workbookViewId="0">
      <selection activeCell="F7" sqref="F7"/>
    </sheetView>
  </sheetViews>
  <sheetFormatPr defaultColWidth="9" defaultRowHeight="15"/>
  <cols>
    <col min="1" max="1" width="4.375" style="1101" customWidth="1"/>
    <col min="2" max="2" width="60.75" style="184" customWidth="1"/>
    <col min="3" max="3" width="7.125" style="184" customWidth="1"/>
    <col min="4" max="4" width="6.375" style="281" customWidth="1"/>
    <col min="5" max="5" width="9.125" style="148" customWidth="1"/>
    <col min="6" max="6" width="13.875" style="148" customWidth="1"/>
    <col min="7" max="7" width="8" style="202" hidden="1" customWidth="1"/>
    <col min="8" max="8" width="11" style="148" hidden="1" customWidth="1"/>
    <col min="9" max="9" width="9" style="593"/>
    <col min="10" max="1025" width="9" style="188"/>
    <col min="1026" max="16384" width="9" style="186"/>
  </cols>
  <sheetData>
    <row r="1" spans="1:1024" s="24" customFormat="1">
      <c r="A1" s="1301" t="s">
        <v>648</v>
      </c>
      <c r="B1" s="1301"/>
      <c r="C1" s="1301"/>
      <c r="D1" s="1301"/>
      <c r="E1" s="1301"/>
      <c r="F1" s="1301"/>
    </row>
    <row r="2" spans="1:1024">
      <c r="A2" s="1304" t="s">
        <v>126</v>
      </c>
      <c r="B2" s="1304"/>
      <c r="C2" s="1304"/>
      <c r="D2" s="1304"/>
      <c r="E2" s="1304"/>
      <c r="F2" s="1304"/>
      <c r="G2" s="187"/>
      <c r="H2" s="45"/>
      <c r="I2" s="187"/>
      <c r="J2" s="186"/>
      <c r="K2" s="186"/>
      <c r="L2" s="186"/>
      <c r="M2" s="186"/>
      <c r="N2" s="186"/>
      <c r="O2" s="186"/>
      <c r="P2" s="186"/>
      <c r="Q2" s="186"/>
      <c r="R2" s="186"/>
      <c r="S2" s="186"/>
      <c r="T2" s="186"/>
      <c r="U2" s="186"/>
      <c r="V2" s="186"/>
      <c r="W2" s="186"/>
      <c r="X2" s="186"/>
      <c r="Y2" s="186"/>
      <c r="Z2" s="186"/>
      <c r="AA2" s="186"/>
      <c r="AB2" s="186"/>
      <c r="AC2" s="186"/>
      <c r="AD2" s="186"/>
      <c r="AE2" s="186"/>
      <c r="AF2" s="186"/>
      <c r="AG2" s="186"/>
      <c r="AH2" s="186"/>
      <c r="AI2" s="186"/>
      <c r="AJ2" s="186"/>
      <c r="AK2" s="186"/>
      <c r="AL2" s="186"/>
      <c r="AM2" s="186"/>
      <c r="AN2" s="186"/>
      <c r="AO2" s="186"/>
      <c r="AP2" s="186"/>
      <c r="AQ2" s="186"/>
      <c r="AR2" s="186"/>
      <c r="AS2" s="186"/>
      <c r="AT2" s="186"/>
      <c r="AU2" s="186"/>
      <c r="AV2" s="186"/>
      <c r="AW2" s="186"/>
      <c r="AX2" s="186"/>
      <c r="AY2" s="186"/>
      <c r="AZ2" s="186"/>
      <c r="BA2" s="186"/>
      <c r="BB2" s="186"/>
      <c r="BC2" s="186"/>
      <c r="BD2" s="186"/>
      <c r="BE2" s="186"/>
      <c r="BF2" s="186"/>
      <c r="BG2" s="186"/>
      <c r="BH2" s="186"/>
      <c r="BI2" s="186"/>
      <c r="BJ2" s="186"/>
      <c r="BK2" s="186"/>
      <c r="BL2" s="186"/>
      <c r="BM2" s="186"/>
      <c r="BN2" s="186"/>
      <c r="BO2" s="186"/>
      <c r="BP2" s="186"/>
      <c r="BQ2" s="186"/>
      <c r="BR2" s="186"/>
      <c r="BS2" s="186"/>
      <c r="BT2" s="186"/>
      <c r="BU2" s="186"/>
      <c r="BV2" s="186"/>
      <c r="BW2" s="186"/>
      <c r="BX2" s="186"/>
      <c r="BY2" s="186"/>
      <c r="BZ2" s="186"/>
      <c r="CA2" s="186"/>
      <c r="CB2" s="186"/>
      <c r="CC2" s="186"/>
      <c r="CD2" s="186"/>
      <c r="CE2" s="186"/>
      <c r="CF2" s="186"/>
      <c r="CG2" s="186"/>
      <c r="CH2" s="186"/>
      <c r="CI2" s="186"/>
      <c r="CJ2" s="186"/>
      <c r="CK2" s="186"/>
      <c r="CL2" s="186"/>
      <c r="CM2" s="186"/>
      <c r="CN2" s="186"/>
      <c r="CO2" s="186"/>
      <c r="CP2" s="186"/>
      <c r="CQ2" s="186"/>
      <c r="CR2" s="186"/>
      <c r="CS2" s="186"/>
      <c r="CT2" s="186"/>
      <c r="CU2" s="186"/>
      <c r="CV2" s="186"/>
      <c r="CW2" s="186"/>
      <c r="CX2" s="186"/>
      <c r="CY2" s="186"/>
      <c r="CZ2" s="186"/>
      <c r="DA2" s="186"/>
      <c r="DB2" s="186"/>
      <c r="DC2" s="186"/>
      <c r="DD2" s="186"/>
      <c r="DE2" s="186"/>
      <c r="DF2" s="186"/>
      <c r="DG2" s="186"/>
      <c r="DH2" s="186"/>
      <c r="DI2" s="186"/>
      <c r="DJ2" s="186"/>
      <c r="DK2" s="186"/>
      <c r="DL2" s="186"/>
      <c r="DM2" s="186"/>
      <c r="DN2" s="186"/>
      <c r="DO2" s="186"/>
      <c r="DP2" s="186"/>
      <c r="DQ2" s="186"/>
      <c r="DR2" s="186"/>
      <c r="DS2" s="186"/>
      <c r="DT2" s="186"/>
      <c r="DU2" s="186"/>
      <c r="DV2" s="186"/>
      <c r="DW2" s="186"/>
      <c r="DX2" s="186"/>
      <c r="DY2" s="186"/>
      <c r="DZ2" s="186"/>
      <c r="EA2" s="186"/>
      <c r="EB2" s="186"/>
      <c r="EC2" s="186"/>
      <c r="ED2" s="186"/>
      <c r="EE2" s="186"/>
      <c r="EF2" s="186"/>
      <c r="EG2" s="186"/>
      <c r="EH2" s="186"/>
      <c r="EI2" s="186"/>
      <c r="EJ2" s="186"/>
      <c r="EK2" s="186"/>
      <c r="EL2" s="186"/>
      <c r="EM2" s="186"/>
      <c r="EN2" s="186"/>
      <c r="EO2" s="186"/>
      <c r="EP2" s="186"/>
      <c r="EQ2" s="186"/>
      <c r="ER2" s="186"/>
      <c r="ES2" s="186"/>
      <c r="ET2" s="186"/>
      <c r="EU2" s="186"/>
      <c r="EV2" s="186"/>
      <c r="EW2" s="186"/>
      <c r="EX2" s="186"/>
      <c r="EY2" s="186"/>
      <c r="EZ2" s="186"/>
      <c r="FA2" s="186"/>
      <c r="FB2" s="186"/>
      <c r="FC2" s="186"/>
      <c r="FD2" s="186"/>
      <c r="FE2" s="186"/>
      <c r="FF2" s="186"/>
      <c r="FG2" s="186"/>
      <c r="FH2" s="186"/>
      <c r="FI2" s="186"/>
      <c r="FJ2" s="186"/>
      <c r="FK2" s="186"/>
      <c r="FL2" s="186"/>
      <c r="FM2" s="186"/>
      <c r="FN2" s="186"/>
      <c r="FO2" s="186"/>
      <c r="FP2" s="186"/>
      <c r="FQ2" s="186"/>
      <c r="FR2" s="186"/>
      <c r="FS2" s="186"/>
      <c r="FT2" s="186"/>
      <c r="FU2" s="186"/>
      <c r="FV2" s="186"/>
      <c r="FW2" s="186"/>
      <c r="FX2" s="186"/>
      <c r="FY2" s="186"/>
      <c r="FZ2" s="186"/>
      <c r="GA2" s="186"/>
      <c r="GB2" s="186"/>
      <c r="GC2" s="186"/>
      <c r="GD2" s="186"/>
      <c r="GE2" s="186"/>
      <c r="GF2" s="186"/>
      <c r="GG2" s="186"/>
      <c r="GH2" s="186"/>
      <c r="GI2" s="186"/>
      <c r="GJ2" s="186"/>
      <c r="GK2" s="186"/>
      <c r="GL2" s="186"/>
      <c r="GM2" s="186"/>
      <c r="GN2" s="186"/>
      <c r="GO2" s="186"/>
      <c r="GP2" s="186"/>
      <c r="GQ2" s="186"/>
      <c r="GR2" s="186"/>
      <c r="GS2" s="186"/>
      <c r="GT2" s="186"/>
      <c r="GU2" s="186"/>
      <c r="GV2" s="186"/>
      <c r="GW2" s="186"/>
      <c r="GX2" s="186"/>
      <c r="GY2" s="186"/>
      <c r="GZ2" s="186"/>
      <c r="HA2" s="186"/>
      <c r="HB2" s="186"/>
      <c r="HC2" s="186"/>
      <c r="HD2" s="186"/>
      <c r="HE2" s="186"/>
      <c r="HF2" s="186"/>
      <c r="HG2" s="186"/>
      <c r="HH2" s="186"/>
      <c r="HI2" s="186"/>
      <c r="HJ2" s="186"/>
      <c r="HK2" s="186"/>
      <c r="HL2" s="186"/>
      <c r="HM2" s="186"/>
      <c r="HN2" s="186"/>
      <c r="HO2" s="186"/>
      <c r="HP2" s="186"/>
      <c r="HQ2" s="186"/>
      <c r="HR2" s="186"/>
      <c r="HS2" s="186"/>
      <c r="HT2" s="186"/>
      <c r="HU2" s="186"/>
      <c r="HV2" s="186"/>
      <c r="HW2" s="186"/>
      <c r="HX2" s="186"/>
      <c r="HY2" s="186"/>
      <c r="HZ2" s="186"/>
      <c r="IA2" s="186"/>
      <c r="IB2" s="186"/>
      <c r="IC2" s="186"/>
      <c r="ID2" s="186"/>
      <c r="IE2" s="186"/>
      <c r="IF2" s="186"/>
      <c r="IG2" s="186"/>
      <c r="IH2" s="186"/>
      <c r="II2" s="186"/>
      <c r="IJ2" s="186"/>
      <c r="IK2" s="186"/>
      <c r="IL2" s="186"/>
      <c r="IM2" s="186"/>
      <c r="IN2" s="186"/>
      <c r="IO2" s="186"/>
      <c r="IP2" s="186"/>
      <c r="IQ2" s="186"/>
      <c r="IR2" s="186"/>
      <c r="IS2" s="186"/>
      <c r="IT2" s="186"/>
      <c r="IU2" s="186"/>
      <c r="IV2" s="186"/>
      <c r="IW2" s="186"/>
      <c r="IX2" s="186"/>
      <c r="IY2" s="186"/>
      <c r="IZ2" s="186"/>
      <c r="JA2" s="186"/>
      <c r="JB2" s="186"/>
      <c r="JC2" s="186"/>
      <c r="JD2" s="186"/>
      <c r="JE2" s="186"/>
      <c r="JF2" s="186"/>
      <c r="JG2" s="186"/>
      <c r="JH2" s="186"/>
      <c r="JI2" s="186"/>
      <c r="JJ2" s="186"/>
      <c r="JK2" s="186"/>
      <c r="JL2" s="186"/>
      <c r="JM2" s="186"/>
      <c r="JN2" s="186"/>
      <c r="JO2" s="186"/>
      <c r="JP2" s="186"/>
      <c r="JQ2" s="186"/>
      <c r="JR2" s="186"/>
      <c r="JS2" s="186"/>
      <c r="JT2" s="186"/>
      <c r="JU2" s="186"/>
      <c r="JV2" s="186"/>
      <c r="JW2" s="186"/>
      <c r="JX2" s="186"/>
      <c r="JY2" s="186"/>
      <c r="JZ2" s="186"/>
      <c r="KA2" s="186"/>
      <c r="KB2" s="186"/>
      <c r="KC2" s="186"/>
      <c r="KD2" s="186"/>
      <c r="KE2" s="186"/>
      <c r="KF2" s="186"/>
      <c r="KG2" s="186"/>
      <c r="KH2" s="186"/>
      <c r="KI2" s="186"/>
      <c r="KJ2" s="186"/>
      <c r="KK2" s="186"/>
      <c r="KL2" s="186"/>
      <c r="KM2" s="186"/>
      <c r="KN2" s="186"/>
      <c r="KO2" s="186"/>
      <c r="KP2" s="186"/>
      <c r="KQ2" s="186"/>
      <c r="KR2" s="186"/>
      <c r="KS2" s="186"/>
      <c r="KT2" s="186"/>
      <c r="KU2" s="186"/>
      <c r="KV2" s="186"/>
      <c r="KW2" s="186"/>
      <c r="KX2" s="186"/>
      <c r="KY2" s="186"/>
      <c r="KZ2" s="186"/>
      <c r="LA2" s="186"/>
      <c r="LB2" s="186"/>
      <c r="LC2" s="186"/>
      <c r="LD2" s="186"/>
      <c r="LE2" s="186"/>
      <c r="LF2" s="186"/>
      <c r="LG2" s="186"/>
      <c r="LH2" s="186"/>
      <c r="LI2" s="186"/>
      <c r="LJ2" s="186"/>
      <c r="LK2" s="186"/>
      <c r="LL2" s="186"/>
      <c r="LM2" s="186"/>
      <c r="LN2" s="186"/>
      <c r="LO2" s="186"/>
      <c r="LP2" s="186"/>
      <c r="LQ2" s="186"/>
      <c r="LR2" s="186"/>
      <c r="LS2" s="186"/>
      <c r="LT2" s="186"/>
      <c r="LU2" s="186"/>
      <c r="LV2" s="186"/>
      <c r="LW2" s="186"/>
      <c r="LX2" s="186"/>
      <c r="LY2" s="186"/>
      <c r="LZ2" s="186"/>
      <c r="MA2" s="186"/>
      <c r="MB2" s="186"/>
      <c r="MC2" s="186"/>
      <c r="MD2" s="186"/>
      <c r="ME2" s="186"/>
      <c r="MF2" s="186"/>
      <c r="MG2" s="186"/>
      <c r="MH2" s="186"/>
      <c r="MI2" s="186"/>
      <c r="MJ2" s="186"/>
      <c r="MK2" s="186"/>
      <c r="ML2" s="186"/>
      <c r="MM2" s="186"/>
      <c r="MN2" s="186"/>
      <c r="MO2" s="186"/>
      <c r="MP2" s="186"/>
      <c r="MQ2" s="186"/>
      <c r="MR2" s="186"/>
      <c r="MS2" s="186"/>
      <c r="MT2" s="186"/>
      <c r="MU2" s="186"/>
      <c r="MV2" s="186"/>
      <c r="MW2" s="186"/>
      <c r="MX2" s="186"/>
      <c r="MY2" s="186"/>
      <c r="MZ2" s="186"/>
      <c r="NA2" s="186"/>
      <c r="NB2" s="186"/>
      <c r="NC2" s="186"/>
      <c r="ND2" s="186"/>
      <c r="NE2" s="186"/>
      <c r="NF2" s="186"/>
      <c r="NG2" s="186"/>
      <c r="NH2" s="186"/>
      <c r="NI2" s="186"/>
      <c r="NJ2" s="186"/>
      <c r="NK2" s="186"/>
      <c r="NL2" s="186"/>
      <c r="NM2" s="186"/>
      <c r="NN2" s="186"/>
      <c r="NO2" s="186"/>
      <c r="NP2" s="186"/>
      <c r="NQ2" s="186"/>
      <c r="NR2" s="186"/>
      <c r="NS2" s="186"/>
      <c r="NT2" s="186"/>
      <c r="NU2" s="186"/>
      <c r="NV2" s="186"/>
      <c r="NW2" s="186"/>
      <c r="NX2" s="186"/>
      <c r="NY2" s="186"/>
      <c r="NZ2" s="186"/>
      <c r="OA2" s="186"/>
      <c r="OB2" s="186"/>
      <c r="OC2" s="186"/>
      <c r="OD2" s="186"/>
      <c r="OE2" s="186"/>
      <c r="OF2" s="186"/>
      <c r="OG2" s="186"/>
      <c r="OH2" s="186"/>
      <c r="OI2" s="186"/>
      <c r="OJ2" s="186"/>
      <c r="OK2" s="186"/>
      <c r="OL2" s="186"/>
      <c r="OM2" s="186"/>
      <c r="ON2" s="186"/>
      <c r="OO2" s="186"/>
      <c r="OP2" s="186"/>
      <c r="OQ2" s="186"/>
      <c r="OR2" s="186"/>
      <c r="OS2" s="186"/>
      <c r="OT2" s="186"/>
      <c r="OU2" s="186"/>
      <c r="OV2" s="186"/>
      <c r="OW2" s="186"/>
      <c r="OX2" s="186"/>
      <c r="OY2" s="186"/>
      <c r="OZ2" s="186"/>
      <c r="PA2" s="186"/>
      <c r="PB2" s="186"/>
      <c r="PC2" s="186"/>
      <c r="PD2" s="186"/>
      <c r="PE2" s="186"/>
      <c r="PF2" s="186"/>
      <c r="PG2" s="186"/>
      <c r="PH2" s="186"/>
      <c r="PI2" s="186"/>
      <c r="PJ2" s="186"/>
      <c r="PK2" s="186"/>
      <c r="PL2" s="186"/>
      <c r="PM2" s="186"/>
      <c r="PN2" s="186"/>
      <c r="PO2" s="186"/>
      <c r="PP2" s="186"/>
      <c r="PQ2" s="186"/>
      <c r="PR2" s="186"/>
      <c r="PS2" s="186"/>
      <c r="PT2" s="186"/>
      <c r="PU2" s="186"/>
      <c r="PV2" s="186"/>
      <c r="PW2" s="186"/>
      <c r="PX2" s="186"/>
      <c r="PY2" s="186"/>
      <c r="PZ2" s="186"/>
      <c r="QA2" s="186"/>
      <c r="QB2" s="186"/>
      <c r="QC2" s="186"/>
      <c r="QD2" s="186"/>
      <c r="QE2" s="186"/>
      <c r="QF2" s="186"/>
      <c r="QG2" s="186"/>
      <c r="QH2" s="186"/>
      <c r="QI2" s="186"/>
      <c r="QJ2" s="186"/>
      <c r="QK2" s="186"/>
      <c r="QL2" s="186"/>
      <c r="QM2" s="186"/>
      <c r="QN2" s="186"/>
      <c r="QO2" s="186"/>
      <c r="QP2" s="186"/>
      <c r="QQ2" s="186"/>
      <c r="QR2" s="186"/>
      <c r="QS2" s="186"/>
      <c r="QT2" s="186"/>
      <c r="QU2" s="186"/>
      <c r="QV2" s="186"/>
      <c r="QW2" s="186"/>
      <c r="QX2" s="186"/>
      <c r="QY2" s="186"/>
      <c r="QZ2" s="186"/>
      <c r="RA2" s="186"/>
      <c r="RB2" s="186"/>
      <c r="RC2" s="186"/>
      <c r="RD2" s="186"/>
      <c r="RE2" s="186"/>
      <c r="RF2" s="186"/>
      <c r="RG2" s="186"/>
      <c r="RH2" s="186"/>
      <c r="RI2" s="186"/>
      <c r="RJ2" s="186"/>
      <c r="RK2" s="186"/>
      <c r="RL2" s="186"/>
      <c r="RM2" s="186"/>
      <c r="RN2" s="186"/>
      <c r="RO2" s="186"/>
      <c r="RP2" s="186"/>
      <c r="RQ2" s="186"/>
      <c r="RR2" s="186"/>
      <c r="RS2" s="186"/>
      <c r="RT2" s="186"/>
      <c r="RU2" s="186"/>
      <c r="RV2" s="186"/>
      <c r="RW2" s="186"/>
      <c r="RX2" s="186"/>
      <c r="RY2" s="186"/>
      <c r="RZ2" s="186"/>
      <c r="SA2" s="186"/>
      <c r="SB2" s="186"/>
      <c r="SC2" s="186"/>
      <c r="SD2" s="186"/>
      <c r="SE2" s="186"/>
      <c r="SF2" s="186"/>
      <c r="SG2" s="186"/>
      <c r="SH2" s="186"/>
      <c r="SI2" s="186"/>
      <c r="SJ2" s="186"/>
      <c r="SK2" s="186"/>
      <c r="SL2" s="186"/>
      <c r="SM2" s="186"/>
      <c r="SN2" s="186"/>
      <c r="SO2" s="186"/>
      <c r="SP2" s="186"/>
      <c r="SQ2" s="186"/>
      <c r="SR2" s="186"/>
      <c r="SS2" s="186"/>
      <c r="ST2" s="186"/>
      <c r="SU2" s="186"/>
      <c r="SV2" s="186"/>
      <c r="SW2" s="186"/>
      <c r="SX2" s="186"/>
      <c r="SY2" s="186"/>
      <c r="SZ2" s="186"/>
      <c r="TA2" s="186"/>
      <c r="TB2" s="186"/>
      <c r="TC2" s="186"/>
      <c r="TD2" s="186"/>
      <c r="TE2" s="186"/>
      <c r="TF2" s="186"/>
      <c r="TG2" s="186"/>
      <c r="TH2" s="186"/>
      <c r="TI2" s="186"/>
      <c r="TJ2" s="186"/>
      <c r="TK2" s="186"/>
      <c r="TL2" s="186"/>
      <c r="TM2" s="186"/>
      <c r="TN2" s="186"/>
      <c r="TO2" s="186"/>
      <c r="TP2" s="186"/>
      <c r="TQ2" s="186"/>
      <c r="TR2" s="186"/>
      <c r="TS2" s="186"/>
      <c r="TT2" s="186"/>
      <c r="TU2" s="186"/>
      <c r="TV2" s="186"/>
      <c r="TW2" s="186"/>
      <c r="TX2" s="186"/>
      <c r="TY2" s="186"/>
      <c r="TZ2" s="186"/>
      <c r="UA2" s="186"/>
      <c r="UB2" s="186"/>
      <c r="UC2" s="186"/>
      <c r="UD2" s="186"/>
      <c r="UE2" s="186"/>
      <c r="UF2" s="186"/>
      <c r="UG2" s="186"/>
      <c r="UH2" s="186"/>
      <c r="UI2" s="186"/>
      <c r="UJ2" s="186"/>
      <c r="UK2" s="186"/>
      <c r="UL2" s="186"/>
      <c r="UM2" s="186"/>
      <c r="UN2" s="186"/>
      <c r="UO2" s="186"/>
      <c r="UP2" s="186"/>
      <c r="UQ2" s="186"/>
      <c r="UR2" s="186"/>
      <c r="US2" s="186"/>
      <c r="UT2" s="186"/>
      <c r="UU2" s="186"/>
      <c r="UV2" s="186"/>
      <c r="UW2" s="186"/>
      <c r="UX2" s="186"/>
      <c r="UY2" s="186"/>
      <c r="UZ2" s="186"/>
      <c r="VA2" s="186"/>
      <c r="VB2" s="186"/>
      <c r="VC2" s="186"/>
      <c r="VD2" s="186"/>
      <c r="VE2" s="186"/>
      <c r="VF2" s="186"/>
      <c r="VG2" s="186"/>
      <c r="VH2" s="186"/>
      <c r="VI2" s="186"/>
      <c r="VJ2" s="186"/>
      <c r="VK2" s="186"/>
      <c r="VL2" s="186"/>
      <c r="VM2" s="186"/>
      <c r="VN2" s="186"/>
      <c r="VO2" s="186"/>
      <c r="VP2" s="186"/>
      <c r="VQ2" s="186"/>
      <c r="VR2" s="186"/>
      <c r="VS2" s="186"/>
      <c r="VT2" s="186"/>
      <c r="VU2" s="186"/>
      <c r="VV2" s="186"/>
      <c r="VW2" s="186"/>
      <c r="VX2" s="186"/>
      <c r="VY2" s="186"/>
      <c r="VZ2" s="186"/>
      <c r="WA2" s="186"/>
      <c r="WB2" s="186"/>
      <c r="WC2" s="186"/>
      <c r="WD2" s="186"/>
      <c r="WE2" s="186"/>
      <c r="WF2" s="186"/>
      <c r="WG2" s="186"/>
      <c r="WH2" s="186"/>
      <c r="WI2" s="186"/>
      <c r="WJ2" s="186"/>
      <c r="WK2" s="186"/>
      <c r="WL2" s="186"/>
      <c r="WM2" s="186"/>
      <c r="WN2" s="186"/>
      <c r="WO2" s="186"/>
      <c r="WP2" s="186"/>
      <c r="WQ2" s="186"/>
      <c r="WR2" s="186"/>
      <c r="WS2" s="186"/>
      <c r="WT2" s="186"/>
      <c r="WU2" s="186"/>
      <c r="WV2" s="186"/>
      <c r="WW2" s="186"/>
      <c r="WX2" s="186"/>
      <c r="WY2" s="186"/>
      <c r="WZ2" s="186"/>
      <c r="XA2" s="186"/>
      <c r="XB2" s="186"/>
      <c r="XC2" s="186"/>
      <c r="XD2" s="186"/>
      <c r="XE2" s="186"/>
      <c r="XF2" s="186"/>
      <c r="XG2" s="186"/>
      <c r="XH2" s="186"/>
      <c r="XI2" s="186"/>
      <c r="XJ2" s="186"/>
      <c r="XK2" s="186"/>
      <c r="XL2" s="186"/>
      <c r="XM2" s="186"/>
      <c r="XN2" s="186"/>
      <c r="XO2" s="186"/>
      <c r="XP2" s="186"/>
      <c r="XQ2" s="186"/>
      <c r="XR2" s="186"/>
      <c r="XS2" s="186"/>
      <c r="XT2" s="186"/>
      <c r="XU2" s="186"/>
      <c r="XV2" s="186"/>
      <c r="XW2" s="186"/>
      <c r="XX2" s="186"/>
      <c r="XY2" s="186"/>
      <c r="XZ2" s="186"/>
      <c r="YA2" s="186"/>
      <c r="YB2" s="186"/>
      <c r="YC2" s="186"/>
      <c r="YD2" s="186"/>
      <c r="YE2" s="186"/>
      <c r="YF2" s="186"/>
      <c r="YG2" s="186"/>
      <c r="YH2" s="186"/>
      <c r="YI2" s="186"/>
      <c r="YJ2" s="186"/>
      <c r="YK2" s="186"/>
      <c r="YL2" s="186"/>
      <c r="YM2" s="186"/>
      <c r="YN2" s="186"/>
      <c r="YO2" s="186"/>
      <c r="YP2" s="186"/>
      <c r="YQ2" s="186"/>
      <c r="YR2" s="186"/>
      <c r="YS2" s="186"/>
      <c r="YT2" s="186"/>
      <c r="YU2" s="186"/>
      <c r="YV2" s="186"/>
      <c r="YW2" s="186"/>
      <c r="YX2" s="186"/>
      <c r="YY2" s="186"/>
      <c r="YZ2" s="186"/>
      <c r="ZA2" s="186"/>
      <c r="ZB2" s="186"/>
      <c r="ZC2" s="186"/>
      <c r="ZD2" s="186"/>
      <c r="ZE2" s="186"/>
      <c r="ZF2" s="186"/>
      <c r="ZG2" s="186"/>
      <c r="ZH2" s="186"/>
      <c r="ZI2" s="186"/>
      <c r="ZJ2" s="186"/>
      <c r="ZK2" s="186"/>
      <c r="ZL2" s="186"/>
      <c r="ZM2" s="186"/>
      <c r="ZN2" s="186"/>
      <c r="ZO2" s="186"/>
      <c r="ZP2" s="186"/>
      <c r="ZQ2" s="186"/>
      <c r="ZR2" s="186"/>
      <c r="ZS2" s="186"/>
      <c r="ZT2" s="186"/>
      <c r="ZU2" s="186"/>
      <c r="ZV2" s="186"/>
      <c r="ZW2" s="186"/>
      <c r="ZX2" s="186"/>
      <c r="ZY2" s="186"/>
      <c r="ZZ2" s="186"/>
      <c r="AAA2" s="186"/>
      <c r="AAB2" s="186"/>
      <c r="AAC2" s="186"/>
      <c r="AAD2" s="186"/>
      <c r="AAE2" s="186"/>
      <c r="AAF2" s="186"/>
      <c r="AAG2" s="186"/>
      <c r="AAH2" s="186"/>
      <c r="AAI2" s="186"/>
      <c r="AAJ2" s="186"/>
      <c r="AAK2" s="186"/>
      <c r="AAL2" s="186"/>
      <c r="AAM2" s="186"/>
      <c r="AAN2" s="186"/>
      <c r="AAO2" s="186"/>
      <c r="AAP2" s="186"/>
      <c r="AAQ2" s="186"/>
      <c r="AAR2" s="186"/>
      <c r="AAS2" s="186"/>
      <c r="AAT2" s="186"/>
      <c r="AAU2" s="186"/>
      <c r="AAV2" s="186"/>
      <c r="AAW2" s="186"/>
      <c r="AAX2" s="186"/>
      <c r="AAY2" s="186"/>
      <c r="AAZ2" s="186"/>
      <c r="ABA2" s="186"/>
      <c r="ABB2" s="186"/>
      <c r="ABC2" s="186"/>
      <c r="ABD2" s="186"/>
      <c r="ABE2" s="186"/>
      <c r="ABF2" s="186"/>
      <c r="ABG2" s="186"/>
      <c r="ABH2" s="186"/>
      <c r="ABI2" s="186"/>
      <c r="ABJ2" s="186"/>
      <c r="ABK2" s="186"/>
      <c r="ABL2" s="186"/>
      <c r="ABM2" s="186"/>
      <c r="ABN2" s="186"/>
      <c r="ABO2" s="186"/>
      <c r="ABP2" s="186"/>
      <c r="ABQ2" s="186"/>
      <c r="ABR2" s="186"/>
      <c r="ABS2" s="186"/>
      <c r="ABT2" s="186"/>
      <c r="ABU2" s="186"/>
      <c r="ABV2" s="186"/>
      <c r="ABW2" s="186"/>
      <c r="ABX2" s="186"/>
      <c r="ABY2" s="186"/>
      <c r="ABZ2" s="186"/>
      <c r="ACA2" s="186"/>
      <c r="ACB2" s="186"/>
      <c r="ACC2" s="186"/>
      <c r="ACD2" s="186"/>
      <c r="ACE2" s="186"/>
      <c r="ACF2" s="186"/>
      <c r="ACG2" s="186"/>
      <c r="ACH2" s="186"/>
      <c r="ACI2" s="186"/>
      <c r="ACJ2" s="186"/>
      <c r="ACK2" s="186"/>
      <c r="ACL2" s="186"/>
      <c r="ACM2" s="186"/>
      <c r="ACN2" s="186"/>
      <c r="ACO2" s="186"/>
      <c r="ACP2" s="186"/>
      <c r="ACQ2" s="186"/>
      <c r="ACR2" s="186"/>
      <c r="ACS2" s="186"/>
      <c r="ACT2" s="186"/>
      <c r="ACU2" s="186"/>
      <c r="ACV2" s="186"/>
      <c r="ACW2" s="186"/>
      <c r="ACX2" s="186"/>
      <c r="ACY2" s="186"/>
      <c r="ACZ2" s="186"/>
      <c r="ADA2" s="186"/>
      <c r="ADB2" s="186"/>
      <c r="ADC2" s="186"/>
      <c r="ADD2" s="186"/>
      <c r="ADE2" s="186"/>
      <c r="ADF2" s="186"/>
      <c r="ADG2" s="186"/>
      <c r="ADH2" s="186"/>
      <c r="ADI2" s="186"/>
      <c r="ADJ2" s="186"/>
      <c r="ADK2" s="186"/>
      <c r="ADL2" s="186"/>
      <c r="ADM2" s="186"/>
      <c r="ADN2" s="186"/>
      <c r="ADO2" s="186"/>
      <c r="ADP2" s="186"/>
      <c r="ADQ2" s="186"/>
      <c r="ADR2" s="186"/>
      <c r="ADS2" s="186"/>
      <c r="ADT2" s="186"/>
      <c r="ADU2" s="186"/>
      <c r="ADV2" s="186"/>
      <c r="ADW2" s="186"/>
      <c r="ADX2" s="186"/>
      <c r="ADY2" s="186"/>
      <c r="ADZ2" s="186"/>
      <c r="AEA2" s="186"/>
      <c r="AEB2" s="186"/>
      <c r="AEC2" s="186"/>
      <c r="AED2" s="186"/>
      <c r="AEE2" s="186"/>
      <c r="AEF2" s="186"/>
      <c r="AEG2" s="186"/>
      <c r="AEH2" s="186"/>
      <c r="AEI2" s="186"/>
      <c r="AEJ2" s="186"/>
      <c r="AEK2" s="186"/>
      <c r="AEL2" s="186"/>
      <c r="AEM2" s="186"/>
      <c r="AEN2" s="186"/>
      <c r="AEO2" s="186"/>
      <c r="AEP2" s="186"/>
      <c r="AEQ2" s="186"/>
      <c r="AER2" s="186"/>
      <c r="AES2" s="186"/>
      <c r="AET2" s="186"/>
      <c r="AEU2" s="186"/>
      <c r="AEV2" s="186"/>
      <c r="AEW2" s="186"/>
      <c r="AEX2" s="186"/>
      <c r="AEY2" s="186"/>
      <c r="AEZ2" s="186"/>
      <c r="AFA2" s="186"/>
      <c r="AFB2" s="186"/>
      <c r="AFC2" s="186"/>
      <c r="AFD2" s="186"/>
      <c r="AFE2" s="186"/>
      <c r="AFF2" s="186"/>
      <c r="AFG2" s="186"/>
      <c r="AFH2" s="186"/>
      <c r="AFI2" s="186"/>
      <c r="AFJ2" s="186"/>
      <c r="AFK2" s="186"/>
      <c r="AFL2" s="186"/>
      <c r="AFM2" s="186"/>
      <c r="AFN2" s="186"/>
      <c r="AFO2" s="186"/>
      <c r="AFP2" s="186"/>
      <c r="AFQ2" s="186"/>
      <c r="AFR2" s="186"/>
      <c r="AFS2" s="186"/>
      <c r="AFT2" s="186"/>
      <c r="AFU2" s="186"/>
      <c r="AFV2" s="186"/>
      <c r="AFW2" s="186"/>
      <c r="AFX2" s="186"/>
      <c r="AFY2" s="186"/>
      <c r="AFZ2" s="186"/>
      <c r="AGA2" s="186"/>
      <c r="AGB2" s="186"/>
      <c r="AGC2" s="186"/>
      <c r="AGD2" s="186"/>
      <c r="AGE2" s="186"/>
      <c r="AGF2" s="186"/>
      <c r="AGG2" s="186"/>
      <c r="AGH2" s="186"/>
      <c r="AGI2" s="186"/>
      <c r="AGJ2" s="186"/>
      <c r="AGK2" s="186"/>
      <c r="AGL2" s="186"/>
      <c r="AGM2" s="186"/>
      <c r="AGN2" s="186"/>
      <c r="AGO2" s="186"/>
      <c r="AGP2" s="186"/>
      <c r="AGQ2" s="186"/>
      <c r="AGR2" s="186"/>
      <c r="AGS2" s="186"/>
      <c r="AGT2" s="186"/>
      <c r="AGU2" s="186"/>
      <c r="AGV2" s="186"/>
      <c r="AGW2" s="186"/>
      <c r="AGX2" s="186"/>
      <c r="AGY2" s="186"/>
      <c r="AGZ2" s="186"/>
      <c r="AHA2" s="186"/>
      <c r="AHB2" s="186"/>
      <c r="AHC2" s="186"/>
      <c r="AHD2" s="186"/>
      <c r="AHE2" s="186"/>
      <c r="AHF2" s="186"/>
      <c r="AHG2" s="186"/>
      <c r="AHH2" s="186"/>
      <c r="AHI2" s="186"/>
      <c r="AHJ2" s="186"/>
      <c r="AHK2" s="186"/>
      <c r="AHL2" s="186"/>
      <c r="AHM2" s="186"/>
      <c r="AHN2" s="186"/>
      <c r="AHO2" s="186"/>
      <c r="AHP2" s="186"/>
      <c r="AHQ2" s="186"/>
      <c r="AHR2" s="186"/>
      <c r="AHS2" s="186"/>
      <c r="AHT2" s="186"/>
      <c r="AHU2" s="186"/>
      <c r="AHV2" s="186"/>
      <c r="AHW2" s="186"/>
      <c r="AHX2" s="186"/>
      <c r="AHY2" s="186"/>
      <c r="AHZ2" s="186"/>
      <c r="AIA2" s="186"/>
      <c r="AIB2" s="186"/>
      <c r="AIC2" s="186"/>
      <c r="AID2" s="186"/>
      <c r="AIE2" s="186"/>
      <c r="AIF2" s="186"/>
      <c r="AIG2" s="186"/>
      <c r="AIH2" s="186"/>
      <c r="AII2" s="186"/>
      <c r="AIJ2" s="186"/>
      <c r="AIK2" s="186"/>
      <c r="AIL2" s="186"/>
      <c r="AIM2" s="186"/>
      <c r="AIN2" s="186"/>
      <c r="AIO2" s="186"/>
      <c r="AIP2" s="186"/>
      <c r="AIQ2" s="186"/>
      <c r="AIR2" s="186"/>
      <c r="AIS2" s="186"/>
      <c r="AIT2" s="186"/>
      <c r="AIU2" s="186"/>
      <c r="AIV2" s="186"/>
      <c r="AIW2" s="186"/>
      <c r="AIX2" s="186"/>
      <c r="AIY2" s="186"/>
      <c r="AIZ2" s="186"/>
      <c r="AJA2" s="186"/>
      <c r="AJB2" s="186"/>
      <c r="AJC2" s="186"/>
      <c r="AJD2" s="186"/>
      <c r="AJE2" s="186"/>
      <c r="AJF2" s="186"/>
      <c r="AJG2" s="186"/>
      <c r="AJH2" s="186"/>
      <c r="AJI2" s="186"/>
      <c r="AJJ2" s="186"/>
      <c r="AJK2" s="186"/>
      <c r="AJL2" s="186"/>
      <c r="AJM2" s="186"/>
      <c r="AJN2" s="186"/>
      <c r="AJO2" s="186"/>
      <c r="AJP2" s="186"/>
      <c r="AJQ2" s="186"/>
      <c r="AJR2" s="186"/>
      <c r="AJS2" s="186"/>
      <c r="AJT2" s="186"/>
      <c r="AJU2" s="186"/>
      <c r="AJV2" s="186"/>
      <c r="AJW2" s="186"/>
      <c r="AJX2" s="186"/>
      <c r="AJY2" s="186"/>
      <c r="AJZ2" s="186"/>
      <c r="AKA2" s="186"/>
      <c r="AKB2" s="186"/>
      <c r="AKC2" s="186"/>
      <c r="AKD2" s="186"/>
      <c r="AKE2" s="186"/>
      <c r="AKF2" s="186"/>
      <c r="AKG2" s="186"/>
      <c r="AKH2" s="186"/>
      <c r="AKI2" s="186"/>
      <c r="AKJ2" s="186"/>
      <c r="AKK2" s="186"/>
      <c r="AKL2" s="186"/>
      <c r="AKM2" s="186"/>
      <c r="AKN2" s="186"/>
      <c r="AKO2" s="186"/>
      <c r="AKP2" s="186"/>
      <c r="AKQ2" s="186"/>
      <c r="AKR2" s="186"/>
      <c r="AKS2" s="186"/>
      <c r="AKT2" s="186"/>
      <c r="AKU2" s="186"/>
      <c r="AKV2" s="186"/>
      <c r="AKW2" s="186"/>
      <c r="AKX2" s="186"/>
      <c r="AKY2" s="186"/>
      <c r="AKZ2" s="186"/>
      <c r="ALA2" s="186"/>
      <c r="ALB2" s="186"/>
      <c r="ALC2" s="186"/>
      <c r="ALD2" s="186"/>
      <c r="ALE2" s="186"/>
      <c r="ALF2" s="186"/>
      <c r="ALG2" s="186"/>
      <c r="ALH2" s="186"/>
      <c r="ALI2" s="186"/>
      <c r="ALJ2" s="186"/>
      <c r="ALK2" s="186"/>
      <c r="ALL2" s="186"/>
      <c r="ALM2" s="186"/>
      <c r="ALN2" s="186"/>
      <c r="ALO2" s="186"/>
      <c r="ALP2" s="186"/>
      <c r="ALQ2" s="186"/>
      <c r="ALR2" s="186"/>
      <c r="ALS2" s="186"/>
      <c r="ALT2" s="186"/>
      <c r="ALU2" s="186"/>
      <c r="ALV2" s="186"/>
      <c r="ALW2" s="186"/>
      <c r="ALX2" s="186"/>
      <c r="ALY2" s="186"/>
      <c r="ALZ2" s="186"/>
      <c r="AMA2" s="186"/>
      <c r="AMB2" s="186"/>
      <c r="AMC2" s="186"/>
      <c r="AMD2" s="186"/>
      <c r="AME2" s="186"/>
      <c r="AMF2" s="186"/>
      <c r="AMG2" s="186"/>
      <c r="AMH2" s="186"/>
      <c r="AMI2" s="186"/>
      <c r="AMJ2" s="186"/>
    </row>
    <row r="3" spans="1:1024" ht="30">
      <c r="A3" s="1097" t="s">
        <v>15</v>
      </c>
      <c r="B3" s="1072" t="s">
        <v>128</v>
      </c>
      <c r="C3" s="1073" t="s">
        <v>153</v>
      </c>
      <c r="D3" s="1073" t="s">
        <v>154</v>
      </c>
      <c r="E3" s="1253" t="s">
        <v>478</v>
      </c>
      <c r="F3" s="1074" t="s">
        <v>479</v>
      </c>
      <c r="G3" s="187"/>
      <c r="H3" s="54" t="s">
        <v>157</v>
      </c>
      <c r="I3" s="187"/>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c r="AY3" s="186"/>
      <c r="AZ3" s="186"/>
      <c r="BA3" s="186"/>
      <c r="BB3" s="186"/>
      <c r="BC3" s="186"/>
      <c r="BD3" s="186"/>
      <c r="BE3" s="186"/>
      <c r="BF3" s="186"/>
      <c r="BG3" s="186"/>
      <c r="BH3" s="186"/>
      <c r="BI3" s="186"/>
      <c r="BJ3" s="186"/>
      <c r="BK3" s="186"/>
      <c r="BL3" s="186"/>
      <c r="BM3" s="186"/>
      <c r="BN3" s="186"/>
      <c r="BO3" s="186"/>
      <c r="BP3" s="186"/>
      <c r="BQ3" s="186"/>
      <c r="BR3" s="186"/>
      <c r="BS3" s="186"/>
      <c r="BT3" s="186"/>
      <c r="BU3" s="186"/>
      <c r="BV3" s="186"/>
      <c r="BW3" s="186"/>
      <c r="BX3" s="186"/>
      <c r="BY3" s="186"/>
      <c r="BZ3" s="186"/>
      <c r="CA3" s="186"/>
      <c r="CB3" s="186"/>
      <c r="CC3" s="186"/>
      <c r="CD3" s="186"/>
      <c r="CE3" s="186"/>
      <c r="CF3" s="186"/>
      <c r="CG3" s="186"/>
      <c r="CH3" s="186"/>
      <c r="CI3" s="186"/>
      <c r="CJ3" s="186"/>
      <c r="CK3" s="186"/>
      <c r="CL3" s="186"/>
      <c r="CM3" s="186"/>
      <c r="CN3" s="186"/>
      <c r="CO3" s="186"/>
      <c r="CP3" s="186"/>
      <c r="CQ3" s="186"/>
      <c r="CR3" s="186"/>
      <c r="CS3" s="186"/>
      <c r="CT3" s="186"/>
      <c r="CU3" s="186"/>
      <c r="CV3" s="186"/>
      <c r="CW3" s="186"/>
      <c r="CX3" s="186"/>
      <c r="CY3" s="186"/>
      <c r="CZ3" s="186"/>
      <c r="DA3" s="186"/>
      <c r="DB3" s="186"/>
      <c r="DC3" s="186"/>
      <c r="DD3" s="186"/>
      <c r="DE3" s="186"/>
      <c r="DF3" s="186"/>
      <c r="DG3" s="186"/>
      <c r="DH3" s="186"/>
      <c r="DI3" s="186"/>
      <c r="DJ3" s="186"/>
      <c r="DK3" s="186"/>
      <c r="DL3" s="186"/>
      <c r="DM3" s="186"/>
      <c r="DN3" s="186"/>
      <c r="DO3" s="186"/>
      <c r="DP3" s="186"/>
      <c r="DQ3" s="186"/>
      <c r="DR3" s="186"/>
      <c r="DS3" s="186"/>
      <c r="DT3" s="186"/>
      <c r="DU3" s="186"/>
      <c r="DV3" s="186"/>
      <c r="DW3" s="186"/>
      <c r="DX3" s="186"/>
      <c r="DY3" s="186"/>
      <c r="DZ3" s="186"/>
      <c r="EA3" s="186"/>
      <c r="EB3" s="186"/>
      <c r="EC3" s="186"/>
      <c r="ED3" s="186"/>
      <c r="EE3" s="186"/>
      <c r="EF3" s="186"/>
      <c r="EG3" s="186"/>
      <c r="EH3" s="186"/>
      <c r="EI3" s="186"/>
      <c r="EJ3" s="186"/>
      <c r="EK3" s="186"/>
      <c r="EL3" s="186"/>
      <c r="EM3" s="186"/>
      <c r="EN3" s="186"/>
      <c r="EO3" s="186"/>
      <c r="EP3" s="186"/>
      <c r="EQ3" s="186"/>
      <c r="ER3" s="186"/>
      <c r="ES3" s="186"/>
      <c r="ET3" s="186"/>
      <c r="EU3" s="186"/>
      <c r="EV3" s="186"/>
      <c r="EW3" s="186"/>
      <c r="EX3" s="186"/>
      <c r="EY3" s="186"/>
      <c r="EZ3" s="186"/>
      <c r="FA3" s="186"/>
      <c r="FB3" s="186"/>
      <c r="FC3" s="186"/>
      <c r="FD3" s="186"/>
      <c r="FE3" s="186"/>
      <c r="FF3" s="186"/>
      <c r="FG3" s="186"/>
      <c r="FH3" s="186"/>
      <c r="FI3" s="186"/>
      <c r="FJ3" s="186"/>
      <c r="FK3" s="186"/>
      <c r="FL3" s="186"/>
      <c r="FM3" s="186"/>
      <c r="FN3" s="186"/>
      <c r="FO3" s="186"/>
      <c r="FP3" s="186"/>
      <c r="FQ3" s="186"/>
      <c r="FR3" s="186"/>
      <c r="FS3" s="186"/>
      <c r="FT3" s="186"/>
      <c r="FU3" s="186"/>
      <c r="FV3" s="186"/>
      <c r="FW3" s="186"/>
      <c r="FX3" s="186"/>
      <c r="FY3" s="186"/>
      <c r="FZ3" s="186"/>
      <c r="GA3" s="186"/>
      <c r="GB3" s="186"/>
      <c r="GC3" s="186"/>
      <c r="GD3" s="186"/>
      <c r="GE3" s="186"/>
      <c r="GF3" s="186"/>
      <c r="GG3" s="186"/>
      <c r="GH3" s="186"/>
      <c r="GI3" s="186"/>
      <c r="GJ3" s="186"/>
      <c r="GK3" s="186"/>
      <c r="GL3" s="186"/>
      <c r="GM3" s="186"/>
      <c r="GN3" s="186"/>
      <c r="GO3" s="186"/>
      <c r="GP3" s="186"/>
      <c r="GQ3" s="186"/>
      <c r="GR3" s="186"/>
      <c r="GS3" s="186"/>
      <c r="GT3" s="186"/>
      <c r="GU3" s="186"/>
      <c r="GV3" s="186"/>
      <c r="GW3" s="186"/>
      <c r="GX3" s="186"/>
      <c r="GY3" s="186"/>
      <c r="GZ3" s="186"/>
      <c r="HA3" s="186"/>
      <c r="HB3" s="186"/>
      <c r="HC3" s="186"/>
      <c r="HD3" s="186"/>
      <c r="HE3" s="186"/>
      <c r="HF3" s="186"/>
      <c r="HG3" s="186"/>
      <c r="HH3" s="186"/>
      <c r="HI3" s="186"/>
      <c r="HJ3" s="186"/>
      <c r="HK3" s="186"/>
      <c r="HL3" s="186"/>
      <c r="HM3" s="186"/>
      <c r="HN3" s="186"/>
      <c r="HO3" s="186"/>
      <c r="HP3" s="186"/>
      <c r="HQ3" s="186"/>
      <c r="HR3" s="186"/>
      <c r="HS3" s="186"/>
      <c r="HT3" s="186"/>
      <c r="HU3" s="186"/>
      <c r="HV3" s="186"/>
      <c r="HW3" s="186"/>
      <c r="HX3" s="186"/>
      <c r="HY3" s="186"/>
      <c r="HZ3" s="186"/>
      <c r="IA3" s="186"/>
      <c r="IB3" s="186"/>
      <c r="IC3" s="186"/>
      <c r="ID3" s="186"/>
      <c r="IE3" s="186"/>
      <c r="IF3" s="186"/>
      <c r="IG3" s="186"/>
      <c r="IH3" s="186"/>
      <c r="II3" s="186"/>
      <c r="IJ3" s="186"/>
      <c r="IK3" s="186"/>
      <c r="IL3" s="186"/>
      <c r="IM3" s="186"/>
      <c r="IN3" s="186"/>
      <c r="IO3" s="186"/>
      <c r="IP3" s="186"/>
      <c r="IQ3" s="186"/>
      <c r="IR3" s="186"/>
      <c r="IS3" s="186"/>
      <c r="IT3" s="186"/>
      <c r="IU3" s="186"/>
      <c r="IV3" s="186"/>
      <c r="IW3" s="186"/>
      <c r="IX3" s="186"/>
      <c r="IY3" s="186"/>
      <c r="IZ3" s="186"/>
      <c r="JA3" s="186"/>
      <c r="JB3" s="186"/>
      <c r="JC3" s="186"/>
      <c r="JD3" s="186"/>
      <c r="JE3" s="186"/>
      <c r="JF3" s="186"/>
      <c r="JG3" s="186"/>
      <c r="JH3" s="186"/>
      <c r="JI3" s="186"/>
      <c r="JJ3" s="186"/>
      <c r="JK3" s="186"/>
      <c r="JL3" s="186"/>
      <c r="JM3" s="186"/>
      <c r="JN3" s="186"/>
      <c r="JO3" s="186"/>
      <c r="JP3" s="186"/>
      <c r="JQ3" s="186"/>
      <c r="JR3" s="186"/>
      <c r="JS3" s="186"/>
      <c r="JT3" s="186"/>
      <c r="JU3" s="186"/>
      <c r="JV3" s="186"/>
      <c r="JW3" s="186"/>
      <c r="JX3" s="186"/>
      <c r="JY3" s="186"/>
      <c r="JZ3" s="186"/>
      <c r="KA3" s="186"/>
      <c r="KB3" s="186"/>
      <c r="KC3" s="186"/>
      <c r="KD3" s="186"/>
      <c r="KE3" s="186"/>
      <c r="KF3" s="186"/>
      <c r="KG3" s="186"/>
      <c r="KH3" s="186"/>
      <c r="KI3" s="186"/>
      <c r="KJ3" s="186"/>
      <c r="KK3" s="186"/>
      <c r="KL3" s="186"/>
      <c r="KM3" s="186"/>
      <c r="KN3" s="186"/>
      <c r="KO3" s="186"/>
      <c r="KP3" s="186"/>
      <c r="KQ3" s="186"/>
      <c r="KR3" s="186"/>
      <c r="KS3" s="186"/>
      <c r="KT3" s="186"/>
      <c r="KU3" s="186"/>
      <c r="KV3" s="186"/>
      <c r="KW3" s="186"/>
      <c r="KX3" s="186"/>
      <c r="KY3" s="186"/>
      <c r="KZ3" s="186"/>
      <c r="LA3" s="186"/>
      <c r="LB3" s="186"/>
      <c r="LC3" s="186"/>
      <c r="LD3" s="186"/>
      <c r="LE3" s="186"/>
      <c r="LF3" s="186"/>
      <c r="LG3" s="186"/>
      <c r="LH3" s="186"/>
      <c r="LI3" s="186"/>
      <c r="LJ3" s="186"/>
      <c r="LK3" s="186"/>
      <c r="LL3" s="186"/>
      <c r="LM3" s="186"/>
      <c r="LN3" s="186"/>
      <c r="LO3" s="186"/>
      <c r="LP3" s="186"/>
      <c r="LQ3" s="186"/>
      <c r="LR3" s="186"/>
      <c r="LS3" s="186"/>
      <c r="LT3" s="186"/>
      <c r="LU3" s="186"/>
      <c r="LV3" s="186"/>
      <c r="LW3" s="186"/>
      <c r="LX3" s="186"/>
      <c r="LY3" s="186"/>
      <c r="LZ3" s="186"/>
      <c r="MA3" s="186"/>
      <c r="MB3" s="186"/>
      <c r="MC3" s="186"/>
      <c r="MD3" s="186"/>
      <c r="ME3" s="186"/>
      <c r="MF3" s="186"/>
      <c r="MG3" s="186"/>
      <c r="MH3" s="186"/>
      <c r="MI3" s="186"/>
      <c r="MJ3" s="186"/>
      <c r="MK3" s="186"/>
      <c r="ML3" s="186"/>
      <c r="MM3" s="186"/>
      <c r="MN3" s="186"/>
      <c r="MO3" s="186"/>
      <c r="MP3" s="186"/>
      <c r="MQ3" s="186"/>
      <c r="MR3" s="186"/>
      <c r="MS3" s="186"/>
      <c r="MT3" s="186"/>
      <c r="MU3" s="186"/>
      <c r="MV3" s="186"/>
      <c r="MW3" s="186"/>
      <c r="MX3" s="186"/>
      <c r="MY3" s="186"/>
      <c r="MZ3" s="186"/>
      <c r="NA3" s="186"/>
      <c r="NB3" s="186"/>
      <c r="NC3" s="186"/>
      <c r="ND3" s="186"/>
      <c r="NE3" s="186"/>
      <c r="NF3" s="186"/>
      <c r="NG3" s="186"/>
      <c r="NH3" s="186"/>
      <c r="NI3" s="186"/>
      <c r="NJ3" s="186"/>
      <c r="NK3" s="186"/>
      <c r="NL3" s="186"/>
      <c r="NM3" s="186"/>
      <c r="NN3" s="186"/>
      <c r="NO3" s="186"/>
      <c r="NP3" s="186"/>
      <c r="NQ3" s="186"/>
      <c r="NR3" s="186"/>
      <c r="NS3" s="186"/>
      <c r="NT3" s="186"/>
      <c r="NU3" s="186"/>
      <c r="NV3" s="186"/>
      <c r="NW3" s="186"/>
      <c r="NX3" s="186"/>
      <c r="NY3" s="186"/>
      <c r="NZ3" s="186"/>
      <c r="OA3" s="186"/>
      <c r="OB3" s="186"/>
      <c r="OC3" s="186"/>
      <c r="OD3" s="186"/>
      <c r="OE3" s="186"/>
      <c r="OF3" s="186"/>
      <c r="OG3" s="186"/>
      <c r="OH3" s="186"/>
      <c r="OI3" s="186"/>
      <c r="OJ3" s="186"/>
      <c r="OK3" s="186"/>
      <c r="OL3" s="186"/>
      <c r="OM3" s="186"/>
      <c r="ON3" s="186"/>
      <c r="OO3" s="186"/>
      <c r="OP3" s="186"/>
      <c r="OQ3" s="186"/>
      <c r="OR3" s="186"/>
      <c r="OS3" s="186"/>
      <c r="OT3" s="186"/>
      <c r="OU3" s="186"/>
      <c r="OV3" s="186"/>
      <c r="OW3" s="186"/>
      <c r="OX3" s="186"/>
      <c r="OY3" s="186"/>
      <c r="OZ3" s="186"/>
      <c r="PA3" s="186"/>
      <c r="PB3" s="186"/>
      <c r="PC3" s="186"/>
      <c r="PD3" s="186"/>
      <c r="PE3" s="186"/>
      <c r="PF3" s="186"/>
      <c r="PG3" s="186"/>
      <c r="PH3" s="186"/>
      <c r="PI3" s="186"/>
      <c r="PJ3" s="186"/>
      <c r="PK3" s="186"/>
      <c r="PL3" s="186"/>
      <c r="PM3" s="186"/>
      <c r="PN3" s="186"/>
      <c r="PO3" s="186"/>
      <c r="PP3" s="186"/>
      <c r="PQ3" s="186"/>
      <c r="PR3" s="186"/>
      <c r="PS3" s="186"/>
      <c r="PT3" s="186"/>
      <c r="PU3" s="186"/>
      <c r="PV3" s="186"/>
      <c r="PW3" s="186"/>
      <c r="PX3" s="186"/>
      <c r="PY3" s="186"/>
      <c r="PZ3" s="186"/>
      <c r="QA3" s="186"/>
      <c r="QB3" s="186"/>
      <c r="QC3" s="186"/>
      <c r="QD3" s="186"/>
      <c r="QE3" s="186"/>
      <c r="QF3" s="186"/>
      <c r="QG3" s="186"/>
      <c r="QH3" s="186"/>
      <c r="QI3" s="186"/>
      <c r="QJ3" s="186"/>
      <c r="QK3" s="186"/>
      <c r="QL3" s="186"/>
      <c r="QM3" s="186"/>
      <c r="QN3" s="186"/>
      <c r="QO3" s="186"/>
      <c r="QP3" s="186"/>
      <c r="QQ3" s="186"/>
      <c r="QR3" s="186"/>
      <c r="QS3" s="186"/>
      <c r="QT3" s="186"/>
      <c r="QU3" s="186"/>
      <c r="QV3" s="186"/>
      <c r="QW3" s="186"/>
      <c r="QX3" s="186"/>
      <c r="QY3" s="186"/>
      <c r="QZ3" s="186"/>
      <c r="RA3" s="186"/>
      <c r="RB3" s="186"/>
      <c r="RC3" s="186"/>
      <c r="RD3" s="186"/>
      <c r="RE3" s="186"/>
      <c r="RF3" s="186"/>
      <c r="RG3" s="186"/>
      <c r="RH3" s="186"/>
      <c r="RI3" s="186"/>
      <c r="RJ3" s="186"/>
      <c r="RK3" s="186"/>
      <c r="RL3" s="186"/>
      <c r="RM3" s="186"/>
      <c r="RN3" s="186"/>
      <c r="RO3" s="186"/>
      <c r="RP3" s="186"/>
      <c r="RQ3" s="186"/>
      <c r="RR3" s="186"/>
      <c r="RS3" s="186"/>
      <c r="RT3" s="186"/>
      <c r="RU3" s="186"/>
      <c r="RV3" s="186"/>
      <c r="RW3" s="186"/>
      <c r="RX3" s="186"/>
      <c r="RY3" s="186"/>
      <c r="RZ3" s="186"/>
      <c r="SA3" s="186"/>
      <c r="SB3" s="186"/>
      <c r="SC3" s="186"/>
      <c r="SD3" s="186"/>
      <c r="SE3" s="186"/>
      <c r="SF3" s="186"/>
      <c r="SG3" s="186"/>
      <c r="SH3" s="186"/>
      <c r="SI3" s="186"/>
      <c r="SJ3" s="186"/>
      <c r="SK3" s="186"/>
      <c r="SL3" s="186"/>
      <c r="SM3" s="186"/>
      <c r="SN3" s="186"/>
      <c r="SO3" s="186"/>
      <c r="SP3" s="186"/>
      <c r="SQ3" s="186"/>
      <c r="SR3" s="186"/>
      <c r="SS3" s="186"/>
      <c r="ST3" s="186"/>
      <c r="SU3" s="186"/>
      <c r="SV3" s="186"/>
      <c r="SW3" s="186"/>
      <c r="SX3" s="186"/>
      <c r="SY3" s="186"/>
      <c r="SZ3" s="186"/>
      <c r="TA3" s="186"/>
      <c r="TB3" s="186"/>
      <c r="TC3" s="186"/>
      <c r="TD3" s="186"/>
      <c r="TE3" s="186"/>
      <c r="TF3" s="186"/>
      <c r="TG3" s="186"/>
      <c r="TH3" s="186"/>
      <c r="TI3" s="186"/>
      <c r="TJ3" s="186"/>
      <c r="TK3" s="186"/>
      <c r="TL3" s="186"/>
      <c r="TM3" s="186"/>
      <c r="TN3" s="186"/>
      <c r="TO3" s="186"/>
      <c r="TP3" s="186"/>
      <c r="TQ3" s="186"/>
      <c r="TR3" s="186"/>
      <c r="TS3" s="186"/>
      <c r="TT3" s="186"/>
      <c r="TU3" s="186"/>
      <c r="TV3" s="186"/>
      <c r="TW3" s="186"/>
      <c r="TX3" s="186"/>
      <c r="TY3" s="186"/>
      <c r="TZ3" s="186"/>
      <c r="UA3" s="186"/>
      <c r="UB3" s="186"/>
      <c r="UC3" s="186"/>
      <c r="UD3" s="186"/>
      <c r="UE3" s="186"/>
      <c r="UF3" s="186"/>
      <c r="UG3" s="186"/>
      <c r="UH3" s="186"/>
      <c r="UI3" s="186"/>
      <c r="UJ3" s="186"/>
      <c r="UK3" s="186"/>
      <c r="UL3" s="186"/>
      <c r="UM3" s="186"/>
      <c r="UN3" s="186"/>
      <c r="UO3" s="186"/>
      <c r="UP3" s="186"/>
      <c r="UQ3" s="186"/>
      <c r="UR3" s="186"/>
      <c r="US3" s="186"/>
      <c r="UT3" s="186"/>
      <c r="UU3" s="186"/>
      <c r="UV3" s="186"/>
      <c r="UW3" s="186"/>
      <c r="UX3" s="186"/>
      <c r="UY3" s="186"/>
      <c r="UZ3" s="186"/>
      <c r="VA3" s="186"/>
      <c r="VB3" s="186"/>
      <c r="VC3" s="186"/>
      <c r="VD3" s="186"/>
      <c r="VE3" s="186"/>
      <c r="VF3" s="186"/>
      <c r="VG3" s="186"/>
      <c r="VH3" s="186"/>
      <c r="VI3" s="186"/>
      <c r="VJ3" s="186"/>
      <c r="VK3" s="186"/>
      <c r="VL3" s="186"/>
      <c r="VM3" s="186"/>
      <c r="VN3" s="186"/>
      <c r="VO3" s="186"/>
      <c r="VP3" s="186"/>
      <c r="VQ3" s="186"/>
      <c r="VR3" s="186"/>
      <c r="VS3" s="186"/>
      <c r="VT3" s="186"/>
      <c r="VU3" s="186"/>
      <c r="VV3" s="186"/>
      <c r="VW3" s="186"/>
      <c r="VX3" s="186"/>
      <c r="VY3" s="186"/>
      <c r="VZ3" s="186"/>
      <c r="WA3" s="186"/>
      <c r="WB3" s="186"/>
      <c r="WC3" s="186"/>
      <c r="WD3" s="186"/>
      <c r="WE3" s="186"/>
      <c r="WF3" s="186"/>
      <c r="WG3" s="186"/>
      <c r="WH3" s="186"/>
      <c r="WI3" s="186"/>
      <c r="WJ3" s="186"/>
      <c r="WK3" s="186"/>
      <c r="WL3" s="186"/>
      <c r="WM3" s="186"/>
      <c r="WN3" s="186"/>
      <c r="WO3" s="186"/>
      <c r="WP3" s="186"/>
      <c r="WQ3" s="186"/>
      <c r="WR3" s="186"/>
      <c r="WS3" s="186"/>
      <c r="WT3" s="186"/>
      <c r="WU3" s="186"/>
      <c r="WV3" s="186"/>
      <c r="WW3" s="186"/>
      <c r="WX3" s="186"/>
      <c r="WY3" s="186"/>
      <c r="WZ3" s="186"/>
      <c r="XA3" s="186"/>
      <c r="XB3" s="186"/>
      <c r="XC3" s="186"/>
      <c r="XD3" s="186"/>
      <c r="XE3" s="186"/>
      <c r="XF3" s="186"/>
      <c r="XG3" s="186"/>
      <c r="XH3" s="186"/>
      <c r="XI3" s="186"/>
      <c r="XJ3" s="186"/>
      <c r="XK3" s="186"/>
      <c r="XL3" s="186"/>
      <c r="XM3" s="186"/>
      <c r="XN3" s="186"/>
      <c r="XO3" s="186"/>
      <c r="XP3" s="186"/>
      <c r="XQ3" s="186"/>
      <c r="XR3" s="186"/>
      <c r="XS3" s="186"/>
      <c r="XT3" s="186"/>
      <c r="XU3" s="186"/>
      <c r="XV3" s="186"/>
      <c r="XW3" s="186"/>
      <c r="XX3" s="186"/>
      <c r="XY3" s="186"/>
      <c r="XZ3" s="186"/>
      <c r="YA3" s="186"/>
      <c r="YB3" s="186"/>
      <c r="YC3" s="186"/>
      <c r="YD3" s="186"/>
      <c r="YE3" s="186"/>
      <c r="YF3" s="186"/>
      <c r="YG3" s="186"/>
      <c r="YH3" s="186"/>
      <c r="YI3" s="186"/>
      <c r="YJ3" s="186"/>
      <c r="YK3" s="186"/>
      <c r="YL3" s="186"/>
      <c r="YM3" s="186"/>
      <c r="YN3" s="186"/>
      <c r="YO3" s="186"/>
      <c r="YP3" s="186"/>
      <c r="YQ3" s="186"/>
      <c r="YR3" s="186"/>
      <c r="YS3" s="186"/>
      <c r="YT3" s="186"/>
      <c r="YU3" s="186"/>
      <c r="YV3" s="186"/>
      <c r="YW3" s="186"/>
      <c r="YX3" s="186"/>
      <c r="YY3" s="186"/>
      <c r="YZ3" s="186"/>
      <c r="ZA3" s="186"/>
      <c r="ZB3" s="186"/>
      <c r="ZC3" s="186"/>
      <c r="ZD3" s="186"/>
      <c r="ZE3" s="186"/>
      <c r="ZF3" s="186"/>
      <c r="ZG3" s="186"/>
      <c r="ZH3" s="186"/>
      <c r="ZI3" s="186"/>
      <c r="ZJ3" s="186"/>
      <c r="ZK3" s="186"/>
      <c r="ZL3" s="186"/>
      <c r="ZM3" s="186"/>
      <c r="ZN3" s="186"/>
      <c r="ZO3" s="186"/>
      <c r="ZP3" s="186"/>
      <c r="ZQ3" s="186"/>
      <c r="ZR3" s="186"/>
      <c r="ZS3" s="186"/>
      <c r="ZT3" s="186"/>
      <c r="ZU3" s="186"/>
      <c r="ZV3" s="186"/>
      <c r="ZW3" s="186"/>
      <c r="ZX3" s="186"/>
      <c r="ZY3" s="186"/>
      <c r="ZZ3" s="186"/>
      <c r="AAA3" s="186"/>
      <c r="AAB3" s="186"/>
      <c r="AAC3" s="186"/>
      <c r="AAD3" s="186"/>
      <c r="AAE3" s="186"/>
      <c r="AAF3" s="186"/>
      <c r="AAG3" s="186"/>
      <c r="AAH3" s="186"/>
      <c r="AAI3" s="186"/>
      <c r="AAJ3" s="186"/>
      <c r="AAK3" s="186"/>
      <c r="AAL3" s="186"/>
      <c r="AAM3" s="186"/>
      <c r="AAN3" s="186"/>
      <c r="AAO3" s="186"/>
      <c r="AAP3" s="186"/>
      <c r="AAQ3" s="186"/>
      <c r="AAR3" s="186"/>
      <c r="AAS3" s="186"/>
      <c r="AAT3" s="186"/>
      <c r="AAU3" s="186"/>
      <c r="AAV3" s="186"/>
      <c r="AAW3" s="186"/>
      <c r="AAX3" s="186"/>
      <c r="AAY3" s="186"/>
      <c r="AAZ3" s="186"/>
      <c r="ABA3" s="186"/>
      <c r="ABB3" s="186"/>
      <c r="ABC3" s="186"/>
      <c r="ABD3" s="186"/>
      <c r="ABE3" s="186"/>
      <c r="ABF3" s="186"/>
      <c r="ABG3" s="186"/>
      <c r="ABH3" s="186"/>
      <c r="ABI3" s="186"/>
      <c r="ABJ3" s="186"/>
      <c r="ABK3" s="186"/>
      <c r="ABL3" s="186"/>
      <c r="ABM3" s="186"/>
      <c r="ABN3" s="186"/>
      <c r="ABO3" s="186"/>
      <c r="ABP3" s="186"/>
      <c r="ABQ3" s="186"/>
      <c r="ABR3" s="186"/>
      <c r="ABS3" s="186"/>
      <c r="ABT3" s="186"/>
      <c r="ABU3" s="186"/>
      <c r="ABV3" s="186"/>
      <c r="ABW3" s="186"/>
      <c r="ABX3" s="186"/>
      <c r="ABY3" s="186"/>
      <c r="ABZ3" s="186"/>
      <c r="ACA3" s="186"/>
      <c r="ACB3" s="186"/>
      <c r="ACC3" s="186"/>
      <c r="ACD3" s="186"/>
      <c r="ACE3" s="186"/>
      <c r="ACF3" s="186"/>
      <c r="ACG3" s="186"/>
      <c r="ACH3" s="186"/>
      <c r="ACI3" s="186"/>
      <c r="ACJ3" s="186"/>
      <c r="ACK3" s="186"/>
      <c r="ACL3" s="186"/>
      <c r="ACM3" s="186"/>
      <c r="ACN3" s="186"/>
      <c r="ACO3" s="186"/>
      <c r="ACP3" s="186"/>
      <c r="ACQ3" s="186"/>
      <c r="ACR3" s="186"/>
      <c r="ACS3" s="186"/>
      <c r="ACT3" s="186"/>
      <c r="ACU3" s="186"/>
      <c r="ACV3" s="186"/>
      <c r="ACW3" s="186"/>
      <c r="ACX3" s="186"/>
      <c r="ACY3" s="186"/>
      <c r="ACZ3" s="186"/>
      <c r="ADA3" s="186"/>
      <c r="ADB3" s="186"/>
      <c r="ADC3" s="186"/>
      <c r="ADD3" s="186"/>
      <c r="ADE3" s="186"/>
      <c r="ADF3" s="186"/>
      <c r="ADG3" s="186"/>
      <c r="ADH3" s="186"/>
      <c r="ADI3" s="186"/>
      <c r="ADJ3" s="186"/>
      <c r="ADK3" s="186"/>
      <c r="ADL3" s="186"/>
      <c r="ADM3" s="186"/>
      <c r="ADN3" s="186"/>
      <c r="ADO3" s="186"/>
      <c r="ADP3" s="186"/>
      <c r="ADQ3" s="186"/>
      <c r="ADR3" s="186"/>
      <c r="ADS3" s="186"/>
      <c r="ADT3" s="186"/>
      <c r="ADU3" s="186"/>
      <c r="ADV3" s="186"/>
      <c r="ADW3" s="186"/>
      <c r="ADX3" s="186"/>
      <c r="ADY3" s="186"/>
      <c r="ADZ3" s="186"/>
      <c r="AEA3" s="186"/>
      <c r="AEB3" s="186"/>
      <c r="AEC3" s="186"/>
      <c r="AED3" s="186"/>
      <c r="AEE3" s="186"/>
      <c r="AEF3" s="186"/>
      <c r="AEG3" s="186"/>
      <c r="AEH3" s="186"/>
      <c r="AEI3" s="186"/>
      <c r="AEJ3" s="186"/>
      <c r="AEK3" s="186"/>
      <c r="AEL3" s="186"/>
      <c r="AEM3" s="186"/>
      <c r="AEN3" s="186"/>
      <c r="AEO3" s="186"/>
      <c r="AEP3" s="186"/>
      <c r="AEQ3" s="186"/>
      <c r="AER3" s="186"/>
      <c r="AES3" s="186"/>
      <c r="AET3" s="186"/>
      <c r="AEU3" s="186"/>
      <c r="AEV3" s="186"/>
      <c r="AEW3" s="186"/>
      <c r="AEX3" s="186"/>
      <c r="AEY3" s="186"/>
      <c r="AEZ3" s="186"/>
      <c r="AFA3" s="186"/>
      <c r="AFB3" s="186"/>
      <c r="AFC3" s="186"/>
      <c r="AFD3" s="186"/>
      <c r="AFE3" s="186"/>
      <c r="AFF3" s="186"/>
      <c r="AFG3" s="186"/>
      <c r="AFH3" s="186"/>
      <c r="AFI3" s="186"/>
      <c r="AFJ3" s="186"/>
      <c r="AFK3" s="186"/>
      <c r="AFL3" s="186"/>
      <c r="AFM3" s="186"/>
      <c r="AFN3" s="186"/>
      <c r="AFO3" s="186"/>
      <c r="AFP3" s="186"/>
      <c r="AFQ3" s="186"/>
      <c r="AFR3" s="186"/>
      <c r="AFS3" s="186"/>
      <c r="AFT3" s="186"/>
      <c r="AFU3" s="186"/>
      <c r="AFV3" s="186"/>
      <c r="AFW3" s="186"/>
      <c r="AFX3" s="186"/>
      <c r="AFY3" s="186"/>
      <c r="AFZ3" s="186"/>
      <c r="AGA3" s="186"/>
      <c r="AGB3" s="186"/>
      <c r="AGC3" s="186"/>
      <c r="AGD3" s="186"/>
      <c r="AGE3" s="186"/>
      <c r="AGF3" s="186"/>
      <c r="AGG3" s="186"/>
      <c r="AGH3" s="186"/>
      <c r="AGI3" s="186"/>
      <c r="AGJ3" s="186"/>
      <c r="AGK3" s="186"/>
      <c r="AGL3" s="186"/>
      <c r="AGM3" s="186"/>
      <c r="AGN3" s="186"/>
      <c r="AGO3" s="186"/>
      <c r="AGP3" s="186"/>
      <c r="AGQ3" s="186"/>
      <c r="AGR3" s="186"/>
      <c r="AGS3" s="186"/>
      <c r="AGT3" s="186"/>
      <c r="AGU3" s="186"/>
      <c r="AGV3" s="186"/>
      <c r="AGW3" s="186"/>
      <c r="AGX3" s="186"/>
      <c r="AGY3" s="186"/>
      <c r="AGZ3" s="186"/>
      <c r="AHA3" s="186"/>
      <c r="AHB3" s="186"/>
      <c r="AHC3" s="186"/>
      <c r="AHD3" s="186"/>
      <c r="AHE3" s="186"/>
      <c r="AHF3" s="186"/>
      <c r="AHG3" s="186"/>
      <c r="AHH3" s="186"/>
      <c r="AHI3" s="186"/>
      <c r="AHJ3" s="186"/>
      <c r="AHK3" s="186"/>
      <c r="AHL3" s="186"/>
      <c r="AHM3" s="186"/>
      <c r="AHN3" s="186"/>
      <c r="AHO3" s="186"/>
      <c r="AHP3" s="186"/>
      <c r="AHQ3" s="186"/>
      <c r="AHR3" s="186"/>
      <c r="AHS3" s="186"/>
      <c r="AHT3" s="186"/>
      <c r="AHU3" s="186"/>
      <c r="AHV3" s="186"/>
      <c r="AHW3" s="186"/>
      <c r="AHX3" s="186"/>
      <c r="AHY3" s="186"/>
      <c r="AHZ3" s="186"/>
      <c r="AIA3" s="186"/>
      <c r="AIB3" s="186"/>
      <c r="AIC3" s="186"/>
      <c r="AID3" s="186"/>
      <c r="AIE3" s="186"/>
      <c r="AIF3" s="186"/>
      <c r="AIG3" s="186"/>
      <c r="AIH3" s="186"/>
      <c r="AII3" s="186"/>
      <c r="AIJ3" s="186"/>
      <c r="AIK3" s="186"/>
      <c r="AIL3" s="186"/>
      <c r="AIM3" s="186"/>
      <c r="AIN3" s="186"/>
      <c r="AIO3" s="186"/>
      <c r="AIP3" s="186"/>
      <c r="AIQ3" s="186"/>
      <c r="AIR3" s="186"/>
      <c r="AIS3" s="186"/>
      <c r="AIT3" s="186"/>
      <c r="AIU3" s="186"/>
      <c r="AIV3" s="186"/>
      <c r="AIW3" s="186"/>
      <c r="AIX3" s="186"/>
      <c r="AIY3" s="186"/>
      <c r="AIZ3" s="186"/>
      <c r="AJA3" s="186"/>
      <c r="AJB3" s="186"/>
      <c r="AJC3" s="186"/>
      <c r="AJD3" s="186"/>
      <c r="AJE3" s="186"/>
      <c r="AJF3" s="186"/>
      <c r="AJG3" s="186"/>
      <c r="AJH3" s="186"/>
      <c r="AJI3" s="186"/>
      <c r="AJJ3" s="186"/>
      <c r="AJK3" s="186"/>
      <c r="AJL3" s="186"/>
      <c r="AJM3" s="186"/>
      <c r="AJN3" s="186"/>
      <c r="AJO3" s="186"/>
      <c r="AJP3" s="186"/>
      <c r="AJQ3" s="186"/>
      <c r="AJR3" s="186"/>
      <c r="AJS3" s="186"/>
      <c r="AJT3" s="186"/>
      <c r="AJU3" s="186"/>
      <c r="AJV3" s="186"/>
      <c r="AJW3" s="186"/>
      <c r="AJX3" s="186"/>
      <c r="AJY3" s="186"/>
      <c r="AJZ3" s="186"/>
      <c r="AKA3" s="186"/>
      <c r="AKB3" s="186"/>
      <c r="AKC3" s="186"/>
      <c r="AKD3" s="186"/>
      <c r="AKE3" s="186"/>
      <c r="AKF3" s="186"/>
      <c r="AKG3" s="186"/>
      <c r="AKH3" s="186"/>
      <c r="AKI3" s="186"/>
      <c r="AKJ3" s="186"/>
      <c r="AKK3" s="186"/>
      <c r="AKL3" s="186"/>
      <c r="AKM3" s="186"/>
      <c r="AKN3" s="186"/>
      <c r="AKO3" s="186"/>
      <c r="AKP3" s="186"/>
      <c r="AKQ3" s="186"/>
      <c r="AKR3" s="186"/>
      <c r="AKS3" s="186"/>
      <c r="AKT3" s="186"/>
      <c r="AKU3" s="186"/>
      <c r="AKV3" s="186"/>
      <c r="AKW3" s="186"/>
      <c r="AKX3" s="186"/>
      <c r="AKY3" s="186"/>
      <c r="AKZ3" s="186"/>
      <c r="ALA3" s="186"/>
      <c r="ALB3" s="186"/>
      <c r="ALC3" s="186"/>
      <c r="ALD3" s="186"/>
      <c r="ALE3" s="186"/>
      <c r="ALF3" s="186"/>
      <c r="ALG3" s="186"/>
      <c r="ALH3" s="186"/>
      <c r="ALI3" s="186"/>
      <c r="ALJ3" s="186"/>
      <c r="ALK3" s="186"/>
      <c r="ALL3" s="186"/>
      <c r="ALM3" s="186"/>
      <c r="ALN3" s="186"/>
      <c r="ALO3" s="186"/>
      <c r="ALP3" s="186"/>
      <c r="ALQ3" s="186"/>
      <c r="ALR3" s="186"/>
      <c r="ALS3" s="186"/>
      <c r="ALT3" s="186"/>
      <c r="ALU3" s="186"/>
      <c r="ALV3" s="186"/>
      <c r="ALW3" s="186"/>
      <c r="ALX3" s="186"/>
      <c r="ALY3" s="186"/>
      <c r="ALZ3" s="186"/>
      <c r="AMA3" s="186"/>
      <c r="AMB3" s="186"/>
      <c r="AMC3" s="186"/>
      <c r="AMD3" s="186"/>
      <c r="AME3" s="186"/>
      <c r="AMF3" s="186"/>
      <c r="AMG3" s="186"/>
      <c r="AMH3" s="186"/>
      <c r="AMI3" s="186"/>
      <c r="AMJ3" s="186"/>
    </row>
    <row r="4" spans="1:1024">
      <c r="A4" s="1098"/>
      <c r="B4" s="1075" t="s">
        <v>344</v>
      </c>
      <c r="C4" s="1075"/>
      <c r="D4" s="1076"/>
      <c r="E4" s="1077"/>
      <c r="F4" s="1078"/>
      <c r="G4" s="187"/>
      <c r="H4" s="505"/>
      <c r="I4" s="187"/>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6"/>
      <c r="AW4" s="186"/>
      <c r="AX4" s="186"/>
      <c r="AY4" s="186"/>
      <c r="AZ4" s="186"/>
      <c r="BA4" s="186"/>
      <c r="BB4" s="186"/>
      <c r="BC4" s="186"/>
      <c r="BD4" s="186"/>
      <c r="BE4" s="186"/>
      <c r="BF4" s="186"/>
      <c r="BG4" s="186"/>
      <c r="BH4" s="186"/>
      <c r="BI4" s="186"/>
      <c r="BJ4" s="186"/>
      <c r="BK4" s="186"/>
      <c r="BL4" s="186"/>
      <c r="BM4" s="186"/>
      <c r="BN4" s="186"/>
      <c r="BO4" s="186"/>
      <c r="BP4" s="186"/>
      <c r="BQ4" s="186"/>
      <c r="BR4" s="186"/>
      <c r="BS4" s="186"/>
      <c r="BT4" s="186"/>
      <c r="BU4" s="186"/>
      <c r="BV4" s="186"/>
      <c r="BW4" s="186"/>
      <c r="BX4" s="186"/>
      <c r="BY4" s="186"/>
      <c r="BZ4" s="186"/>
      <c r="CA4" s="186"/>
      <c r="CB4" s="186"/>
      <c r="CC4" s="186"/>
      <c r="CD4" s="186"/>
      <c r="CE4" s="186"/>
      <c r="CF4" s="186"/>
      <c r="CG4" s="186"/>
      <c r="CH4" s="186"/>
      <c r="CI4" s="186"/>
      <c r="CJ4" s="186"/>
      <c r="CK4" s="186"/>
      <c r="CL4" s="186"/>
      <c r="CM4" s="186"/>
      <c r="CN4" s="186"/>
      <c r="CO4" s="186"/>
      <c r="CP4" s="186"/>
      <c r="CQ4" s="186"/>
      <c r="CR4" s="186"/>
      <c r="CS4" s="186"/>
      <c r="CT4" s="186"/>
      <c r="CU4" s="186"/>
      <c r="CV4" s="186"/>
      <c r="CW4" s="186"/>
      <c r="CX4" s="186"/>
      <c r="CY4" s="186"/>
      <c r="CZ4" s="186"/>
      <c r="DA4" s="186"/>
      <c r="DB4" s="186"/>
      <c r="DC4" s="186"/>
      <c r="DD4" s="186"/>
      <c r="DE4" s="186"/>
      <c r="DF4" s="186"/>
      <c r="DG4" s="186"/>
      <c r="DH4" s="186"/>
      <c r="DI4" s="186"/>
      <c r="DJ4" s="186"/>
      <c r="DK4" s="186"/>
      <c r="DL4" s="186"/>
      <c r="DM4" s="186"/>
      <c r="DN4" s="186"/>
      <c r="DO4" s="186"/>
      <c r="DP4" s="186"/>
      <c r="DQ4" s="186"/>
      <c r="DR4" s="186"/>
      <c r="DS4" s="186"/>
      <c r="DT4" s="186"/>
      <c r="DU4" s="186"/>
      <c r="DV4" s="186"/>
      <c r="DW4" s="186"/>
      <c r="DX4" s="186"/>
      <c r="DY4" s="186"/>
      <c r="DZ4" s="186"/>
      <c r="EA4" s="186"/>
      <c r="EB4" s="186"/>
      <c r="EC4" s="186"/>
      <c r="ED4" s="186"/>
      <c r="EE4" s="186"/>
      <c r="EF4" s="186"/>
      <c r="EG4" s="186"/>
      <c r="EH4" s="186"/>
      <c r="EI4" s="186"/>
      <c r="EJ4" s="186"/>
      <c r="EK4" s="186"/>
      <c r="EL4" s="186"/>
      <c r="EM4" s="186"/>
      <c r="EN4" s="186"/>
      <c r="EO4" s="186"/>
      <c r="EP4" s="186"/>
      <c r="EQ4" s="186"/>
      <c r="ER4" s="186"/>
      <c r="ES4" s="186"/>
      <c r="ET4" s="186"/>
      <c r="EU4" s="186"/>
      <c r="EV4" s="186"/>
      <c r="EW4" s="186"/>
      <c r="EX4" s="186"/>
      <c r="EY4" s="186"/>
      <c r="EZ4" s="186"/>
      <c r="FA4" s="186"/>
      <c r="FB4" s="186"/>
      <c r="FC4" s="186"/>
      <c r="FD4" s="186"/>
      <c r="FE4" s="186"/>
      <c r="FF4" s="186"/>
      <c r="FG4" s="186"/>
      <c r="FH4" s="186"/>
      <c r="FI4" s="186"/>
      <c r="FJ4" s="186"/>
      <c r="FK4" s="186"/>
      <c r="FL4" s="186"/>
      <c r="FM4" s="186"/>
      <c r="FN4" s="186"/>
      <c r="FO4" s="186"/>
      <c r="FP4" s="186"/>
      <c r="FQ4" s="186"/>
      <c r="FR4" s="186"/>
      <c r="FS4" s="186"/>
      <c r="FT4" s="186"/>
      <c r="FU4" s="186"/>
      <c r="FV4" s="186"/>
      <c r="FW4" s="186"/>
      <c r="FX4" s="186"/>
      <c r="FY4" s="186"/>
      <c r="FZ4" s="186"/>
      <c r="GA4" s="186"/>
      <c r="GB4" s="186"/>
      <c r="GC4" s="186"/>
      <c r="GD4" s="186"/>
      <c r="GE4" s="186"/>
      <c r="GF4" s="186"/>
      <c r="GG4" s="186"/>
      <c r="GH4" s="186"/>
      <c r="GI4" s="186"/>
      <c r="GJ4" s="186"/>
      <c r="GK4" s="186"/>
      <c r="GL4" s="186"/>
      <c r="GM4" s="186"/>
      <c r="GN4" s="186"/>
      <c r="GO4" s="186"/>
      <c r="GP4" s="186"/>
      <c r="GQ4" s="186"/>
      <c r="GR4" s="186"/>
      <c r="GS4" s="186"/>
      <c r="GT4" s="186"/>
      <c r="GU4" s="186"/>
      <c r="GV4" s="186"/>
      <c r="GW4" s="186"/>
      <c r="GX4" s="186"/>
      <c r="GY4" s="186"/>
      <c r="GZ4" s="186"/>
      <c r="HA4" s="186"/>
      <c r="HB4" s="186"/>
      <c r="HC4" s="186"/>
      <c r="HD4" s="186"/>
      <c r="HE4" s="186"/>
      <c r="HF4" s="186"/>
      <c r="HG4" s="186"/>
      <c r="HH4" s="186"/>
      <c r="HI4" s="186"/>
      <c r="HJ4" s="186"/>
      <c r="HK4" s="186"/>
      <c r="HL4" s="186"/>
      <c r="HM4" s="186"/>
      <c r="HN4" s="186"/>
      <c r="HO4" s="186"/>
      <c r="HP4" s="186"/>
      <c r="HQ4" s="186"/>
      <c r="HR4" s="186"/>
      <c r="HS4" s="186"/>
      <c r="HT4" s="186"/>
      <c r="HU4" s="186"/>
      <c r="HV4" s="186"/>
      <c r="HW4" s="186"/>
      <c r="HX4" s="186"/>
      <c r="HY4" s="186"/>
      <c r="HZ4" s="186"/>
      <c r="IA4" s="186"/>
      <c r="IB4" s="186"/>
      <c r="IC4" s="186"/>
      <c r="ID4" s="186"/>
      <c r="IE4" s="186"/>
      <c r="IF4" s="186"/>
      <c r="IG4" s="186"/>
      <c r="IH4" s="186"/>
      <c r="II4" s="186"/>
      <c r="IJ4" s="186"/>
      <c r="IK4" s="186"/>
      <c r="IL4" s="186"/>
      <c r="IM4" s="186"/>
      <c r="IN4" s="186"/>
      <c r="IO4" s="186"/>
      <c r="IP4" s="186"/>
      <c r="IQ4" s="186"/>
      <c r="IR4" s="186"/>
      <c r="IS4" s="186"/>
      <c r="IT4" s="186"/>
      <c r="IU4" s="186"/>
      <c r="IV4" s="186"/>
      <c r="IW4" s="186"/>
      <c r="IX4" s="186"/>
      <c r="IY4" s="186"/>
      <c r="IZ4" s="186"/>
      <c r="JA4" s="186"/>
      <c r="JB4" s="186"/>
      <c r="JC4" s="186"/>
      <c r="JD4" s="186"/>
      <c r="JE4" s="186"/>
      <c r="JF4" s="186"/>
      <c r="JG4" s="186"/>
      <c r="JH4" s="186"/>
      <c r="JI4" s="186"/>
      <c r="JJ4" s="186"/>
      <c r="JK4" s="186"/>
      <c r="JL4" s="186"/>
      <c r="JM4" s="186"/>
      <c r="JN4" s="186"/>
      <c r="JO4" s="186"/>
      <c r="JP4" s="186"/>
      <c r="JQ4" s="186"/>
      <c r="JR4" s="186"/>
      <c r="JS4" s="186"/>
      <c r="JT4" s="186"/>
      <c r="JU4" s="186"/>
      <c r="JV4" s="186"/>
      <c r="JW4" s="186"/>
      <c r="JX4" s="186"/>
      <c r="JY4" s="186"/>
      <c r="JZ4" s="186"/>
      <c r="KA4" s="186"/>
      <c r="KB4" s="186"/>
      <c r="KC4" s="186"/>
      <c r="KD4" s="186"/>
      <c r="KE4" s="186"/>
      <c r="KF4" s="186"/>
      <c r="KG4" s="186"/>
      <c r="KH4" s="186"/>
      <c r="KI4" s="186"/>
      <c r="KJ4" s="186"/>
      <c r="KK4" s="186"/>
      <c r="KL4" s="186"/>
      <c r="KM4" s="186"/>
      <c r="KN4" s="186"/>
      <c r="KO4" s="186"/>
      <c r="KP4" s="186"/>
      <c r="KQ4" s="186"/>
      <c r="KR4" s="186"/>
      <c r="KS4" s="186"/>
      <c r="KT4" s="186"/>
      <c r="KU4" s="186"/>
      <c r="KV4" s="186"/>
      <c r="KW4" s="186"/>
      <c r="KX4" s="186"/>
      <c r="KY4" s="186"/>
      <c r="KZ4" s="186"/>
      <c r="LA4" s="186"/>
      <c r="LB4" s="186"/>
      <c r="LC4" s="186"/>
      <c r="LD4" s="186"/>
      <c r="LE4" s="186"/>
      <c r="LF4" s="186"/>
      <c r="LG4" s="186"/>
      <c r="LH4" s="186"/>
      <c r="LI4" s="186"/>
      <c r="LJ4" s="186"/>
      <c r="LK4" s="186"/>
      <c r="LL4" s="186"/>
      <c r="LM4" s="186"/>
      <c r="LN4" s="186"/>
      <c r="LO4" s="186"/>
      <c r="LP4" s="186"/>
      <c r="LQ4" s="186"/>
      <c r="LR4" s="186"/>
      <c r="LS4" s="186"/>
      <c r="LT4" s="186"/>
      <c r="LU4" s="186"/>
      <c r="LV4" s="186"/>
      <c r="LW4" s="186"/>
      <c r="LX4" s="186"/>
      <c r="LY4" s="186"/>
      <c r="LZ4" s="186"/>
      <c r="MA4" s="186"/>
      <c r="MB4" s="186"/>
      <c r="MC4" s="186"/>
      <c r="MD4" s="186"/>
      <c r="ME4" s="186"/>
      <c r="MF4" s="186"/>
      <c r="MG4" s="186"/>
      <c r="MH4" s="186"/>
      <c r="MI4" s="186"/>
      <c r="MJ4" s="186"/>
      <c r="MK4" s="186"/>
      <c r="ML4" s="186"/>
      <c r="MM4" s="186"/>
      <c r="MN4" s="186"/>
      <c r="MO4" s="186"/>
      <c r="MP4" s="186"/>
      <c r="MQ4" s="186"/>
      <c r="MR4" s="186"/>
      <c r="MS4" s="186"/>
      <c r="MT4" s="186"/>
      <c r="MU4" s="186"/>
      <c r="MV4" s="186"/>
      <c r="MW4" s="186"/>
      <c r="MX4" s="186"/>
      <c r="MY4" s="186"/>
      <c r="MZ4" s="186"/>
      <c r="NA4" s="186"/>
      <c r="NB4" s="186"/>
      <c r="NC4" s="186"/>
      <c r="ND4" s="186"/>
      <c r="NE4" s="186"/>
      <c r="NF4" s="186"/>
      <c r="NG4" s="186"/>
      <c r="NH4" s="186"/>
      <c r="NI4" s="186"/>
      <c r="NJ4" s="186"/>
      <c r="NK4" s="186"/>
      <c r="NL4" s="186"/>
      <c r="NM4" s="186"/>
      <c r="NN4" s="186"/>
      <c r="NO4" s="186"/>
      <c r="NP4" s="186"/>
      <c r="NQ4" s="186"/>
      <c r="NR4" s="186"/>
      <c r="NS4" s="186"/>
      <c r="NT4" s="186"/>
      <c r="NU4" s="186"/>
      <c r="NV4" s="186"/>
      <c r="NW4" s="186"/>
      <c r="NX4" s="186"/>
      <c r="NY4" s="186"/>
      <c r="NZ4" s="186"/>
      <c r="OA4" s="186"/>
      <c r="OB4" s="186"/>
      <c r="OC4" s="186"/>
      <c r="OD4" s="186"/>
      <c r="OE4" s="186"/>
      <c r="OF4" s="186"/>
      <c r="OG4" s="186"/>
      <c r="OH4" s="186"/>
      <c r="OI4" s="186"/>
      <c r="OJ4" s="186"/>
      <c r="OK4" s="186"/>
      <c r="OL4" s="186"/>
      <c r="OM4" s="186"/>
      <c r="ON4" s="186"/>
      <c r="OO4" s="186"/>
      <c r="OP4" s="186"/>
      <c r="OQ4" s="186"/>
      <c r="OR4" s="186"/>
      <c r="OS4" s="186"/>
      <c r="OT4" s="186"/>
      <c r="OU4" s="186"/>
      <c r="OV4" s="186"/>
      <c r="OW4" s="186"/>
      <c r="OX4" s="186"/>
      <c r="OY4" s="186"/>
      <c r="OZ4" s="186"/>
      <c r="PA4" s="186"/>
      <c r="PB4" s="186"/>
      <c r="PC4" s="186"/>
      <c r="PD4" s="186"/>
      <c r="PE4" s="186"/>
      <c r="PF4" s="186"/>
      <c r="PG4" s="186"/>
      <c r="PH4" s="186"/>
      <c r="PI4" s="186"/>
      <c r="PJ4" s="186"/>
      <c r="PK4" s="186"/>
      <c r="PL4" s="186"/>
      <c r="PM4" s="186"/>
      <c r="PN4" s="186"/>
      <c r="PO4" s="186"/>
      <c r="PP4" s="186"/>
      <c r="PQ4" s="186"/>
      <c r="PR4" s="186"/>
      <c r="PS4" s="186"/>
      <c r="PT4" s="186"/>
      <c r="PU4" s="186"/>
      <c r="PV4" s="186"/>
      <c r="PW4" s="186"/>
      <c r="PX4" s="186"/>
      <c r="PY4" s="186"/>
      <c r="PZ4" s="186"/>
      <c r="QA4" s="186"/>
      <c r="QB4" s="186"/>
      <c r="QC4" s="186"/>
      <c r="QD4" s="186"/>
      <c r="QE4" s="186"/>
      <c r="QF4" s="186"/>
      <c r="QG4" s="186"/>
      <c r="QH4" s="186"/>
      <c r="QI4" s="186"/>
      <c r="QJ4" s="186"/>
      <c r="QK4" s="186"/>
      <c r="QL4" s="186"/>
      <c r="QM4" s="186"/>
      <c r="QN4" s="186"/>
      <c r="QO4" s="186"/>
      <c r="QP4" s="186"/>
      <c r="QQ4" s="186"/>
      <c r="QR4" s="186"/>
      <c r="QS4" s="186"/>
      <c r="QT4" s="186"/>
      <c r="QU4" s="186"/>
      <c r="QV4" s="186"/>
      <c r="QW4" s="186"/>
      <c r="QX4" s="186"/>
      <c r="QY4" s="186"/>
      <c r="QZ4" s="186"/>
      <c r="RA4" s="186"/>
      <c r="RB4" s="186"/>
      <c r="RC4" s="186"/>
      <c r="RD4" s="186"/>
      <c r="RE4" s="186"/>
      <c r="RF4" s="186"/>
      <c r="RG4" s="186"/>
      <c r="RH4" s="186"/>
      <c r="RI4" s="186"/>
      <c r="RJ4" s="186"/>
      <c r="RK4" s="186"/>
      <c r="RL4" s="186"/>
      <c r="RM4" s="186"/>
      <c r="RN4" s="186"/>
      <c r="RO4" s="186"/>
      <c r="RP4" s="186"/>
      <c r="RQ4" s="186"/>
      <c r="RR4" s="186"/>
      <c r="RS4" s="186"/>
      <c r="RT4" s="186"/>
      <c r="RU4" s="186"/>
      <c r="RV4" s="186"/>
      <c r="RW4" s="186"/>
      <c r="RX4" s="186"/>
      <c r="RY4" s="186"/>
      <c r="RZ4" s="186"/>
      <c r="SA4" s="186"/>
      <c r="SB4" s="186"/>
      <c r="SC4" s="186"/>
      <c r="SD4" s="186"/>
      <c r="SE4" s="186"/>
      <c r="SF4" s="186"/>
      <c r="SG4" s="186"/>
      <c r="SH4" s="186"/>
      <c r="SI4" s="186"/>
      <c r="SJ4" s="186"/>
      <c r="SK4" s="186"/>
      <c r="SL4" s="186"/>
      <c r="SM4" s="186"/>
      <c r="SN4" s="186"/>
      <c r="SO4" s="186"/>
      <c r="SP4" s="186"/>
      <c r="SQ4" s="186"/>
      <c r="SR4" s="186"/>
      <c r="SS4" s="186"/>
      <c r="ST4" s="186"/>
      <c r="SU4" s="186"/>
      <c r="SV4" s="186"/>
      <c r="SW4" s="186"/>
      <c r="SX4" s="186"/>
      <c r="SY4" s="186"/>
      <c r="SZ4" s="186"/>
      <c r="TA4" s="186"/>
      <c r="TB4" s="186"/>
      <c r="TC4" s="186"/>
      <c r="TD4" s="186"/>
      <c r="TE4" s="186"/>
      <c r="TF4" s="186"/>
      <c r="TG4" s="186"/>
      <c r="TH4" s="186"/>
      <c r="TI4" s="186"/>
      <c r="TJ4" s="186"/>
      <c r="TK4" s="186"/>
      <c r="TL4" s="186"/>
      <c r="TM4" s="186"/>
      <c r="TN4" s="186"/>
      <c r="TO4" s="186"/>
      <c r="TP4" s="186"/>
      <c r="TQ4" s="186"/>
      <c r="TR4" s="186"/>
      <c r="TS4" s="186"/>
      <c r="TT4" s="186"/>
      <c r="TU4" s="186"/>
      <c r="TV4" s="186"/>
      <c r="TW4" s="186"/>
      <c r="TX4" s="186"/>
      <c r="TY4" s="186"/>
      <c r="TZ4" s="186"/>
      <c r="UA4" s="186"/>
      <c r="UB4" s="186"/>
      <c r="UC4" s="186"/>
      <c r="UD4" s="186"/>
      <c r="UE4" s="186"/>
      <c r="UF4" s="186"/>
      <c r="UG4" s="186"/>
      <c r="UH4" s="186"/>
      <c r="UI4" s="186"/>
      <c r="UJ4" s="186"/>
      <c r="UK4" s="186"/>
      <c r="UL4" s="186"/>
      <c r="UM4" s="186"/>
      <c r="UN4" s="186"/>
      <c r="UO4" s="186"/>
      <c r="UP4" s="186"/>
      <c r="UQ4" s="186"/>
      <c r="UR4" s="186"/>
      <c r="US4" s="186"/>
      <c r="UT4" s="186"/>
      <c r="UU4" s="186"/>
      <c r="UV4" s="186"/>
      <c r="UW4" s="186"/>
      <c r="UX4" s="186"/>
      <c r="UY4" s="186"/>
      <c r="UZ4" s="186"/>
      <c r="VA4" s="186"/>
      <c r="VB4" s="186"/>
      <c r="VC4" s="186"/>
      <c r="VD4" s="186"/>
      <c r="VE4" s="186"/>
      <c r="VF4" s="186"/>
      <c r="VG4" s="186"/>
      <c r="VH4" s="186"/>
      <c r="VI4" s="186"/>
      <c r="VJ4" s="186"/>
      <c r="VK4" s="186"/>
      <c r="VL4" s="186"/>
      <c r="VM4" s="186"/>
      <c r="VN4" s="186"/>
      <c r="VO4" s="186"/>
      <c r="VP4" s="186"/>
      <c r="VQ4" s="186"/>
      <c r="VR4" s="186"/>
      <c r="VS4" s="186"/>
      <c r="VT4" s="186"/>
      <c r="VU4" s="186"/>
      <c r="VV4" s="186"/>
      <c r="VW4" s="186"/>
      <c r="VX4" s="186"/>
      <c r="VY4" s="186"/>
      <c r="VZ4" s="186"/>
      <c r="WA4" s="186"/>
      <c r="WB4" s="186"/>
      <c r="WC4" s="186"/>
      <c r="WD4" s="186"/>
      <c r="WE4" s="186"/>
      <c r="WF4" s="186"/>
      <c r="WG4" s="186"/>
      <c r="WH4" s="186"/>
      <c r="WI4" s="186"/>
      <c r="WJ4" s="186"/>
      <c r="WK4" s="186"/>
      <c r="WL4" s="186"/>
      <c r="WM4" s="186"/>
      <c r="WN4" s="186"/>
      <c r="WO4" s="186"/>
      <c r="WP4" s="186"/>
      <c r="WQ4" s="186"/>
      <c r="WR4" s="186"/>
      <c r="WS4" s="186"/>
      <c r="WT4" s="186"/>
      <c r="WU4" s="186"/>
      <c r="WV4" s="186"/>
      <c r="WW4" s="186"/>
      <c r="WX4" s="186"/>
      <c r="WY4" s="186"/>
      <c r="WZ4" s="186"/>
      <c r="XA4" s="186"/>
      <c r="XB4" s="186"/>
      <c r="XC4" s="186"/>
      <c r="XD4" s="186"/>
      <c r="XE4" s="186"/>
      <c r="XF4" s="186"/>
      <c r="XG4" s="186"/>
      <c r="XH4" s="186"/>
      <c r="XI4" s="186"/>
      <c r="XJ4" s="186"/>
      <c r="XK4" s="186"/>
      <c r="XL4" s="186"/>
      <c r="XM4" s="186"/>
      <c r="XN4" s="186"/>
      <c r="XO4" s="186"/>
      <c r="XP4" s="186"/>
      <c r="XQ4" s="186"/>
      <c r="XR4" s="186"/>
      <c r="XS4" s="186"/>
      <c r="XT4" s="186"/>
      <c r="XU4" s="186"/>
      <c r="XV4" s="186"/>
      <c r="XW4" s="186"/>
      <c r="XX4" s="186"/>
      <c r="XY4" s="186"/>
      <c r="XZ4" s="186"/>
      <c r="YA4" s="186"/>
      <c r="YB4" s="186"/>
      <c r="YC4" s="186"/>
      <c r="YD4" s="186"/>
      <c r="YE4" s="186"/>
      <c r="YF4" s="186"/>
      <c r="YG4" s="186"/>
      <c r="YH4" s="186"/>
      <c r="YI4" s="186"/>
      <c r="YJ4" s="186"/>
      <c r="YK4" s="186"/>
      <c r="YL4" s="186"/>
      <c r="YM4" s="186"/>
      <c r="YN4" s="186"/>
      <c r="YO4" s="186"/>
      <c r="YP4" s="186"/>
      <c r="YQ4" s="186"/>
      <c r="YR4" s="186"/>
      <c r="YS4" s="186"/>
      <c r="YT4" s="186"/>
      <c r="YU4" s="186"/>
      <c r="YV4" s="186"/>
      <c r="YW4" s="186"/>
      <c r="YX4" s="186"/>
      <c r="YY4" s="186"/>
      <c r="YZ4" s="186"/>
      <c r="ZA4" s="186"/>
      <c r="ZB4" s="186"/>
      <c r="ZC4" s="186"/>
      <c r="ZD4" s="186"/>
      <c r="ZE4" s="186"/>
      <c r="ZF4" s="186"/>
      <c r="ZG4" s="186"/>
      <c r="ZH4" s="186"/>
      <c r="ZI4" s="186"/>
      <c r="ZJ4" s="186"/>
      <c r="ZK4" s="186"/>
      <c r="ZL4" s="186"/>
      <c r="ZM4" s="186"/>
      <c r="ZN4" s="186"/>
      <c r="ZO4" s="186"/>
      <c r="ZP4" s="186"/>
      <c r="ZQ4" s="186"/>
      <c r="ZR4" s="186"/>
      <c r="ZS4" s="186"/>
      <c r="ZT4" s="186"/>
      <c r="ZU4" s="186"/>
      <c r="ZV4" s="186"/>
      <c r="ZW4" s="186"/>
      <c r="ZX4" s="186"/>
      <c r="ZY4" s="186"/>
      <c r="ZZ4" s="186"/>
      <c r="AAA4" s="186"/>
      <c r="AAB4" s="186"/>
      <c r="AAC4" s="186"/>
      <c r="AAD4" s="186"/>
      <c r="AAE4" s="186"/>
      <c r="AAF4" s="186"/>
      <c r="AAG4" s="186"/>
      <c r="AAH4" s="186"/>
      <c r="AAI4" s="186"/>
      <c r="AAJ4" s="186"/>
      <c r="AAK4" s="186"/>
      <c r="AAL4" s="186"/>
      <c r="AAM4" s="186"/>
      <c r="AAN4" s="186"/>
      <c r="AAO4" s="186"/>
      <c r="AAP4" s="186"/>
      <c r="AAQ4" s="186"/>
      <c r="AAR4" s="186"/>
      <c r="AAS4" s="186"/>
      <c r="AAT4" s="186"/>
      <c r="AAU4" s="186"/>
      <c r="AAV4" s="186"/>
      <c r="AAW4" s="186"/>
      <c r="AAX4" s="186"/>
      <c r="AAY4" s="186"/>
      <c r="AAZ4" s="186"/>
      <c r="ABA4" s="186"/>
      <c r="ABB4" s="186"/>
      <c r="ABC4" s="186"/>
      <c r="ABD4" s="186"/>
      <c r="ABE4" s="186"/>
      <c r="ABF4" s="186"/>
      <c r="ABG4" s="186"/>
      <c r="ABH4" s="186"/>
      <c r="ABI4" s="186"/>
      <c r="ABJ4" s="186"/>
      <c r="ABK4" s="186"/>
      <c r="ABL4" s="186"/>
      <c r="ABM4" s="186"/>
      <c r="ABN4" s="186"/>
      <c r="ABO4" s="186"/>
      <c r="ABP4" s="186"/>
      <c r="ABQ4" s="186"/>
      <c r="ABR4" s="186"/>
      <c r="ABS4" s="186"/>
      <c r="ABT4" s="186"/>
      <c r="ABU4" s="186"/>
      <c r="ABV4" s="186"/>
      <c r="ABW4" s="186"/>
      <c r="ABX4" s="186"/>
      <c r="ABY4" s="186"/>
      <c r="ABZ4" s="186"/>
      <c r="ACA4" s="186"/>
      <c r="ACB4" s="186"/>
      <c r="ACC4" s="186"/>
      <c r="ACD4" s="186"/>
      <c r="ACE4" s="186"/>
      <c r="ACF4" s="186"/>
      <c r="ACG4" s="186"/>
      <c r="ACH4" s="186"/>
      <c r="ACI4" s="186"/>
      <c r="ACJ4" s="186"/>
      <c r="ACK4" s="186"/>
      <c r="ACL4" s="186"/>
      <c r="ACM4" s="186"/>
      <c r="ACN4" s="186"/>
      <c r="ACO4" s="186"/>
      <c r="ACP4" s="186"/>
      <c r="ACQ4" s="186"/>
      <c r="ACR4" s="186"/>
      <c r="ACS4" s="186"/>
      <c r="ACT4" s="186"/>
      <c r="ACU4" s="186"/>
      <c r="ACV4" s="186"/>
      <c r="ACW4" s="186"/>
      <c r="ACX4" s="186"/>
      <c r="ACY4" s="186"/>
      <c r="ACZ4" s="186"/>
      <c r="ADA4" s="186"/>
      <c r="ADB4" s="186"/>
      <c r="ADC4" s="186"/>
      <c r="ADD4" s="186"/>
      <c r="ADE4" s="186"/>
      <c r="ADF4" s="186"/>
      <c r="ADG4" s="186"/>
      <c r="ADH4" s="186"/>
      <c r="ADI4" s="186"/>
      <c r="ADJ4" s="186"/>
      <c r="ADK4" s="186"/>
      <c r="ADL4" s="186"/>
      <c r="ADM4" s="186"/>
      <c r="ADN4" s="186"/>
      <c r="ADO4" s="186"/>
      <c r="ADP4" s="186"/>
      <c r="ADQ4" s="186"/>
      <c r="ADR4" s="186"/>
      <c r="ADS4" s="186"/>
      <c r="ADT4" s="186"/>
      <c r="ADU4" s="186"/>
      <c r="ADV4" s="186"/>
      <c r="ADW4" s="186"/>
      <c r="ADX4" s="186"/>
      <c r="ADY4" s="186"/>
      <c r="ADZ4" s="186"/>
      <c r="AEA4" s="186"/>
      <c r="AEB4" s="186"/>
      <c r="AEC4" s="186"/>
      <c r="AED4" s="186"/>
      <c r="AEE4" s="186"/>
      <c r="AEF4" s="186"/>
      <c r="AEG4" s="186"/>
      <c r="AEH4" s="186"/>
      <c r="AEI4" s="186"/>
      <c r="AEJ4" s="186"/>
      <c r="AEK4" s="186"/>
      <c r="AEL4" s="186"/>
      <c r="AEM4" s="186"/>
      <c r="AEN4" s="186"/>
      <c r="AEO4" s="186"/>
      <c r="AEP4" s="186"/>
      <c r="AEQ4" s="186"/>
      <c r="AER4" s="186"/>
      <c r="AES4" s="186"/>
      <c r="AET4" s="186"/>
      <c r="AEU4" s="186"/>
      <c r="AEV4" s="186"/>
      <c r="AEW4" s="186"/>
      <c r="AEX4" s="186"/>
      <c r="AEY4" s="186"/>
      <c r="AEZ4" s="186"/>
      <c r="AFA4" s="186"/>
      <c r="AFB4" s="186"/>
      <c r="AFC4" s="186"/>
      <c r="AFD4" s="186"/>
      <c r="AFE4" s="186"/>
      <c r="AFF4" s="186"/>
      <c r="AFG4" s="186"/>
      <c r="AFH4" s="186"/>
      <c r="AFI4" s="186"/>
      <c r="AFJ4" s="186"/>
      <c r="AFK4" s="186"/>
      <c r="AFL4" s="186"/>
      <c r="AFM4" s="186"/>
      <c r="AFN4" s="186"/>
      <c r="AFO4" s="186"/>
      <c r="AFP4" s="186"/>
      <c r="AFQ4" s="186"/>
      <c r="AFR4" s="186"/>
      <c r="AFS4" s="186"/>
      <c r="AFT4" s="186"/>
      <c r="AFU4" s="186"/>
      <c r="AFV4" s="186"/>
      <c r="AFW4" s="186"/>
      <c r="AFX4" s="186"/>
      <c r="AFY4" s="186"/>
      <c r="AFZ4" s="186"/>
      <c r="AGA4" s="186"/>
      <c r="AGB4" s="186"/>
      <c r="AGC4" s="186"/>
      <c r="AGD4" s="186"/>
      <c r="AGE4" s="186"/>
      <c r="AGF4" s="186"/>
      <c r="AGG4" s="186"/>
      <c r="AGH4" s="186"/>
      <c r="AGI4" s="186"/>
      <c r="AGJ4" s="186"/>
      <c r="AGK4" s="186"/>
      <c r="AGL4" s="186"/>
      <c r="AGM4" s="186"/>
      <c r="AGN4" s="186"/>
      <c r="AGO4" s="186"/>
      <c r="AGP4" s="186"/>
      <c r="AGQ4" s="186"/>
      <c r="AGR4" s="186"/>
      <c r="AGS4" s="186"/>
      <c r="AGT4" s="186"/>
      <c r="AGU4" s="186"/>
      <c r="AGV4" s="186"/>
      <c r="AGW4" s="186"/>
      <c r="AGX4" s="186"/>
      <c r="AGY4" s="186"/>
      <c r="AGZ4" s="186"/>
      <c r="AHA4" s="186"/>
      <c r="AHB4" s="186"/>
      <c r="AHC4" s="186"/>
      <c r="AHD4" s="186"/>
      <c r="AHE4" s="186"/>
      <c r="AHF4" s="186"/>
      <c r="AHG4" s="186"/>
      <c r="AHH4" s="186"/>
      <c r="AHI4" s="186"/>
      <c r="AHJ4" s="186"/>
      <c r="AHK4" s="186"/>
      <c r="AHL4" s="186"/>
      <c r="AHM4" s="186"/>
      <c r="AHN4" s="186"/>
      <c r="AHO4" s="186"/>
      <c r="AHP4" s="186"/>
      <c r="AHQ4" s="186"/>
      <c r="AHR4" s="186"/>
      <c r="AHS4" s="186"/>
      <c r="AHT4" s="186"/>
      <c r="AHU4" s="186"/>
      <c r="AHV4" s="186"/>
      <c r="AHW4" s="186"/>
      <c r="AHX4" s="186"/>
      <c r="AHY4" s="186"/>
      <c r="AHZ4" s="186"/>
      <c r="AIA4" s="186"/>
      <c r="AIB4" s="186"/>
      <c r="AIC4" s="186"/>
      <c r="AID4" s="186"/>
      <c r="AIE4" s="186"/>
      <c r="AIF4" s="186"/>
      <c r="AIG4" s="186"/>
      <c r="AIH4" s="186"/>
      <c r="AII4" s="186"/>
      <c r="AIJ4" s="186"/>
      <c r="AIK4" s="186"/>
      <c r="AIL4" s="186"/>
      <c r="AIM4" s="186"/>
      <c r="AIN4" s="186"/>
      <c r="AIO4" s="186"/>
      <c r="AIP4" s="186"/>
      <c r="AIQ4" s="186"/>
      <c r="AIR4" s="186"/>
      <c r="AIS4" s="186"/>
      <c r="AIT4" s="186"/>
      <c r="AIU4" s="186"/>
      <c r="AIV4" s="186"/>
      <c r="AIW4" s="186"/>
      <c r="AIX4" s="186"/>
      <c r="AIY4" s="186"/>
      <c r="AIZ4" s="186"/>
      <c r="AJA4" s="186"/>
      <c r="AJB4" s="186"/>
      <c r="AJC4" s="186"/>
      <c r="AJD4" s="186"/>
      <c r="AJE4" s="186"/>
      <c r="AJF4" s="186"/>
      <c r="AJG4" s="186"/>
      <c r="AJH4" s="186"/>
      <c r="AJI4" s="186"/>
      <c r="AJJ4" s="186"/>
      <c r="AJK4" s="186"/>
      <c r="AJL4" s="186"/>
      <c r="AJM4" s="186"/>
      <c r="AJN4" s="186"/>
      <c r="AJO4" s="186"/>
      <c r="AJP4" s="186"/>
      <c r="AJQ4" s="186"/>
      <c r="AJR4" s="186"/>
      <c r="AJS4" s="186"/>
      <c r="AJT4" s="186"/>
      <c r="AJU4" s="186"/>
      <c r="AJV4" s="186"/>
      <c r="AJW4" s="186"/>
      <c r="AJX4" s="186"/>
      <c r="AJY4" s="186"/>
      <c r="AJZ4" s="186"/>
      <c r="AKA4" s="186"/>
      <c r="AKB4" s="186"/>
      <c r="AKC4" s="186"/>
      <c r="AKD4" s="186"/>
      <c r="AKE4" s="186"/>
      <c r="AKF4" s="186"/>
      <c r="AKG4" s="186"/>
      <c r="AKH4" s="186"/>
      <c r="AKI4" s="186"/>
      <c r="AKJ4" s="186"/>
      <c r="AKK4" s="186"/>
      <c r="AKL4" s="186"/>
      <c r="AKM4" s="186"/>
      <c r="AKN4" s="186"/>
      <c r="AKO4" s="186"/>
      <c r="AKP4" s="186"/>
      <c r="AKQ4" s="186"/>
      <c r="AKR4" s="186"/>
      <c r="AKS4" s="186"/>
      <c r="AKT4" s="186"/>
      <c r="AKU4" s="186"/>
      <c r="AKV4" s="186"/>
      <c r="AKW4" s="186"/>
      <c r="AKX4" s="186"/>
      <c r="AKY4" s="186"/>
      <c r="AKZ4" s="186"/>
      <c r="ALA4" s="186"/>
      <c r="ALB4" s="186"/>
      <c r="ALC4" s="186"/>
      <c r="ALD4" s="186"/>
      <c r="ALE4" s="186"/>
      <c r="ALF4" s="186"/>
      <c r="ALG4" s="186"/>
      <c r="ALH4" s="186"/>
      <c r="ALI4" s="186"/>
      <c r="ALJ4" s="186"/>
      <c r="ALK4" s="186"/>
      <c r="ALL4" s="186"/>
      <c r="ALM4" s="186"/>
      <c r="ALN4" s="186"/>
      <c r="ALO4" s="186"/>
      <c r="ALP4" s="186"/>
      <c r="ALQ4" s="186"/>
      <c r="ALR4" s="186"/>
      <c r="ALS4" s="186"/>
      <c r="ALT4" s="186"/>
      <c r="ALU4" s="186"/>
      <c r="ALV4" s="186"/>
      <c r="ALW4" s="186"/>
      <c r="ALX4" s="186"/>
      <c r="ALY4" s="186"/>
      <c r="ALZ4" s="186"/>
      <c r="AMA4" s="186"/>
      <c r="AMB4" s="186"/>
      <c r="AMC4" s="186"/>
      <c r="AMD4" s="186"/>
      <c r="AME4" s="186"/>
      <c r="AMF4" s="186"/>
      <c r="AMG4" s="186"/>
      <c r="AMH4" s="186"/>
      <c r="AMI4" s="186"/>
      <c r="AMJ4" s="186"/>
    </row>
    <row r="5" spans="1:1024" ht="75">
      <c r="A5" s="1098"/>
      <c r="B5" s="1079" t="s">
        <v>345</v>
      </c>
      <c r="C5" s="1080"/>
      <c r="D5" s="1080"/>
      <c r="E5" s="1081"/>
      <c r="F5" s="1082"/>
      <c r="H5" s="589"/>
      <c r="I5" s="202"/>
    </row>
    <row r="6" spans="1:1024" ht="45">
      <c r="A6" s="1098"/>
      <c r="B6" s="1079" t="s">
        <v>346</v>
      </c>
      <c r="C6" s="1080"/>
      <c r="D6" s="1080"/>
      <c r="E6" s="1282"/>
      <c r="F6" s="1082"/>
      <c r="H6" s="589"/>
      <c r="I6" s="202"/>
    </row>
    <row r="7" spans="1:1024" ht="28.5">
      <c r="A7" s="1099" t="s">
        <v>163</v>
      </c>
      <c r="B7" s="1083" t="s">
        <v>347</v>
      </c>
      <c r="C7" s="1084" t="s">
        <v>183</v>
      </c>
      <c r="D7" s="1084">
        <v>40</v>
      </c>
      <c r="E7" s="1283"/>
      <c r="F7" s="1280"/>
      <c r="G7" s="186"/>
      <c r="H7" s="590">
        <v>67500</v>
      </c>
      <c r="I7" s="202"/>
      <c r="J7" s="186"/>
      <c r="K7" s="186"/>
      <c r="L7" s="186"/>
      <c r="M7" s="186"/>
      <c r="N7" s="186"/>
      <c r="O7" s="186"/>
      <c r="P7" s="186"/>
      <c r="Q7" s="186"/>
      <c r="R7" s="186"/>
      <c r="S7" s="186"/>
      <c r="T7" s="186"/>
      <c r="U7" s="186"/>
      <c r="V7" s="186"/>
      <c r="W7" s="186"/>
      <c r="X7" s="186"/>
      <c r="Y7" s="186"/>
      <c r="Z7" s="186"/>
      <c r="AA7" s="186"/>
      <c r="AB7" s="186"/>
      <c r="AC7" s="186"/>
      <c r="AD7" s="186"/>
      <c r="AE7" s="186"/>
      <c r="AF7" s="186"/>
      <c r="AG7" s="186"/>
      <c r="AH7" s="186"/>
      <c r="AI7" s="186"/>
      <c r="AJ7" s="186"/>
      <c r="AK7" s="186"/>
      <c r="AL7" s="186"/>
      <c r="AM7" s="186"/>
      <c r="AN7" s="186"/>
      <c r="AO7" s="186"/>
      <c r="AP7" s="186"/>
      <c r="AQ7" s="186"/>
      <c r="AR7" s="186"/>
      <c r="AS7" s="186"/>
      <c r="AT7" s="186"/>
      <c r="AU7" s="186"/>
      <c r="AV7" s="186"/>
      <c r="AW7" s="186"/>
      <c r="AX7" s="186"/>
      <c r="AY7" s="186"/>
      <c r="AZ7" s="186"/>
      <c r="BA7" s="186"/>
      <c r="BB7" s="186"/>
      <c r="BC7" s="186"/>
      <c r="BD7" s="186"/>
      <c r="BE7" s="186"/>
      <c r="BF7" s="186"/>
      <c r="BG7" s="186"/>
      <c r="BH7" s="186"/>
      <c r="BI7" s="186"/>
      <c r="BJ7" s="186"/>
      <c r="BK7" s="186"/>
      <c r="BL7" s="186"/>
      <c r="BM7" s="186"/>
      <c r="BN7" s="186"/>
      <c r="BO7" s="186"/>
      <c r="BP7" s="186"/>
      <c r="BQ7" s="186"/>
      <c r="BR7" s="186"/>
      <c r="BS7" s="186"/>
      <c r="BT7" s="186"/>
      <c r="BU7" s="186"/>
      <c r="BV7" s="186"/>
      <c r="BW7" s="186"/>
      <c r="BX7" s="186"/>
      <c r="BY7" s="186"/>
      <c r="BZ7" s="186"/>
      <c r="CA7" s="186"/>
      <c r="CB7" s="186"/>
      <c r="CC7" s="186"/>
      <c r="CD7" s="186"/>
      <c r="CE7" s="186"/>
      <c r="CF7" s="186"/>
      <c r="CG7" s="186"/>
      <c r="CH7" s="186"/>
      <c r="CI7" s="186"/>
      <c r="CJ7" s="186"/>
      <c r="CK7" s="186"/>
      <c r="CL7" s="186"/>
      <c r="CM7" s="186"/>
      <c r="CN7" s="186"/>
      <c r="CO7" s="186"/>
      <c r="CP7" s="186"/>
      <c r="CQ7" s="186"/>
      <c r="CR7" s="186"/>
      <c r="CS7" s="186"/>
      <c r="CT7" s="186"/>
      <c r="CU7" s="186"/>
      <c r="CV7" s="186"/>
      <c r="CW7" s="186"/>
      <c r="CX7" s="186"/>
      <c r="CY7" s="186"/>
      <c r="CZ7" s="186"/>
      <c r="DA7" s="186"/>
      <c r="DB7" s="186"/>
      <c r="DC7" s="186"/>
      <c r="DD7" s="186"/>
      <c r="DE7" s="186"/>
      <c r="DF7" s="186"/>
      <c r="DG7" s="186"/>
      <c r="DH7" s="186"/>
      <c r="DI7" s="186"/>
      <c r="DJ7" s="186"/>
      <c r="DK7" s="186"/>
      <c r="DL7" s="186"/>
      <c r="DM7" s="186"/>
      <c r="DN7" s="186"/>
      <c r="DO7" s="186"/>
      <c r="DP7" s="186"/>
      <c r="DQ7" s="186"/>
      <c r="DR7" s="186"/>
      <c r="DS7" s="186"/>
      <c r="DT7" s="186"/>
      <c r="DU7" s="186"/>
      <c r="DV7" s="186"/>
      <c r="DW7" s="186"/>
      <c r="DX7" s="186"/>
      <c r="DY7" s="186"/>
      <c r="DZ7" s="186"/>
      <c r="EA7" s="186"/>
      <c r="EB7" s="186"/>
      <c r="EC7" s="186"/>
      <c r="ED7" s="186"/>
      <c r="EE7" s="186"/>
      <c r="EF7" s="186"/>
      <c r="EG7" s="186"/>
      <c r="EH7" s="186"/>
      <c r="EI7" s="186"/>
      <c r="EJ7" s="186"/>
      <c r="EK7" s="186"/>
      <c r="EL7" s="186"/>
      <c r="EM7" s="186"/>
      <c r="EN7" s="186"/>
      <c r="EO7" s="186"/>
      <c r="EP7" s="186"/>
      <c r="EQ7" s="186"/>
      <c r="ER7" s="186"/>
      <c r="ES7" s="186"/>
      <c r="ET7" s="186"/>
      <c r="EU7" s="186"/>
      <c r="EV7" s="186"/>
      <c r="EW7" s="186"/>
      <c r="EX7" s="186"/>
      <c r="EY7" s="186"/>
      <c r="EZ7" s="186"/>
      <c r="FA7" s="186"/>
      <c r="FB7" s="186"/>
      <c r="FC7" s="186"/>
      <c r="FD7" s="186"/>
      <c r="FE7" s="186"/>
      <c r="FF7" s="186"/>
      <c r="FG7" s="186"/>
      <c r="FH7" s="186"/>
      <c r="FI7" s="186"/>
      <c r="FJ7" s="186"/>
      <c r="FK7" s="186"/>
      <c r="FL7" s="186"/>
      <c r="FM7" s="186"/>
      <c r="FN7" s="186"/>
      <c r="FO7" s="186"/>
      <c r="FP7" s="186"/>
      <c r="FQ7" s="186"/>
      <c r="FR7" s="186"/>
      <c r="FS7" s="186"/>
      <c r="FT7" s="186"/>
      <c r="FU7" s="186"/>
      <c r="FV7" s="186"/>
      <c r="FW7" s="186"/>
      <c r="FX7" s="186"/>
      <c r="FY7" s="186"/>
      <c r="FZ7" s="186"/>
      <c r="GA7" s="186"/>
      <c r="GB7" s="186"/>
      <c r="GC7" s="186"/>
      <c r="GD7" s="186"/>
      <c r="GE7" s="186"/>
      <c r="GF7" s="186"/>
      <c r="GG7" s="186"/>
      <c r="GH7" s="186"/>
      <c r="GI7" s="186"/>
      <c r="GJ7" s="186"/>
      <c r="GK7" s="186"/>
      <c r="GL7" s="186"/>
      <c r="GM7" s="186"/>
      <c r="GN7" s="186"/>
      <c r="GO7" s="186"/>
      <c r="GP7" s="186"/>
      <c r="GQ7" s="186"/>
      <c r="GR7" s="186"/>
      <c r="GS7" s="186"/>
      <c r="GT7" s="186"/>
      <c r="GU7" s="186"/>
      <c r="GV7" s="186"/>
      <c r="GW7" s="186"/>
      <c r="GX7" s="186"/>
      <c r="GY7" s="186"/>
      <c r="GZ7" s="186"/>
      <c r="HA7" s="186"/>
      <c r="HB7" s="186"/>
      <c r="HC7" s="186"/>
      <c r="HD7" s="186"/>
      <c r="HE7" s="186"/>
      <c r="HF7" s="186"/>
      <c r="HG7" s="186"/>
      <c r="HH7" s="186"/>
      <c r="HI7" s="186"/>
      <c r="HJ7" s="186"/>
      <c r="HK7" s="186"/>
      <c r="HL7" s="186"/>
      <c r="HM7" s="186"/>
      <c r="HN7" s="186"/>
      <c r="HO7" s="186"/>
      <c r="HP7" s="186"/>
      <c r="HQ7" s="186"/>
      <c r="HR7" s="186"/>
      <c r="HS7" s="186"/>
      <c r="HT7" s="186"/>
      <c r="HU7" s="186"/>
      <c r="HV7" s="186"/>
      <c r="HW7" s="186"/>
      <c r="HX7" s="186"/>
      <c r="HY7" s="186"/>
      <c r="HZ7" s="186"/>
      <c r="IA7" s="186"/>
      <c r="IB7" s="186"/>
      <c r="IC7" s="186"/>
      <c r="ID7" s="186"/>
      <c r="IE7" s="186"/>
      <c r="IF7" s="186"/>
      <c r="IG7" s="186"/>
      <c r="IH7" s="186"/>
      <c r="II7" s="186"/>
      <c r="IJ7" s="186"/>
      <c r="IK7" s="186"/>
      <c r="IL7" s="186"/>
      <c r="IM7" s="186"/>
      <c r="IN7" s="186"/>
      <c r="IO7" s="186"/>
      <c r="IP7" s="186"/>
      <c r="IQ7" s="186"/>
      <c r="IR7" s="186"/>
      <c r="IS7" s="186"/>
      <c r="IT7" s="186"/>
      <c r="IU7" s="186"/>
      <c r="IV7" s="186"/>
      <c r="IW7" s="186"/>
      <c r="IX7" s="186"/>
      <c r="IY7" s="186"/>
      <c r="IZ7" s="186"/>
      <c r="JA7" s="186"/>
      <c r="JB7" s="186"/>
      <c r="JC7" s="186"/>
      <c r="JD7" s="186"/>
      <c r="JE7" s="186"/>
      <c r="JF7" s="186"/>
      <c r="JG7" s="186"/>
      <c r="JH7" s="186"/>
      <c r="JI7" s="186"/>
      <c r="JJ7" s="186"/>
      <c r="JK7" s="186"/>
      <c r="JL7" s="186"/>
      <c r="JM7" s="186"/>
      <c r="JN7" s="186"/>
      <c r="JO7" s="186"/>
      <c r="JP7" s="186"/>
      <c r="JQ7" s="186"/>
      <c r="JR7" s="186"/>
      <c r="JS7" s="186"/>
      <c r="JT7" s="186"/>
      <c r="JU7" s="186"/>
      <c r="JV7" s="186"/>
      <c r="JW7" s="186"/>
      <c r="JX7" s="186"/>
      <c r="JY7" s="186"/>
      <c r="JZ7" s="186"/>
      <c r="KA7" s="186"/>
      <c r="KB7" s="186"/>
      <c r="KC7" s="186"/>
      <c r="KD7" s="186"/>
      <c r="KE7" s="186"/>
      <c r="KF7" s="186"/>
      <c r="KG7" s="186"/>
      <c r="KH7" s="186"/>
      <c r="KI7" s="186"/>
      <c r="KJ7" s="186"/>
      <c r="KK7" s="186"/>
      <c r="KL7" s="186"/>
      <c r="KM7" s="186"/>
      <c r="KN7" s="186"/>
      <c r="KO7" s="186"/>
      <c r="KP7" s="186"/>
      <c r="KQ7" s="186"/>
      <c r="KR7" s="186"/>
      <c r="KS7" s="186"/>
      <c r="KT7" s="186"/>
      <c r="KU7" s="186"/>
      <c r="KV7" s="186"/>
      <c r="KW7" s="186"/>
      <c r="KX7" s="186"/>
      <c r="KY7" s="186"/>
      <c r="KZ7" s="186"/>
      <c r="LA7" s="186"/>
      <c r="LB7" s="186"/>
      <c r="LC7" s="186"/>
      <c r="LD7" s="186"/>
      <c r="LE7" s="186"/>
      <c r="LF7" s="186"/>
      <c r="LG7" s="186"/>
      <c r="LH7" s="186"/>
      <c r="LI7" s="186"/>
      <c r="LJ7" s="186"/>
      <c r="LK7" s="186"/>
      <c r="LL7" s="186"/>
      <c r="LM7" s="186"/>
      <c r="LN7" s="186"/>
      <c r="LO7" s="186"/>
      <c r="LP7" s="186"/>
      <c r="LQ7" s="186"/>
      <c r="LR7" s="186"/>
      <c r="LS7" s="186"/>
      <c r="LT7" s="186"/>
      <c r="LU7" s="186"/>
      <c r="LV7" s="186"/>
      <c r="LW7" s="186"/>
      <c r="LX7" s="186"/>
      <c r="LY7" s="186"/>
      <c r="LZ7" s="186"/>
      <c r="MA7" s="186"/>
      <c r="MB7" s="186"/>
      <c r="MC7" s="186"/>
      <c r="MD7" s="186"/>
      <c r="ME7" s="186"/>
      <c r="MF7" s="186"/>
      <c r="MG7" s="186"/>
      <c r="MH7" s="186"/>
      <c r="MI7" s="186"/>
      <c r="MJ7" s="186"/>
      <c r="MK7" s="186"/>
      <c r="ML7" s="186"/>
      <c r="MM7" s="186"/>
      <c r="MN7" s="186"/>
      <c r="MO7" s="186"/>
      <c r="MP7" s="186"/>
      <c r="MQ7" s="186"/>
      <c r="MR7" s="186"/>
      <c r="MS7" s="186"/>
      <c r="MT7" s="186"/>
      <c r="MU7" s="186"/>
      <c r="MV7" s="186"/>
      <c r="MW7" s="186"/>
      <c r="MX7" s="186"/>
      <c r="MY7" s="186"/>
      <c r="MZ7" s="186"/>
      <c r="NA7" s="186"/>
      <c r="NB7" s="186"/>
      <c r="NC7" s="186"/>
      <c r="ND7" s="186"/>
      <c r="NE7" s="186"/>
      <c r="NF7" s="186"/>
      <c r="NG7" s="186"/>
      <c r="NH7" s="186"/>
      <c r="NI7" s="186"/>
      <c r="NJ7" s="186"/>
      <c r="NK7" s="186"/>
      <c r="NL7" s="186"/>
      <c r="NM7" s="186"/>
      <c r="NN7" s="186"/>
      <c r="NO7" s="186"/>
      <c r="NP7" s="186"/>
      <c r="NQ7" s="186"/>
      <c r="NR7" s="186"/>
      <c r="NS7" s="186"/>
      <c r="NT7" s="186"/>
      <c r="NU7" s="186"/>
      <c r="NV7" s="186"/>
      <c r="NW7" s="186"/>
      <c r="NX7" s="186"/>
      <c r="NY7" s="186"/>
      <c r="NZ7" s="186"/>
      <c r="OA7" s="186"/>
      <c r="OB7" s="186"/>
      <c r="OC7" s="186"/>
      <c r="OD7" s="186"/>
      <c r="OE7" s="186"/>
      <c r="OF7" s="186"/>
      <c r="OG7" s="186"/>
      <c r="OH7" s="186"/>
      <c r="OI7" s="186"/>
      <c r="OJ7" s="186"/>
      <c r="OK7" s="186"/>
      <c r="OL7" s="186"/>
      <c r="OM7" s="186"/>
      <c r="ON7" s="186"/>
      <c r="OO7" s="186"/>
      <c r="OP7" s="186"/>
      <c r="OQ7" s="186"/>
      <c r="OR7" s="186"/>
      <c r="OS7" s="186"/>
      <c r="OT7" s="186"/>
      <c r="OU7" s="186"/>
      <c r="OV7" s="186"/>
      <c r="OW7" s="186"/>
      <c r="OX7" s="186"/>
      <c r="OY7" s="186"/>
      <c r="OZ7" s="186"/>
      <c r="PA7" s="186"/>
      <c r="PB7" s="186"/>
      <c r="PC7" s="186"/>
      <c r="PD7" s="186"/>
      <c r="PE7" s="186"/>
      <c r="PF7" s="186"/>
      <c r="PG7" s="186"/>
      <c r="PH7" s="186"/>
      <c r="PI7" s="186"/>
      <c r="PJ7" s="186"/>
      <c r="PK7" s="186"/>
      <c r="PL7" s="186"/>
      <c r="PM7" s="186"/>
      <c r="PN7" s="186"/>
      <c r="PO7" s="186"/>
      <c r="PP7" s="186"/>
      <c r="PQ7" s="186"/>
      <c r="PR7" s="186"/>
      <c r="PS7" s="186"/>
      <c r="PT7" s="186"/>
      <c r="PU7" s="186"/>
      <c r="PV7" s="186"/>
      <c r="PW7" s="186"/>
      <c r="PX7" s="186"/>
      <c r="PY7" s="186"/>
      <c r="PZ7" s="186"/>
      <c r="QA7" s="186"/>
      <c r="QB7" s="186"/>
      <c r="QC7" s="186"/>
      <c r="QD7" s="186"/>
      <c r="QE7" s="186"/>
      <c r="QF7" s="186"/>
      <c r="QG7" s="186"/>
      <c r="QH7" s="186"/>
      <c r="QI7" s="186"/>
      <c r="QJ7" s="186"/>
      <c r="QK7" s="186"/>
      <c r="QL7" s="186"/>
      <c r="QM7" s="186"/>
      <c r="QN7" s="186"/>
      <c r="QO7" s="186"/>
      <c r="QP7" s="186"/>
      <c r="QQ7" s="186"/>
      <c r="QR7" s="186"/>
      <c r="QS7" s="186"/>
      <c r="QT7" s="186"/>
      <c r="QU7" s="186"/>
      <c r="QV7" s="186"/>
      <c r="QW7" s="186"/>
      <c r="QX7" s="186"/>
      <c r="QY7" s="186"/>
      <c r="QZ7" s="186"/>
      <c r="RA7" s="186"/>
      <c r="RB7" s="186"/>
      <c r="RC7" s="186"/>
      <c r="RD7" s="186"/>
      <c r="RE7" s="186"/>
      <c r="RF7" s="186"/>
      <c r="RG7" s="186"/>
      <c r="RH7" s="186"/>
      <c r="RI7" s="186"/>
      <c r="RJ7" s="186"/>
      <c r="RK7" s="186"/>
      <c r="RL7" s="186"/>
      <c r="RM7" s="186"/>
      <c r="RN7" s="186"/>
      <c r="RO7" s="186"/>
      <c r="RP7" s="186"/>
      <c r="RQ7" s="186"/>
      <c r="RR7" s="186"/>
      <c r="RS7" s="186"/>
      <c r="RT7" s="186"/>
      <c r="RU7" s="186"/>
      <c r="RV7" s="186"/>
      <c r="RW7" s="186"/>
      <c r="RX7" s="186"/>
      <c r="RY7" s="186"/>
      <c r="RZ7" s="186"/>
      <c r="SA7" s="186"/>
      <c r="SB7" s="186"/>
      <c r="SC7" s="186"/>
      <c r="SD7" s="186"/>
      <c r="SE7" s="186"/>
      <c r="SF7" s="186"/>
      <c r="SG7" s="186"/>
      <c r="SH7" s="186"/>
      <c r="SI7" s="186"/>
      <c r="SJ7" s="186"/>
      <c r="SK7" s="186"/>
      <c r="SL7" s="186"/>
      <c r="SM7" s="186"/>
      <c r="SN7" s="186"/>
      <c r="SO7" s="186"/>
      <c r="SP7" s="186"/>
      <c r="SQ7" s="186"/>
      <c r="SR7" s="186"/>
      <c r="SS7" s="186"/>
      <c r="ST7" s="186"/>
      <c r="SU7" s="186"/>
      <c r="SV7" s="186"/>
      <c r="SW7" s="186"/>
      <c r="SX7" s="186"/>
      <c r="SY7" s="186"/>
      <c r="SZ7" s="186"/>
      <c r="TA7" s="186"/>
      <c r="TB7" s="186"/>
      <c r="TC7" s="186"/>
      <c r="TD7" s="186"/>
      <c r="TE7" s="186"/>
      <c r="TF7" s="186"/>
      <c r="TG7" s="186"/>
      <c r="TH7" s="186"/>
      <c r="TI7" s="186"/>
      <c r="TJ7" s="186"/>
      <c r="TK7" s="186"/>
      <c r="TL7" s="186"/>
      <c r="TM7" s="186"/>
      <c r="TN7" s="186"/>
      <c r="TO7" s="186"/>
      <c r="TP7" s="186"/>
      <c r="TQ7" s="186"/>
      <c r="TR7" s="186"/>
      <c r="TS7" s="186"/>
      <c r="TT7" s="186"/>
      <c r="TU7" s="186"/>
      <c r="TV7" s="186"/>
      <c r="TW7" s="186"/>
      <c r="TX7" s="186"/>
      <c r="TY7" s="186"/>
      <c r="TZ7" s="186"/>
      <c r="UA7" s="186"/>
      <c r="UB7" s="186"/>
      <c r="UC7" s="186"/>
      <c r="UD7" s="186"/>
      <c r="UE7" s="186"/>
      <c r="UF7" s="186"/>
      <c r="UG7" s="186"/>
      <c r="UH7" s="186"/>
      <c r="UI7" s="186"/>
      <c r="UJ7" s="186"/>
      <c r="UK7" s="186"/>
      <c r="UL7" s="186"/>
      <c r="UM7" s="186"/>
      <c r="UN7" s="186"/>
      <c r="UO7" s="186"/>
      <c r="UP7" s="186"/>
      <c r="UQ7" s="186"/>
      <c r="UR7" s="186"/>
      <c r="US7" s="186"/>
      <c r="UT7" s="186"/>
      <c r="UU7" s="186"/>
      <c r="UV7" s="186"/>
      <c r="UW7" s="186"/>
      <c r="UX7" s="186"/>
      <c r="UY7" s="186"/>
      <c r="UZ7" s="186"/>
      <c r="VA7" s="186"/>
      <c r="VB7" s="186"/>
      <c r="VC7" s="186"/>
      <c r="VD7" s="186"/>
      <c r="VE7" s="186"/>
      <c r="VF7" s="186"/>
      <c r="VG7" s="186"/>
      <c r="VH7" s="186"/>
      <c r="VI7" s="186"/>
      <c r="VJ7" s="186"/>
      <c r="VK7" s="186"/>
      <c r="VL7" s="186"/>
      <c r="VM7" s="186"/>
      <c r="VN7" s="186"/>
      <c r="VO7" s="186"/>
      <c r="VP7" s="186"/>
      <c r="VQ7" s="186"/>
      <c r="VR7" s="186"/>
      <c r="VS7" s="186"/>
      <c r="VT7" s="186"/>
      <c r="VU7" s="186"/>
      <c r="VV7" s="186"/>
      <c r="VW7" s="186"/>
      <c r="VX7" s="186"/>
      <c r="VY7" s="186"/>
      <c r="VZ7" s="186"/>
      <c r="WA7" s="186"/>
      <c r="WB7" s="186"/>
      <c r="WC7" s="186"/>
      <c r="WD7" s="186"/>
      <c r="WE7" s="186"/>
      <c r="WF7" s="186"/>
      <c r="WG7" s="186"/>
      <c r="WH7" s="186"/>
      <c r="WI7" s="186"/>
      <c r="WJ7" s="186"/>
      <c r="WK7" s="186"/>
      <c r="WL7" s="186"/>
      <c r="WM7" s="186"/>
      <c r="WN7" s="186"/>
      <c r="WO7" s="186"/>
      <c r="WP7" s="186"/>
      <c r="WQ7" s="186"/>
      <c r="WR7" s="186"/>
      <c r="WS7" s="186"/>
      <c r="WT7" s="186"/>
      <c r="WU7" s="186"/>
      <c r="WV7" s="186"/>
      <c r="WW7" s="186"/>
      <c r="WX7" s="186"/>
      <c r="WY7" s="186"/>
      <c r="WZ7" s="186"/>
      <c r="XA7" s="186"/>
      <c r="XB7" s="186"/>
      <c r="XC7" s="186"/>
      <c r="XD7" s="186"/>
      <c r="XE7" s="186"/>
      <c r="XF7" s="186"/>
      <c r="XG7" s="186"/>
      <c r="XH7" s="186"/>
      <c r="XI7" s="186"/>
      <c r="XJ7" s="186"/>
      <c r="XK7" s="186"/>
      <c r="XL7" s="186"/>
      <c r="XM7" s="186"/>
      <c r="XN7" s="186"/>
      <c r="XO7" s="186"/>
      <c r="XP7" s="186"/>
      <c r="XQ7" s="186"/>
      <c r="XR7" s="186"/>
      <c r="XS7" s="186"/>
      <c r="XT7" s="186"/>
      <c r="XU7" s="186"/>
      <c r="XV7" s="186"/>
      <c r="XW7" s="186"/>
      <c r="XX7" s="186"/>
      <c r="XY7" s="186"/>
      <c r="XZ7" s="186"/>
      <c r="YA7" s="186"/>
      <c r="YB7" s="186"/>
      <c r="YC7" s="186"/>
      <c r="YD7" s="186"/>
      <c r="YE7" s="186"/>
      <c r="YF7" s="186"/>
      <c r="YG7" s="186"/>
      <c r="YH7" s="186"/>
      <c r="YI7" s="186"/>
      <c r="YJ7" s="186"/>
      <c r="YK7" s="186"/>
      <c r="YL7" s="186"/>
      <c r="YM7" s="186"/>
      <c r="YN7" s="186"/>
      <c r="YO7" s="186"/>
      <c r="YP7" s="186"/>
      <c r="YQ7" s="186"/>
      <c r="YR7" s="186"/>
      <c r="YS7" s="186"/>
      <c r="YT7" s="186"/>
      <c r="YU7" s="186"/>
      <c r="YV7" s="186"/>
      <c r="YW7" s="186"/>
      <c r="YX7" s="186"/>
      <c r="YY7" s="186"/>
      <c r="YZ7" s="186"/>
      <c r="ZA7" s="186"/>
      <c r="ZB7" s="186"/>
      <c r="ZC7" s="186"/>
      <c r="ZD7" s="186"/>
      <c r="ZE7" s="186"/>
      <c r="ZF7" s="186"/>
      <c r="ZG7" s="186"/>
      <c r="ZH7" s="186"/>
      <c r="ZI7" s="186"/>
      <c r="ZJ7" s="186"/>
      <c r="ZK7" s="186"/>
      <c r="ZL7" s="186"/>
      <c r="ZM7" s="186"/>
      <c r="ZN7" s="186"/>
      <c r="ZO7" s="186"/>
      <c r="ZP7" s="186"/>
      <c r="ZQ7" s="186"/>
      <c r="ZR7" s="186"/>
      <c r="ZS7" s="186"/>
      <c r="ZT7" s="186"/>
      <c r="ZU7" s="186"/>
      <c r="ZV7" s="186"/>
      <c r="ZW7" s="186"/>
      <c r="ZX7" s="186"/>
      <c r="ZY7" s="186"/>
      <c r="ZZ7" s="186"/>
      <c r="AAA7" s="186"/>
      <c r="AAB7" s="186"/>
      <c r="AAC7" s="186"/>
      <c r="AAD7" s="186"/>
      <c r="AAE7" s="186"/>
      <c r="AAF7" s="186"/>
      <c r="AAG7" s="186"/>
      <c r="AAH7" s="186"/>
      <c r="AAI7" s="186"/>
      <c r="AAJ7" s="186"/>
      <c r="AAK7" s="186"/>
      <c r="AAL7" s="186"/>
      <c r="AAM7" s="186"/>
      <c r="AAN7" s="186"/>
      <c r="AAO7" s="186"/>
      <c r="AAP7" s="186"/>
      <c r="AAQ7" s="186"/>
      <c r="AAR7" s="186"/>
      <c r="AAS7" s="186"/>
      <c r="AAT7" s="186"/>
      <c r="AAU7" s="186"/>
      <c r="AAV7" s="186"/>
      <c r="AAW7" s="186"/>
      <c r="AAX7" s="186"/>
      <c r="AAY7" s="186"/>
      <c r="AAZ7" s="186"/>
      <c r="ABA7" s="186"/>
      <c r="ABB7" s="186"/>
      <c r="ABC7" s="186"/>
      <c r="ABD7" s="186"/>
      <c r="ABE7" s="186"/>
      <c r="ABF7" s="186"/>
      <c r="ABG7" s="186"/>
      <c r="ABH7" s="186"/>
      <c r="ABI7" s="186"/>
      <c r="ABJ7" s="186"/>
      <c r="ABK7" s="186"/>
      <c r="ABL7" s="186"/>
      <c r="ABM7" s="186"/>
      <c r="ABN7" s="186"/>
      <c r="ABO7" s="186"/>
      <c r="ABP7" s="186"/>
      <c r="ABQ7" s="186"/>
      <c r="ABR7" s="186"/>
      <c r="ABS7" s="186"/>
      <c r="ABT7" s="186"/>
      <c r="ABU7" s="186"/>
      <c r="ABV7" s="186"/>
      <c r="ABW7" s="186"/>
      <c r="ABX7" s="186"/>
      <c r="ABY7" s="186"/>
      <c r="ABZ7" s="186"/>
      <c r="ACA7" s="186"/>
      <c r="ACB7" s="186"/>
      <c r="ACC7" s="186"/>
      <c r="ACD7" s="186"/>
      <c r="ACE7" s="186"/>
      <c r="ACF7" s="186"/>
      <c r="ACG7" s="186"/>
      <c r="ACH7" s="186"/>
      <c r="ACI7" s="186"/>
      <c r="ACJ7" s="186"/>
      <c r="ACK7" s="186"/>
      <c r="ACL7" s="186"/>
      <c r="ACM7" s="186"/>
      <c r="ACN7" s="186"/>
      <c r="ACO7" s="186"/>
      <c r="ACP7" s="186"/>
      <c r="ACQ7" s="186"/>
      <c r="ACR7" s="186"/>
      <c r="ACS7" s="186"/>
      <c r="ACT7" s="186"/>
      <c r="ACU7" s="186"/>
      <c r="ACV7" s="186"/>
      <c r="ACW7" s="186"/>
      <c r="ACX7" s="186"/>
      <c r="ACY7" s="186"/>
      <c r="ACZ7" s="186"/>
      <c r="ADA7" s="186"/>
      <c r="ADB7" s="186"/>
      <c r="ADC7" s="186"/>
      <c r="ADD7" s="186"/>
      <c r="ADE7" s="186"/>
      <c r="ADF7" s="186"/>
      <c r="ADG7" s="186"/>
      <c r="ADH7" s="186"/>
      <c r="ADI7" s="186"/>
      <c r="ADJ7" s="186"/>
      <c r="ADK7" s="186"/>
      <c r="ADL7" s="186"/>
      <c r="ADM7" s="186"/>
      <c r="ADN7" s="186"/>
      <c r="ADO7" s="186"/>
      <c r="ADP7" s="186"/>
      <c r="ADQ7" s="186"/>
      <c r="ADR7" s="186"/>
      <c r="ADS7" s="186"/>
      <c r="ADT7" s="186"/>
      <c r="ADU7" s="186"/>
      <c r="ADV7" s="186"/>
      <c r="ADW7" s="186"/>
      <c r="ADX7" s="186"/>
      <c r="ADY7" s="186"/>
      <c r="ADZ7" s="186"/>
      <c r="AEA7" s="186"/>
      <c r="AEB7" s="186"/>
      <c r="AEC7" s="186"/>
      <c r="AED7" s="186"/>
      <c r="AEE7" s="186"/>
      <c r="AEF7" s="186"/>
      <c r="AEG7" s="186"/>
      <c r="AEH7" s="186"/>
      <c r="AEI7" s="186"/>
      <c r="AEJ7" s="186"/>
      <c r="AEK7" s="186"/>
      <c r="AEL7" s="186"/>
      <c r="AEM7" s="186"/>
      <c r="AEN7" s="186"/>
      <c r="AEO7" s="186"/>
      <c r="AEP7" s="186"/>
      <c r="AEQ7" s="186"/>
      <c r="AER7" s="186"/>
      <c r="AES7" s="186"/>
      <c r="AET7" s="186"/>
      <c r="AEU7" s="186"/>
      <c r="AEV7" s="186"/>
      <c r="AEW7" s="186"/>
      <c r="AEX7" s="186"/>
      <c r="AEY7" s="186"/>
      <c r="AEZ7" s="186"/>
      <c r="AFA7" s="186"/>
      <c r="AFB7" s="186"/>
      <c r="AFC7" s="186"/>
      <c r="AFD7" s="186"/>
      <c r="AFE7" s="186"/>
      <c r="AFF7" s="186"/>
      <c r="AFG7" s="186"/>
      <c r="AFH7" s="186"/>
      <c r="AFI7" s="186"/>
      <c r="AFJ7" s="186"/>
      <c r="AFK7" s="186"/>
      <c r="AFL7" s="186"/>
      <c r="AFM7" s="186"/>
      <c r="AFN7" s="186"/>
      <c r="AFO7" s="186"/>
      <c r="AFP7" s="186"/>
      <c r="AFQ7" s="186"/>
      <c r="AFR7" s="186"/>
      <c r="AFS7" s="186"/>
      <c r="AFT7" s="186"/>
      <c r="AFU7" s="186"/>
      <c r="AFV7" s="186"/>
      <c r="AFW7" s="186"/>
      <c r="AFX7" s="186"/>
      <c r="AFY7" s="186"/>
      <c r="AFZ7" s="186"/>
      <c r="AGA7" s="186"/>
      <c r="AGB7" s="186"/>
      <c r="AGC7" s="186"/>
      <c r="AGD7" s="186"/>
      <c r="AGE7" s="186"/>
      <c r="AGF7" s="186"/>
      <c r="AGG7" s="186"/>
      <c r="AGH7" s="186"/>
      <c r="AGI7" s="186"/>
      <c r="AGJ7" s="186"/>
      <c r="AGK7" s="186"/>
      <c r="AGL7" s="186"/>
      <c r="AGM7" s="186"/>
      <c r="AGN7" s="186"/>
      <c r="AGO7" s="186"/>
      <c r="AGP7" s="186"/>
      <c r="AGQ7" s="186"/>
      <c r="AGR7" s="186"/>
      <c r="AGS7" s="186"/>
      <c r="AGT7" s="186"/>
      <c r="AGU7" s="186"/>
      <c r="AGV7" s="186"/>
      <c r="AGW7" s="186"/>
      <c r="AGX7" s="186"/>
      <c r="AGY7" s="186"/>
      <c r="AGZ7" s="186"/>
      <c r="AHA7" s="186"/>
      <c r="AHB7" s="186"/>
      <c r="AHC7" s="186"/>
      <c r="AHD7" s="186"/>
      <c r="AHE7" s="186"/>
      <c r="AHF7" s="186"/>
      <c r="AHG7" s="186"/>
      <c r="AHH7" s="186"/>
      <c r="AHI7" s="186"/>
      <c r="AHJ7" s="186"/>
      <c r="AHK7" s="186"/>
      <c r="AHL7" s="186"/>
      <c r="AHM7" s="186"/>
      <c r="AHN7" s="186"/>
      <c r="AHO7" s="186"/>
      <c r="AHP7" s="186"/>
      <c r="AHQ7" s="186"/>
      <c r="AHR7" s="186"/>
      <c r="AHS7" s="186"/>
      <c r="AHT7" s="186"/>
      <c r="AHU7" s="186"/>
      <c r="AHV7" s="186"/>
      <c r="AHW7" s="186"/>
      <c r="AHX7" s="186"/>
      <c r="AHY7" s="186"/>
      <c r="AHZ7" s="186"/>
      <c r="AIA7" s="186"/>
      <c r="AIB7" s="186"/>
      <c r="AIC7" s="186"/>
      <c r="AID7" s="186"/>
      <c r="AIE7" s="186"/>
      <c r="AIF7" s="186"/>
      <c r="AIG7" s="186"/>
      <c r="AIH7" s="186"/>
      <c r="AII7" s="186"/>
      <c r="AIJ7" s="186"/>
      <c r="AIK7" s="186"/>
      <c r="AIL7" s="186"/>
      <c r="AIM7" s="186"/>
      <c r="AIN7" s="186"/>
      <c r="AIO7" s="186"/>
      <c r="AIP7" s="186"/>
      <c r="AIQ7" s="186"/>
      <c r="AIR7" s="186"/>
      <c r="AIS7" s="186"/>
      <c r="AIT7" s="186"/>
      <c r="AIU7" s="186"/>
      <c r="AIV7" s="186"/>
      <c r="AIW7" s="186"/>
      <c r="AIX7" s="186"/>
      <c r="AIY7" s="186"/>
      <c r="AIZ7" s="186"/>
      <c r="AJA7" s="186"/>
      <c r="AJB7" s="186"/>
      <c r="AJC7" s="186"/>
      <c r="AJD7" s="186"/>
      <c r="AJE7" s="186"/>
      <c r="AJF7" s="186"/>
      <c r="AJG7" s="186"/>
      <c r="AJH7" s="186"/>
      <c r="AJI7" s="186"/>
      <c r="AJJ7" s="186"/>
      <c r="AJK7" s="186"/>
      <c r="AJL7" s="186"/>
      <c r="AJM7" s="186"/>
      <c r="AJN7" s="186"/>
      <c r="AJO7" s="186"/>
      <c r="AJP7" s="186"/>
      <c r="AJQ7" s="186"/>
      <c r="AJR7" s="186"/>
      <c r="AJS7" s="186"/>
      <c r="AJT7" s="186"/>
      <c r="AJU7" s="186"/>
      <c r="AJV7" s="186"/>
      <c r="AJW7" s="186"/>
      <c r="AJX7" s="186"/>
      <c r="AJY7" s="186"/>
      <c r="AJZ7" s="186"/>
      <c r="AKA7" s="186"/>
      <c r="AKB7" s="186"/>
      <c r="AKC7" s="186"/>
      <c r="AKD7" s="186"/>
      <c r="AKE7" s="186"/>
      <c r="AKF7" s="186"/>
      <c r="AKG7" s="186"/>
      <c r="AKH7" s="186"/>
      <c r="AKI7" s="186"/>
      <c r="AKJ7" s="186"/>
      <c r="AKK7" s="186"/>
      <c r="AKL7" s="186"/>
      <c r="AKM7" s="186"/>
      <c r="AKN7" s="186"/>
      <c r="AKO7" s="186"/>
      <c r="AKP7" s="186"/>
      <c r="AKQ7" s="186"/>
      <c r="AKR7" s="186"/>
      <c r="AKS7" s="186"/>
      <c r="AKT7" s="186"/>
      <c r="AKU7" s="186"/>
      <c r="AKV7" s="186"/>
      <c r="AKW7" s="186"/>
      <c r="AKX7" s="186"/>
      <c r="AKY7" s="186"/>
      <c r="AKZ7" s="186"/>
      <c r="ALA7" s="186"/>
      <c r="ALB7" s="186"/>
      <c r="ALC7" s="186"/>
      <c r="ALD7" s="186"/>
      <c r="ALE7" s="186"/>
      <c r="ALF7" s="186"/>
      <c r="ALG7" s="186"/>
      <c r="ALH7" s="186"/>
      <c r="ALI7" s="186"/>
      <c r="ALJ7" s="186"/>
      <c r="ALK7" s="186"/>
      <c r="ALL7" s="186"/>
      <c r="ALM7" s="186"/>
      <c r="ALN7" s="186"/>
      <c r="ALO7" s="186"/>
      <c r="ALP7" s="186"/>
      <c r="ALQ7" s="186"/>
      <c r="ALR7" s="186"/>
      <c r="ALS7" s="186"/>
      <c r="ALT7" s="186"/>
      <c r="ALU7" s="186"/>
      <c r="ALV7" s="186"/>
      <c r="ALW7" s="186"/>
      <c r="ALX7" s="186"/>
      <c r="ALY7" s="186"/>
      <c r="ALZ7" s="186"/>
      <c r="AMA7" s="186"/>
      <c r="AMB7" s="186"/>
      <c r="AMC7" s="186"/>
      <c r="AMD7" s="186"/>
      <c r="AME7" s="186"/>
      <c r="AMF7" s="186"/>
      <c r="AMG7" s="186"/>
      <c r="AMH7" s="186"/>
      <c r="AMI7" s="186"/>
      <c r="AMJ7" s="186"/>
    </row>
    <row r="8" spans="1:1024" ht="28.5">
      <c r="A8" s="1099" t="s">
        <v>165</v>
      </c>
      <c r="B8" s="1083" t="s">
        <v>348</v>
      </c>
      <c r="C8" s="1084" t="s">
        <v>199</v>
      </c>
      <c r="D8" s="1084">
        <v>2</v>
      </c>
      <c r="E8" s="1283"/>
      <c r="F8" s="1280"/>
      <c r="G8" s="186"/>
      <c r="H8" s="590">
        <v>63900</v>
      </c>
      <c r="I8" s="202"/>
      <c r="J8" s="186"/>
      <c r="K8" s="186"/>
      <c r="L8" s="186"/>
      <c r="M8" s="186"/>
      <c r="N8" s="186"/>
      <c r="O8" s="186"/>
      <c r="P8" s="186"/>
      <c r="Q8" s="186"/>
      <c r="R8" s="186"/>
      <c r="S8" s="186"/>
      <c r="T8" s="186"/>
      <c r="U8" s="186"/>
      <c r="V8" s="186"/>
      <c r="W8" s="186"/>
      <c r="X8" s="186"/>
      <c r="Y8" s="186"/>
      <c r="Z8" s="186"/>
      <c r="AA8" s="186"/>
      <c r="AB8" s="186"/>
      <c r="AC8" s="186"/>
      <c r="AD8" s="186"/>
      <c r="AE8" s="186"/>
      <c r="AF8" s="186"/>
      <c r="AG8" s="186"/>
      <c r="AH8" s="186"/>
      <c r="AI8" s="186"/>
      <c r="AJ8" s="186"/>
      <c r="AK8" s="186"/>
      <c r="AL8" s="186"/>
      <c r="AM8" s="186"/>
      <c r="AN8" s="186"/>
      <c r="AO8" s="186"/>
      <c r="AP8" s="186"/>
      <c r="AQ8" s="186"/>
      <c r="AR8" s="186"/>
      <c r="AS8" s="186"/>
      <c r="AT8" s="186"/>
      <c r="AU8" s="186"/>
      <c r="AV8" s="186"/>
      <c r="AW8" s="186"/>
      <c r="AX8" s="186"/>
      <c r="AY8" s="186"/>
      <c r="AZ8" s="186"/>
      <c r="BA8" s="186"/>
      <c r="BB8" s="186"/>
      <c r="BC8" s="186"/>
      <c r="BD8" s="186"/>
      <c r="BE8" s="186"/>
      <c r="BF8" s="186"/>
      <c r="BG8" s="186"/>
      <c r="BH8" s="186"/>
      <c r="BI8" s="186"/>
      <c r="BJ8" s="186"/>
      <c r="BK8" s="186"/>
      <c r="BL8" s="186"/>
      <c r="BM8" s="186"/>
      <c r="BN8" s="186"/>
      <c r="BO8" s="186"/>
      <c r="BP8" s="186"/>
      <c r="BQ8" s="186"/>
      <c r="BR8" s="186"/>
      <c r="BS8" s="186"/>
      <c r="BT8" s="186"/>
      <c r="BU8" s="186"/>
      <c r="BV8" s="186"/>
      <c r="BW8" s="186"/>
      <c r="BX8" s="186"/>
      <c r="BY8" s="186"/>
      <c r="BZ8" s="186"/>
      <c r="CA8" s="186"/>
      <c r="CB8" s="186"/>
      <c r="CC8" s="186"/>
      <c r="CD8" s="186"/>
      <c r="CE8" s="186"/>
      <c r="CF8" s="186"/>
      <c r="CG8" s="186"/>
      <c r="CH8" s="186"/>
      <c r="CI8" s="186"/>
      <c r="CJ8" s="186"/>
      <c r="CK8" s="186"/>
      <c r="CL8" s="186"/>
      <c r="CM8" s="186"/>
      <c r="CN8" s="186"/>
      <c r="CO8" s="186"/>
      <c r="CP8" s="186"/>
      <c r="CQ8" s="186"/>
      <c r="CR8" s="186"/>
      <c r="CS8" s="186"/>
      <c r="CT8" s="186"/>
      <c r="CU8" s="186"/>
      <c r="CV8" s="186"/>
      <c r="CW8" s="186"/>
      <c r="CX8" s="186"/>
      <c r="CY8" s="186"/>
      <c r="CZ8" s="186"/>
      <c r="DA8" s="186"/>
      <c r="DB8" s="186"/>
      <c r="DC8" s="186"/>
      <c r="DD8" s="186"/>
      <c r="DE8" s="186"/>
      <c r="DF8" s="186"/>
      <c r="DG8" s="186"/>
      <c r="DH8" s="186"/>
      <c r="DI8" s="186"/>
      <c r="DJ8" s="186"/>
      <c r="DK8" s="186"/>
      <c r="DL8" s="186"/>
      <c r="DM8" s="186"/>
      <c r="DN8" s="186"/>
      <c r="DO8" s="186"/>
      <c r="DP8" s="186"/>
      <c r="DQ8" s="186"/>
      <c r="DR8" s="186"/>
      <c r="DS8" s="186"/>
      <c r="DT8" s="186"/>
      <c r="DU8" s="186"/>
      <c r="DV8" s="186"/>
      <c r="DW8" s="186"/>
      <c r="DX8" s="186"/>
      <c r="DY8" s="186"/>
      <c r="DZ8" s="186"/>
      <c r="EA8" s="186"/>
      <c r="EB8" s="186"/>
      <c r="EC8" s="186"/>
      <c r="ED8" s="186"/>
      <c r="EE8" s="186"/>
      <c r="EF8" s="186"/>
      <c r="EG8" s="186"/>
      <c r="EH8" s="186"/>
      <c r="EI8" s="186"/>
      <c r="EJ8" s="186"/>
      <c r="EK8" s="186"/>
      <c r="EL8" s="186"/>
      <c r="EM8" s="186"/>
      <c r="EN8" s="186"/>
      <c r="EO8" s="186"/>
      <c r="EP8" s="186"/>
      <c r="EQ8" s="186"/>
      <c r="ER8" s="186"/>
      <c r="ES8" s="186"/>
      <c r="ET8" s="186"/>
      <c r="EU8" s="186"/>
      <c r="EV8" s="186"/>
      <c r="EW8" s="186"/>
      <c r="EX8" s="186"/>
      <c r="EY8" s="186"/>
      <c r="EZ8" s="186"/>
      <c r="FA8" s="186"/>
      <c r="FB8" s="186"/>
      <c r="FC8" s="186"/>
      <c r="FD8" s="186"/>
      <c r="FE8" s="186"/>
      <c r="FF8" s="186"/>
      <c r="FG8" s="186"/>
      <c r="FH8" s="186"/>
      <c r="FI8" s="186"/>
      <c r="FJ8" s="186"/>
      <c r="FK8" s="186"/>
      <c r="FL8" s="186"/>
      <c r="FM8" s="186"/>
      <c r="FN8" s="186"/>
      <c r="FO8" s="186"/>
      <c r="FP8" s="186"/>
      <c r="FQ8" s="186"/>
      <c r="FR8" s="186"/>
      <c r="FS8" s="186"/>
      <c r="FT8" s="186"/>
      <c r="FU8" s="186"/>
      <c r="FV8" s="186"/>
      <c r="FW8" s="186"/>
      <c r="FX8" s="186"/>
      <c r="FY8" s="186"/>
      <c r="FZ8" s="186"/>
      <c r="GA8" s="186"/>
      <c r="GB8" s="186"/>
      <c r="GC8" s="186"/>
      <c r="GD8" s="186"/>
      <c r="GE8" s="186"/>
      <c r="GF8" s="186"/>
      <c r="GG8" s="186"/>
      <c r="GH8" s="186"/>
      <c r="GI8" s="186"/>
      <c r="GJ8" s="186"/>
      <c r="GK8" s="186"/>
      <c r="GL8" s="186"/>
      <c r="GM8" s="186"/>
      <c r="GN8" s="186"/>
      <c r="GO8" s="186"/>
      <c r="GP8" s="186"/>
      <c r="GQ8" s="186"/>
      <c r="GR8" s="186"/>
      <c r="GS8" s="186"/>
      <c r="GT8" s="186"/>
      <c r="GU8" s="186"/>
      <c r="GV8" s="186"/>
      <c r="GW8" s="186"/>
      <c r="GX8" s="186"/>
      <c r="GY8" s="186"/>
      <c r="GZ8" s="186"/>
      <c r="HA8" s="186"/>
      <c r="HB8" s="186"/>
      <c r="HC8" s="186"/>
      <c r="HD8" s="186"/>
      <c r="HE8" s="186"/>
      <c r="HF8" s="186"/>
      <c r="HG8" s="186"/>
      <c r="HH8" s="186"/>
      <c r="HI8" s="186"/>
      <c r="HJ8" s="186"/>
      <c r="HK8" s="186"/>
      <c r="HL8" s="186"/>
      <c r="HM8" s="186"/>
      <c r="HN8" s="186"/>
      <c r="HO8" s="186"/>
      <c r="HP8" s="186"/>
      <c r="HQ8" s="186"/>
      <c r="HR8" s="186"/>
      <c r="HS8" s="186"/>
      <c r="HT8" s="186"/>
      <c r="HU8" s="186"/>
      <c r="HV8" s="186"/>
      <c r="HW8" s="186"/>
      <c r="HX8" s="186"/>
      <c r="HY8" s="186"/>
      <c r="HZ8" s="186"/>
      <c r="IA8" s="186"/>
      <c r="IB8" s="186"/>
      <c r="IC8" s="186"/>
      <c r="ID8" s="186"/>
      <c r="IE8" s="186"/>
      <c r="IF8" s="186"/>
      <c r="IG8" s="186"/>
      <c r="IH8" s="186"/>
      <c r="II8" s="186"/>
      <c r="IJ8" s="186"/>
      <c r="IK8" s="186"/>
      <c r="IL8" s="186"/>
      <c r="IM8" s="186"/>
      <c r="IN8" s="186"/>
      <c r="IO8" s="186"/>
      <c r="IP8" s="186"/>
      <c r="IQ8" s="186"/>
      <c r="IR8" s="186"/>
      <c r="IS8" s="186"/>
      <c r="IT8" s="186"/>
      <c r="IU8" s="186"/>
      <c r="IV8" s="186"/>
      <c r="IW8" s="186"/>
      <c r="IX8" s="186"/>
      <c r="IY8" s="186"/>
      <c r="IZ8" s="186"/>
      <c r="JA8" s="186"/>
      <c r="JB8" s="186"/>
      <c r="JC8" s="186"/>
      <c r="JD8" s="186"/>
      <c r="JE8" s="186"/>
      <c r="JF8" s="186"/>
      <c r="JG8" s="186"/>
      <c r="JH8" s="186"/>
      <c r="JI8" s="186"/>
      <c r="JJ8" s="186"/>
      <c r="JK8" s="186"/>
      <c r="JL8" s="186"/>
      <c r="JM8" s="186"/>
      <c r="JN8" s="186"/>
      <c r="JO8" s="186"/>
      <c r="JP8" s="186"/>
      <c r="JQ8" s="186"/>
      <c r="JR8" s="186"/>
      <c r="JS8" s="186"/>
      <c r="JT8" s="186"/>
      <c r="JU8" s="186"/>
      <c r="JV8" s="186"/>
      <c r="JW8" s="186"/>
      <c r="JX8" s="186"/>
      <c r="JY8" s="186"/>
      <c r="JZ8" s="186"/>
      <c r="KA8" s="186"/>
      <c r="KB8" s="186"/>
      <c r="KC8" s="186"/>
      <c r="KD8" s="186"/>
      <c r="KE8" s="186"/>
      <c r="KF8" s="186"/>
      <c r="KG8" s="186"/>
      <c r="KH8" s="186"/>
      <c r="KI8" s="186"/>
      <c r="KJ8" s="186"/>
      <c r="KK8" s="186"/>
      <c r="KL8" s="186"/>
      <c r="KM8" s="186"/>
      <c r="KN8" s="186"/>
      <c r="KO8" s="186"/>
      <c r="KP8" s="186"/>
      <c r="KQ8" s="186"/>
      <c r="KR8" s="186"/>
      <c r="KS8" s="186"/>
      <c r="KT8" s="186"/>
      <c r="KU8" s="186"/>
      <c r="KV8" s="186"/>
      <c r="KW8" s="186"/>
      <c r="KX8" s="186"/>
      <c r="KY8" s="186"/>
      <c r="KZ8" s="186"/>
      <c r="LA8" s="186"/>
      <c r="LB8" s="186"/>
      <c r="LC8" s="186"/>
      <c r="LD8" s="186"/>
      <c r="LE8" s="186"/>
      <c r="LF8" s="186"/>
      <c r="LG8" s="186"/>
      <c r="LH8" s="186"/>
      <c r="LI8" s="186"/>
      <c r="LJ8" s="186"/>
      <c r="LK8" s="186"/>
      <c r="LL8" s="186"/>
      <c r="LM8" s="186"/>
      <c r="LN8" s="186"/>
      <c r="LO8" s="186"/>
      <c r="LP8" s="186"/>
      <c r="LQ8" s="186"/>
      <c r="LR8" s="186"/>
      <c r="LS8" s="186"/>
      <c r="LT8" s="186"/>
      <c r="LU8" s="186"/>
      <c r="LV8" s="186"/>
      <c r="LW8" s="186"/>
      <c r="LX8" s="186"/>
      <c r="LY8" s="186"/>
      <c r="LZ8" s="186"/>
      <c r="MA8" s="186"/>
      <c r="MB8" s="186"/>
      <c r="MC8" s="186"/>
      <c r="MD8" s="186"/>
      <c r="ME8" s="186"/>
      <c r="MF8" s="186"/>
      <c r="MG8" s="186"/>
      <c r="MH8" s="186"/>
      <c r="MI8" s="186"/>
      <c r="MJ8" s="186"/>
      <c r="MK8" s="186"/>
      <c r="ML8" s="186"/>
      <c r="MM8" s="186"/>
      <c r="MN8" s="186"/>
      <c r="MO8" s="186"/>
      <c r="MP8" s="186"/>
      <c r="MQ8" s="186"/>
      <c r="MR8" s="186"/>
      <c r="MS8" s="186"/>
      <c r="MT8" s="186"/>
      <c r="MU8" s="186"/>
      <c r="MV8" s="186"/>
      <c r="MW8" s="186"/>
      <c r="MX8" s="186"/>
      <c r="MY8" s="186"/>
      <c r="MZ8" s="186"/>
      <c r="NA8" s="186"/>
      <c r="NB8" s="186"/>
      <c r="NC8" s="186"/>
      <c r="ND8" s="186"/>
      <c r="NE8" s="186"/>
      <c r="NF8" s="186"/>
      <c r="NG8" s="186"/>
      <c r="NH8" s="186"/>
      <c r="NI8" s="186"/>
      <c r="NJ8" s="186"/>
      <c r="NK8" s="186"/>
      <c r="NL8" s="186"/>
      <c r="NM8" s="186"/>
      <c r="NN8" s="186"/>
      <c r="NO8" s="186"/>
      <c r="NP8" s="186"/>
      <c r="NQ8" s="186"/>
      <c r="NR8" s="186"/>
      <c r="NS8" s="186"/>
      <c r="NT8" s="186"/>
      <c r="NU8" s="186"/>
      <c r="NV8" s="186"/>
      <c r="NW8" s="186"/>
      <c r="NX8" s="186"/>
      <c r="NY8" s="186"/>
      <c r="NZ8" s="186"/>
      <c r="OA8" s="186"/>
      <c r="OB8" s="186"/>
      <c r="OC8" s="186"/>
      <c r="OD8" s="186"/>
      <c r="OE8" s="186"/>
      <c r="OF8" s="186"/>
      <c r="OG8" s="186"/>
      <c r="OH8" s="186"/>
      <c r="OI8" s="186"/>
      <c r="OJ8" s="186"/>
      <c r="OK8" s="186"/>
      <c r="OL8" s="186"/>
      <c r="OM8" s="186"/>
      <c r="ON8" s="186"/>
      <c r="OO8" s="186"/>
      <c r="OP8" s="186"/>
      <c r="OQ8" s="186"/>
      <c r="OR8" s="186"/>
      <c r="OS8" s="186"/>
      <c r="OT8" s="186"/>
      <c r="OU8" s="186"/>
      <c r="OV8" s="186"/>
      <c r="OW8" s="186"/>
      <c r="OX8" s="186"/>
      <c r="OY8" s="186"/>
      <c r="OZ8" s="186"/>
      <c r="PA8" s="186"/>
      <c r="PB8" s="186"/>
      <c r="PC8" s="186"/>
      <c r="PD8" s="186"/>
      <c r="PE8" s="186"/>
      <c r="PF8" s="186"/>
      <c r="PG8" s="186"/>
      <c r="PH8" s="186"/>
      <c r="PI8" s="186"/>
      <c r="PJ8" s="186"/>
      <c r="PK8" s="186"/>
      <c r="PL8" s="186"/>
      <c r="PM8" s="186"/>
      <c r="PN8" s="186"/>
      <c r="PO8" s="186"/>
      <c r="PP8" s="186"/>
      <c r="PQ8" s="186"/>
      <c r="PR8" s="186"/>
      <c r="PS8" s="186"/>
      <c r="PT8" s="186"/>
      <c r="PU8" s="186"/>
      <c r="PV8" s="186"/>
      <c r="PW8" s="186"/>
      <c r="PX8" s="186"/>
      <c r="PY8" s="186"/>
      <c r="PZ8" s="186"/>
      <c r="QA8" s="186"/>
      <c r="QB8" s="186"/>
      <c r="QC8" s="186"/>
      <c r="QD8" s="186"/>
      <c r="QE8" s="186"/>
      <c r="QF8" s="186"/>
      <c r="QG8" s="186"/>
      <c r="QH8" s="186"/>
      <c r="QI8" s="186"/>
      <c r="QJ8" s="186"/>
      <c r="QK8" s="186"/>
      <c r="QL8" s="186"/>
      <c r="QM8" s="186"/>
      <c r="QN8" s="186"/>
      <c r="QO8" s="186"/>
      <c r="QP8" s="186"/>
      <c r="QQ8" s="186"/>
      <c r="QR8" s="186"/>
      <c r="QS8" s="186"/>
      <c r="QT8" s="186"/>
      <c r="QU8" s="186"/>
      <c r="QV8" s="186"/>
      <c r="QW8" s="186"/>
      <c r="QX8" s="186"/>
      <c r="QY8" s="186"/>
      <c r="QZ8" s="186"/>
      <c r="RA8" s="186"/>
      <c r="RB8" s="186"/>
      <c r="RC8" s="186"/>
      <c r="RD8" s="186"/>
      <c r="RE8" s="186"/>
      <c r="RF8" s="186"/>
      <c r="RG8" s="186"/>
      <c r="RH8" s="186"/>
      <c r="RI8" s="186"/>
      <c r="RJ8" s="186"/>
      <c r="RK8" s="186"/>
      <c r="RL8" s="186"/>
      <c r="RM8" s="186"/>
      <c r="RN8" s="186"/>
      <c r="RO8" s="186"/>
      <c r="RP8" s="186"/>
      <c r="RQ8" s="186"/>
      <c r="RR8" s="186"/>
      <c r="RS8" s="186"/>
      <c r="RT8" s="186"/>
      <c r="RU8" s="186"/>
      <c r="RV8" s="186"/>
      <c r="RW8" s="186"/>
      <c r="RX8" s="186"/>
      <c r="RY8" s="186"/>
      <c r="RZ8" s="186"/>
      <c r="SA8" s="186"/>
      <c r="SB8" s="186"/>
      <c r="SC8" s="186"/>
      <c r="SD8" s="186"/>
      <c r="SE8" s="186"/>
      <c r="SF8" s="186"/>
      <c r="SG8" s="186"/>
      <c r="SH8" s="186"/>
      <c r="SI8" s="186"/>
      <c r="SJ8" s="186"/>
      <c r="SK8" s="186"/>
      <c r="SL8" s="186"/>
      <c r="SM8" s="186"/>
      <c r="SN8" s="186"/>
      <c r="SO8" s="186"/>
      <c r="SP8" s="186"/>
      <c r="SQ8" s="186"/>
      <c r="SR8" s="186"/>
      <c r="SS8" s="186"/>
      <c r="ST8" s="186"/>
      <c r="SU8" s="186"/>
      <c r="SV8" s="186"/>
      <c r="SW8" s="186"/>
      <c r="SX8" s="186"/>
      <c r="SY8" s="186"/>
      <c r="SZ8" s="186"/>
      <c r="TA8" s="186"/>
      <c r="TB8" s="186"/>
      <c r="TC8" s="186"/>
      <c r="TD8" s="186"/>
      <c r="TE8" s="186"/>
      <c r="TF8" s="186"/>
      <c r="TG8" s="186"/>
      <c r="TH8" s="186"/>
      <c r="TI8" s="186"/>
      <c r="TJ8" s="186"/>
      <c r="TK8" s="186"/>
      <c r="TL8" s="186"/>
      <c r="TM8" s="186"/>
      <c r="TN8" s="186"/>
      <c r="TO8" s="186"/>
      <c r="TP8" s="186"/>
      <c r="TQ8" s="186"/>
      <c r="TR8" s="186"/>
      <c r="TS8" s="186"/>
      <c r="TT8" s="186"/>
      <c r="TU8" s="186"/>
      <c r="TV8" s="186"/>
      <c r="TW8" s="186"/>
      <c r="TX8" s="186"/>
      <c r="TY8" s="186"/>
      <c r="TZ8" s="186"/>
      <c r="UA8" s="186"/>
      <c r="UB8" s="186"/>
      <c r="UC8" s="186"/>
      <c r="UD8" s="186"/>
      <c r="UE8" s="186"/>
      <c r="UF8" s="186"/>
      <c r="UG8" s="186"/>
      <c r="UH8" s="186"/>
      <c r="UI8" s="186"/>
      <c r="UJ8" s="186"/>
      <c r="UK8" s="186"/>
      <c r="UL8" s="186"/>
      <c r="UM8" s="186"/>
      <c r="UN8" s="186"/>
      <c r="UO8" s="186"/>
      <c r="UP8" s="186"/>
      <c r="UQ8" s="186"/>
      <c r="UR8" s="186"/>
      <c r="US8" s="186"/>
      <c r="UT8" s="186"/>
      <c r="UU8" s="186"/>
      <c r="UV8" s="186"/>
      <c r="UW8" s="186"/>
      <c r="UX8" s="186"/>
      <c r="UY8" s="186"/>
      <c r="UZ8" s="186"/>
      <c r="VA8" s="186"/>
      <c r="VB8" s="186"/>
      <c r="VC8" s="186"/>
      <c r="VD8" s="186"/>
      <c r="VE8" s="186"/>
      <c r="VF8" s="186"/>
      <c r="VG8" s="186"/>
      <c r="VH8" s="186"/>
      <c r="VI8" s="186"/>
      <c r="VJ8" s="186"/>
      <c r="VK8" s="186"/>
      <c r="VL8" s="186"/>
      <c r="VM8" s="186"/>
      <c r="VN8" s="186"/>
      <c r="VO8" s="186"/>
      <c r="VP8" s="186"/>
      <c r="VQ8" s="186"/>
      <c r="VR8" s="186"/>
      <c r="VS8" s="186"/>
      <c r="VT8" s="186"/>
      <c r="VU8" s="186"/>
      <c r="VV8" s="186"/>
      <c r="VW8" s="186"/>
      <c r="VX8" s="186"/>
      <c r="VY8" s="186"/>
      <c r="VZ8" s="186"/>
      <c r="WA8" s="186"/>
      <c r="WB8" s="186"/>
      <c r="WC8" s="186"/>
      <c r="WD8" s="186"/>
      <c r="WE8" s="186"/>
      <c r="WF8" s="186"/>
      <c r="WG8" s="186"/>
      <c r="WH8" s="186"/>
      <c r="WI8" s="186"/>
      <c r="WJ8" s="186"/>
      <c r="WK8" s="186"/>
      <c r="WL8" s="186"/>
      <c r="WM8" s="186"/>
      <c r="WN8" s="186"/>
      <c r="WO8" s="186"/>
      <c r="WP8" s="186"/>
      <c r="WQ8" s="186"/>
      <c r="WR8" s="186"/>
      <c r="WS8" s="186"/>
      <c r="WT8" s="186"/>
      <c r="WU8" s="186"/>
      <c r="WV8" s="186"/>
      <c r="WW8" s="186"/>
      <c r="WX8" s="186"/>
      <c r="WY8" s="186"/>
      <c r="WZ8" s="186"/>
      <c r="XA8" s="186"/>
      <c r="XB8" s="186"/>
      <c r="XC8" s="186"/>
      <c r="XD8" s="186"/>
      <c r="XE8" s="186"/>
      <c r="XF8" s="186"/>
      <c r="XG8" s="186"/>
      <c r="XH8" s="186"/>
      <c r="XI8" s="186"/>
      <c r="XJ8" s="186"/>
      <c r="XK8" s="186"/>
      <c r="XL8" s="186"/>
      <c r="XM8" s="186"/>
      <c r="XN8" s="186"/>
      <c r="XO8" s="186"/>
      <c r="XP8" s="186"/>
      <c r="XQ8" s="186"/>
      <c r="XR8" s="186"/>
      <c r="XS8" s="186"/>
      <c r="XT8" s="186"/>
      <c r="XU8" s="186"/>
      <c r="XV8" s="186"/>
      <c r="XW8" s="186"/>
      <c r="XX8" s="186"/>
      <c r="XY8" s="186"/>
      <c r="XZ8" s="186"/>
      <c r="YA8" s="186"/>
      <c r="YB8" s="186"/>
      <c r="YC8" s="186"/>
      <c r="YD8" s="186"/>
      <c r="YE8" s="186"/>
      <c r="YF8" s="186"/>
      <c r="YG8" s="186"/>
      <c r="YH8" s="186"/>
      <c r="YI8" s="186"/>
      <c r="YJ8" s="186"/>
      <c r="YK8" s="186"/>
      <c r="YL8" s="186"/>
      <c r="YM8" s="186"/>
      <c r="YN8" s="186"/>
      <c r="YO8" s="186"/>
      <c r="YP8" s="186"/>
      <c r="YQ8" s="186"/>
      <c r="YR8" s="186"/>
      <c r="YS8" s="186"/>
      <c r="YT8" s="186"/>
      <c r="YU8" s="186"/>
      <c r="YV8" s="186"/>
      <c r="YW8" s="186"/>
      <c r="YX8" s="186"/>
      <c r="YY8" s="186"/>
      <c r="YZ8" s="186"/>
      <c r="ZA8" s="186"/>
      <c r="ZB8" s="186"/>
      <c r="ZC8" s="186"/>
      <c r="ZD8" s="186"/>
      <c r="ZE8" s="186"/>
      <c r="ZF8" s="186"/>
      <c r="ZG8" s="186"/>
      <c r="ZH8" s="186"/>
      <c r="ZI8" s="186"/>
      <c r="ZJ8" s="186"/>
      <c r="ZK8" s="186"/>
      <c r="ZL8" s="186"/>
      <c r="ZM8" s="186"/>
      <c r="ZN8" s="186"/>
      <c r="ZO8" s="186"/>
      <c r="ZP8" s="186"/>
      <c r="ZQ8" s="186"/>
      <c r="ZR8" s="186"/>
      <c r="ZS8" s="186"/>
      <c r="ZT8" s="186"/>
      <c r="ZU8" s="186"/>
      <c r="ZV8" s="186"/>
      <c r="ZW8" s="186"/>
      <c r="ZX8" s="186"/>
      <c r="ZY8" s="186"/>
      <c r="ZZ8" s="186"/>
      <c r="AAA8" s="186"/>
      <c r="AAB8" s="186"/>
      <c r="AAC8" s="186"/>
      <c r="AAD8" s="186"/>
      <c r="AAE8" s="186"/>
      <c r="AAF8" s="186"/>
      <c r="AAG8" s="186"/>
      <c r="AAH8" s="186"/>
      <c r="AAI8" s="186"/>
      <c r="AAJ8" s="186"/>
      <c r="AAK8" s="186"/>
      <c r="AAL8" s="186"/>
      <c r="AAM8" s="186"/>
      <c r="AAN8" s="186"/>
      <c r="AAO8" s="186"/>
      <c r="AAP8" s="186"/>
      <c r="AAQ8" s="186"/>
      <c r="AAR8" s="186"/>
      <c r="AAS8" s="186"/>
      <c r="AAT8" s="186"/>
      <c r="AAU8" s="186"/>
      <c r="AAV8" s="186"/>
      <c r="AAW8" s="186"/>
      <c r="AAX8" s="186"/>
      <c r="AAY8" s="186"/>
      <c r="AAZ8" s="186"/>
      <c r="ABA8" s="186"/>
      <c r="ABB8" s="186"/>
      <c r="ABC8" s="186"/>
      <c r="ABD8" s="186"/>
      <c r="ABE8" s="186"/>
      <c r="ABF8" s="186"/>
      <c r="ABG8" s="186"/>
      <c r="ABH8" s="186"/>
      <c r="ABI8" s="186"/>
      <c r="ABJ8" s="186"/>
      <c r="ABK8" s="186"/>
      <c r="ABL8" s="186"/>
      <c r="ABM8" s="186"/>
      <c r="ABN8" s="186"/>
      <c r="ABO8" s="186"/>
      <c r="ABP8" s="186"/>
      <c r="ABQ8" s="186"/>
      <c r="ABR8" s="186"/>
      <c r="ABS8" s="186"/>
      <c r="ABT8" s="186"/>
      <c r="ABU8" s="186"/>
      <c r="ABV8" s="186"/>
      <c r="ABW8" s="186"/>
      <c r="ABX8" s="186"/>
      <c r="ABY8" s="186"/>
      <c r="ABZ8" s="186"/>
      <c r="ACA8" s="186"/>
      <c r="ACB8" s="186"/>
      <c r="ACC8" s="186"/>
      <c r="ACD8" s="186"/>
      <c r="ACE8" s="186"/>
      <c r="ACF8" s="186"/>
      <c r="ACG8" s="186"/>
      <c r="ACH8" s="186"/>
      <c r="ACI8" s="186"/>
      <c r="ACJ8" s="186"/>
      <c r="ACK8" s="186"/>
      <c r="ACL8" s="186"/>
      <c r="ACM8" s="186"/>
      <c r="ACN8" s="186"/>
      <c r="ACO8" s="186"/>
      <c r="ACP8" s="186"/>
      <c r="ACQ8" s="186"/>
      <c r="ACR8" s="186"/>
      <c r="ACS8" s="186"/>
      <c r="ACT8" s="186"/>
      <c r="ACU8" s="186"/>
      <c r="ACV8" s="186"/>
      <c r="ACW8" s="186"/>
      <c r="ACX8" s="186"/>
      <c r="ACY8" s="186"/>
      <c r="ACZ8" s="186"/>
      <c r="ADA8" s="186"/>
      <c r="ADB8" s="186"/>
      <c r="ADC8" s="186"/>
      <c r="ADD8" s="186"/>
      <c r="ADE8" s="186"/>
      <c r="ADF8" s="186"/>
      <c r="ADG8" s="186"/>
      <c r="ADH8" s="186"/>
      <c r="ADI8" s="186"/>
      <c r="ADJ8" s="186"/>
      <c r="ADK8" s="186"/>
      <c r="ADL8" s="186"/>
      <c r="ADM8" s="186"/>
      <c r="ADN8" s="186"/>
      <c r="ADO8" s="186"/>
      <c r="ADP8" s="186"/>
      <c r="ADQ8" s="186"/>
      <c r="ADR8" s="186"/>
      <c r="ADS8" s="186"/>
      <c r="ADT8" s="186"/>
      <c r="ADU8" s="186"/>
      <c r="ADV8" s="186"/>
      <c r="ADW8" s="186"/>
      <c r="ADX8" s="186"/>
      <c r="ADY8" s="186"/>
      <c r="ADZ8" s="186"/>
      <c r="AEA8" s="186"/>
      <c r="AEB8" s="186"/>
      <c r="AEC8" s="186"/>
      <c r="AED8" s="186"/>
      <c r="AEE8" s="186"/>
      <c r="AEF8" s="186"/>
      <c r="AEG8" s="186"/>
      <c r="AEH8" s="186"/>
      <c r="AEI8" s="186"/>
      <c r="AEJ8" s="186"/>
      <c r="AEK8" s="186"/>
      <c r="AEL8" s="186"/>
      <c r="AEM8" s="186"/>
      <c r="AEN8" s="186"/>
      <c r="AEO8" s="186"/>
      <c r="AEP8" s="186"/>
      <c r="AEQ8" s="186"/>
      <c r="AER8" s="186"/>
      <c r="AES8" s="186"/>
      <c r="AET8" s="186"/>
      <c r="AEU8" s="186"/>
      <c r="AEV8" s="186"/>
      <c r="AEW8" s="186"/>
      <c r="AEX8" s="186"/>
      <c r="AEY8" s="186"/>
      <c r="AEZ8" s="186"/>
      <c r="AFA8" s="186"/>
      <c r="AFB8" s="186"/>
      <c r="AFC8" s="186"/>
      <c r="AFD8" s="186"/>
      <c r="AFE8" s="186"/>
      <c r="AFF8" s="186"/>
      <c r="AFG8" s="186"/>
      <c r="AFH8" s="186"/>
      <c r="AFI8" s="186"/>
      <c r="AFJ8" s="186"/>
      <c r="AFK8" s="186"/>
      <c r="AFL8" s="186"/>
      <c r="AFM8" s="186"/>
      <c r="AFN8" s="186"/>
      <c r="AFO8" s="186"/>
      <c r="AFP8" s="186"/>
      <c r="AFQ8" s="186"/>
      <c r="AFR8" s="186"/>
      <c r="AFS8" s="186"/>
      <c r="AFT8" s="186"/>
      <c r="AFU8" s="186"/>
      <c r="AFV8" s="186"/>
      <c r="AFW8" s="186"/>
      <c r="AFX8" s="186"/>
      <c r="AFY8" s="186"/>
      <c r="AFZ8" s="186"/>
      <c r="AGA8" s="186"/>
      <c r="AGB8" s="186"/>
      <c r="AGC8" s="186"/>
      <c r="AGD8" s="186"/>
      <c r="AGE8" s="186"/>
      <c r="AGF8" s="186"/>
      <c r="AGG8" s="186"/>
      <c r="AGH8" s="186"/>
      <c r="AGI8" s="186"/>
      <c r="AGJ8" s="186"/>
      <c r="AGK8" s="186"/>
      <c r="AGL8" s="186"/>
      <c r="AGM8" s="186"/>
      <c r="AGN8" s="186"/>
      <c r="AGO8" s="186"/>
      <c r="AGP8" s="186"/>
      <c r="AGQ8" s="186"/>
      <c r="AGR8" s="186"/>
      <c r="AGS8" s="186"/>
      <c r="AGT8" s="186"/>
      <c r="AGU8" s="186"/>
      <c r="AGV8" s="186"/>
      <c r="AGW8" s="186"/>
      <c r="AGX8" s="186"/>
      <c r="AGY8" s="186"/>
      <c r="AGZ8" s="186"/>
      <c r="AHA8" s="186"/>
      <c r="AHB8" s="186"/>
      <c r="AHC8" s="186"/>
      <c r="AHD8" s="186"/>
      <c r="AHE8" s="186"/>
      <c r="AHF8" s="186"/>
      <c r="AHG8" s="186"/>
      <c r="AHH8" s="186"/>
      <c r="AHI8" s="186"/>
      <c r="AHJ8" s="186"/>
      <c r="AHK8" s="186"/>
      <c r="AHL8" s="186"/>
      <c r="AHM8" s="186"/>
      <c r="AHN8" s="186"/>
      <c r="AHO8" s="186"/>
      <c r="AHP8" s="186"/>
      <c r="AHQ8" s="186"/>
      <c r="AHR8" s="186"/>
      <c r="AHS8" s="186"/>
      <c r="AHT8" s="186"/>
      <c r="AHU8" s="186"/>
      <c r="AHV8" s="186"/>
      <c r="AHW8" s="186"/>
      <c r="AHX8" s="186"/>
      <c r="AHY8" s="186"/>
      <c r="AHZ8" s="186"/>
      <c r="AIA8" s="186"/>
      <c r="AIB8" s="186"/>
      <c r="AIC8" s="186"/>
      <c r="AID8" s="186"/>
      <c r="AIE8" s="186"/>
      <c r="AIF8" s="186"/>
      <c r="AIG8" s="186"/>
      <c r="AIH8" s="186"/>
      <c r="AII8" s="186"/>
      <c r="AIJ8" s="186"/>
      <c r="AIK8" s="186"/>
      <c r="AIL8" s="186"/>
      <c r="AIM8" s="186"/>
      <c r="AIN8" s="186"/>
      <c r="AIO8" s="186"/>
      <c r="AIP8" s="186"/>
      <c r="AIQ8" s="186"/>
      <c r="AIR8" s="186"/>
      <c r="AIS8" s="186"/>
      <c r="AIT8" s="186"/>
      <c r="AIU8" s="186"/>
      <c r="AIV8" s="186"/>
      <c r="AIW8" s="186"/>
      <c r="AIX8" s="186"/>
      <c r="AIY8" s="186"/>
      <c r="AIZ8" s="186"/>
      <c r="AJA8" s="186"/>
      <c r="AJB8" s="186"/>
      <c r="AJC8" s="186"/>
      <c r="AJD8" s="186"/>
      <c r="AJE8" s="186"/>
      <c r="AJF8" s="186"/>
      <c r="AJG8" s="186"/>
      <c r="AJH8" s="186"/>
      <c r="AJI8" s="186"/>
      <c r="AJJ8" s="186"/>
      <c r="AJK8" s="186"/>
      <c r="AJL8" s="186"/>
      <c r="AJM8" s="186"/>
      <c r="AJN8" s="186"/>
      <c r="AJO8" s="186"/>
      <c r="AJP8" s="186"/>
      <c r="AJQ8" s="186"/>
      <c r="AJR8" s="186"/>
      <c r="AJS8" s="186"/>
      <c r="AJT8" s="186"/>
      <c r="AJU8" s="186"/>
      <c r="AJV8" s="186"/>
      <c r="AJW8" s="186"/>
      <c r="AJX8" s="186"/>
      <c r="AJY8" s="186"/>
      <c r="AJZ8" s="186"/>
      <c r="AKA8" s="186"/>
      <c r="AKB8" s="186"/>
      <c r="AKC8" s="186"/>
      <c r="AKD8" s="186"/>
      <c r="AKE8" s="186"/>
      <c r="AKF8" s="186"/>
      <c r="AKG8" s="186"/>
      <c r="AKH8" s="186"/>
      <c r="AKI8" s="186"/>
      <c r="AKJ8" s="186"/>
      <c r="AKK8" s="186"/>
      <c r="AKL8" s="186"/>
      <c r="AKM8" s="186"/>
      <c r="AKN8" s="186"/>
      <c r="AKO8" s="186"/>
      <c r="AKP8" s="186"/>
      <c r="AKQ8" s="186"/>
      <c r="AKR8" s="186"/>
      <c r="AKS8" s="186"/>
      <c r="AKT8" s="186"/>
      <c r="AKU8" s="186"/>
      <c r="AKV8" s="186"/>
      <c r="AKW8" s="186"/>
      <c r="AKX8" s="186"/>
      <c r="AKY8" s="186"/>
      <c r="AKZ8" s="186"/>
      <c r="ALA8" s="186"/>
      <c r="ALB8" s="186"/>
      <c r="ALC8" s="186"/>
      <c r="ALD8" s="186"/>
      <c r="ALE8" s="186"/>
      <c r="ALF8" s="186"/>
      <c r="ALG8" s="186"/>
      <c r="ALH8" s="186"/>
      <c r="ALI8" s="186"/>
      <c r="ALJ8" s="186"/>
      <c r="ALK8" s="186"/>
      <c r="ALL8" s="186"/>
      <c r="ALM8" s="186"/>
      <c r="ALN8" s="186"/>
      <c r="ALO8" s="186"/>
      <c r="ALP8" s="186"/>
      <c r="ALQ8" s="186"/>
      <c r="ALR8" s="186"/>
      <c r="ALS8" s="186"/>
      <c r="ALT8" s="186"/>
      <c r="ALU8" s="186"/>
      <c r="ALV8" s="186"/>
      <c r="ALW8" s="186"/>
      <c r="ALX8" s="186"/>
      <c r="ALY8" s="186"/>
      <c r="ALZ8" s="186"/>
      <c r="AMA8" s="186"/>
      <c r="AMB8" s="186"/>
      <c r="AMC8" s="186"/>
      <c r="AMD8" s="186"/>
      <c r="AME8" s="186"/>
      <c r="AMF8" s="186"/>
      <c r="AMG8" s="186"/>
      <c r="AMH8" s="186"/>
      <c r="AMI8" s="186"/>
      <c r="AMJ8" s="186"/>
    </row>
    <row r="9" spans="1:1024" ht="28.5">
      <c r="A9" s="1099" t="s">
        <v>174</v>
      </c>
      <c r="B9" s="1083" t="s">
        <v>349</v>
      </c>
      <c r="C9" s="1084" t="s">
        <v>199</v>
      </c>
      <c r="D9" s="1084">
        <v>1</v>
      </c>
      <c r="E9" s="1283"/>
      <c r="F9" s="1280"/>
      <c r="G9" s="186"/>
      <c r="H9" s="590">
        <v>594000</v>
      </c>
      <c r="I9" s="202"/>
      <c r="J9" s="186"/>
      <c r="K9" s="186"/>
      <c r="L9" s="186"/>
      <c r="M9" s="186"/>
      <c r="N9" s="186"/>
      <c r="O9" s="186"/>
      <c r="P9" s="186"/>
      <c r="Q9" s="186"/>
      <c r="R9" s="186"/>
      <c r="S9" s="186"/>
      <c r="T9" s="186"/>
      <c r="U9" s="186"/>
      <c r="V9" s="186"/>
      <c r="W9" s="186"/>
      <c r="X9" s="186"/>
      <c r="Y9" s="186"/>
      <c r="Z9" s="186"/>
      <c r="AA9" s="186"/>
      <c r="AB9" s="186"/>
      <c r="AC9" s="186"/>
      <c r="AD9" s="186"/>
      <c r="AE9" s="186"/>
      <c r="AF9" s="186"/>
      <c r="AG9" s="186"/>
      <c r="AH9" s="186"/>
      <c r="AI9" s="186"/>
      <c r="AJ9" s="186"/>
      <c r="AK9" s="186"/>
      <c r="AL9" s="186"/>
      <c r="AM9" s="186"/>
      <c r="AN9" s="186"/>
      <c r="AO9" s="186"/>
      <c r="AP9" s="186"/>
      <c r="AQ9" s="186"/>
      <c r="AR9" s="186"/>
      <c r="AS9" s="186"/>
      <c r="AT9" s="186"/>
      <c r="AU9" s="186"/>
      <c r="AV9" s="186"/>
      <c r="AW9" s="186"/>
      <c r="AX9" s="186"/>
      <c r="AY9" s="186"/>
      <c r="AZ9" s="186"/>
      <c r="BA9" s="186"/>
      <c r="BB9" s="186"/>
      <c r="BC9" s="186"/>
      <c r="BD9" s="186"/>
      <c r="BE9" s="186"/>
      <c r="BF9" s="186"/>
      <c r="BG9" s="186"/>
      <c r="BH9" s="186"/>
      <c r="BI9" s="186"/>
      <c r="BJ9" s="186"/>
      <c r="BK9" s="186"/>
      <c r="BL9" s="186"/>
      <c r="BM9" s="186"/>
      <c r="BN9" s="186"/>
      <c r="BO9" s="186"/>
      <c r="BP9" s="186"/>
      <c r="BQ9" s="186"/>
      <c r="BR9" s="186"/>
      <c r="BS9" s="186"/>
      <c r="BT9" s="186"/>
      <c r="BU9" s="186"/>
      <c r="BV9" s="186"/>
      <c r="BW9" s="186"/>
      <c r="BX9" s="186"/>
      <c r="BY9" s="186"/>
      <c r="BZ9" s="186"/>
      <c r="CA9" s="186"/>
      <c r="CB9" s="186"/>
      <c r="CC9" s="186"/>
      <c r="CD9" s="186"/>
      <c r="CE9" s="186"/>
      <c r="CF9" s="186"/>
      <c r="CG9" s="186"/>
      <c r="CH9" s="186"/>
      <c r="CI9" s="186"/>
      <c r="CJ9" s="186"/>
      <c r="CK9" s="186"/>
      <c r="CL9" s="186"/>
      <c r="CM9" s="186"/>
      <c r="CN9" s="186"/>
      <c r="CO9" s="186"/>
      <c r="CP9" s="186"/>
      <c r="CQ9" s="186"/>
      <c r="CR9" s="186"/>
      <c r="CS9" s="186"/>
      <c r="CT9" s="186"/>
      <c r="CU9" s="186"/>
      <c r="CV9" s="186"/>
      <c r="CW9" s="186"/>
      <c r="CX9" s="186"/>
      <c r="CY9" s="186"/>
      <c r="CZ9" s="186"/>
      <c r="DA9" s="186"/>
      <c r="DB9" s="186"/>
      <c r="DC9" s="186"/>
      <c r="DD9" s="186"/>
      <c r="DE9" s="186"/>
      <c r="DF9" s="186"/>
      <c r="DG9" s="186"/>
      <c r="DH9" s="186"/>
      <c r="DI9" s="186"/>
      <c r="DJ9" s="186"/>
      <c r="DK9" s="186"/>
      <c r="DL9" s="186"/>
      <c r="DM9" s="186"/>
      <c r="DN9" s="186"/>
      <c r="DO9" s="186"/>
      <c r="DP9" s="186"/>
      <c r="DQ9" s="186"/>
      <c r="DR9" s="186"/>
      <c r="DS9" s="186"/>
      <c r="DT9" s="186"/>
      <c r="DU9" s="186"/>
      <c r="DV9" s="186"/>
      <c r="DW9" s="186"/>
      <c r="DX9" s="186"/>
      <c r="DY9" s="186"/>
      <c r="DZ9" s="186"/>
      <c r="EA9" s="186"/>
      <c r="EB9" s="186"/>
      <c r="EC9" s="186"/>
      <c r="ED9" s="186"/>
      <c r="EE9" s="186"/>
      <c r="EF9" s="186"/>
      <c r="EG9" s="186"/>
      <c r="EH9" s="186"/>
      <c r="EI9" s="186"/>
      <c r="EJ9" s="186"/>
      <c r="EK9" s="186"/>
      <c r="EL9" s="186"/>
      <c r="EM9" s="186"/>
      <c r="EN9" s="186"/>
      <c r="EO9" s="186"/>
      <c r="EP9" s="186"/>
      <c r="EQ9" s="186"/>
      <c r="ER9" s="186"/>
      <c r="ES9" s="186"/>
      <c r="ET9" s="186"/>
      <c r="EU9" s="186"/>
      <c r="EV9" s="186"/>
      <c r="EW9" s="186"/>
      <c r="EX9" s="186"/>
      <c r="EY9" s="186"/>
      <c r="EZ9" s="186"/>
      <c r="FA9" s="186"/>
      <c r="FB9" s="186"/>
      <c r="FC9" s="186"/>
      <c r="FD9" s="186"/>
      <c r="FE9" s="186"/>
      <c r="FF9" s="186"/>
      <c r="FG9" s="186"/>
      <c r="FH9" s="186"/>
      <c r="FI9" s="186"/>
      <c r="FJ9" s="186"/>
      <c r="FK9" s="186"/>
      <c r="FL9" s="186"/>
      <c r="FM9" s="186"/>
      <c r="FN9" s="186"/>
      <c r="FO9" s="186"/>
      <c r="FP9" s="186"/>
      <c r="FQ9" s="186"/>
      <c r="FR9" s="186"/>
      <c r="FS9" s="186"/>
      <c r="FT9" s="186"/>
      <c r="FU9" s="186"/>
      <c r="FV9" s="186"/>
      <c r="FW9" s="186"/>
      <c r="FX9" s="186"/>
      <c r="FY9" s="186"/>
      <c r="FZ9" s="186"/>
      <c r="GA9" s="186"/>
      <c r="GB9" s="186"/>
      <c r="GC9" s="186"/>
      <c r="GD9" s="186"/>
      <c r="GE9" s="186"/>
      <c r="GF9" s="186"/>
      <c r="GG9" s="186"/>
      <c r="GH9" s="186"/>
      <c r="GI9" s="186"/>
      <c r="GJ9" s="186"/>
      <c r="GK9" s="186"/>
      <c r="GL9" s="186"/>
      <c r="GM9" s="186"/>
      <c r="GN9" s="186"/>
      <c r="GO9" s="186"/>
      <c r="GP9" s="186"/>
      <c r="GQ9" s="186"/>
      <c r="GR9" s="186"/>
      <c r="GS9" s="186"/>
      <c r="GT9" s="186"/>
      <c r="GU9" s="186"/>
      <c r="GV9" s="186"/>
      <c r="GW9" s="186"/>
      <c r="GX9" s="186"/>
      <c r="GY9" s="186"/>
      <c r="GZ9" s="186"/>
      <c r="HA9" s="186"/>
      <c r="HB9" s="186"/>
      <c r="HC9" s="186"/>
      <c r="HD9" s="186"/>
      <c r="HE9" s="186"/>
      <c r="HF9" s="186"/>
      <c r="HG9" s="186"/>
      <c r="HH9" s="186"/>
      <c r="HI9" s="186"/>
      <c r="HJ9" s="186"/>
      <c r="HK9" s="186"/>
      <c r="HL9" s="186"/>
      <c r="HM9" s="186"/>
      <c r="HN9" s="186"/>
      <c r="HO9" s="186"/>
      <c r="HP9" s="186"/>
      <c r="HQ9" s="186"/>
      <c r="HR9" s="186"/>
      <c r="HS9" s="186"/>
      <c r="HT9" s="186"/>
      <c r="HU9" s="186"/>
      <c r="HV9" s="186"/>
      <c r="HW9" s="186"/>
      <c r="HX9" s="186"/>
      <c r="HY9" s="186"/>
      <c r="HZ9" s="186"/>
      <c r="IA9" s="186"/>
      <c r="IB9" s="186"/>
      <c r="IC9" s="186"/>
      <c r="ID9" s="186"/>
      <c r="IE9" s="186"/>
      <c r="IF9" s="186"/>
      <c r="IG9" s="186"/>
      <c r="IH9" s="186"/>
      <c r="II9" s="186"/>
      <c r="IJ9" s="186"/>
      <c r="IK9" s="186"/>
      <c r="IL9" s="186"/>
      <c r="IM9" s="186"/>
      <c r="IN9" s="186"/>
      <c r="IO9" s="186"/>
      <c r="IP9" s="186"/>
      <c r="IQ9" s="186"/>
      <c r="IR9" s="186"/>
      <c r="IS9" s="186"/>
      <c r="IT9" s="186"/>
      <c r="IU9" s="186"/>
      <c r="IV9" s="186"/>
      <c r="IW9" s="186"/>
      <c r="IX9" s="186"/>
      <c r="IY9" s="186"/>
      <c r="IZ9" s="186"/>
      <c r="JA9" s="186"/>
      <c r="JB9" s="186"/>
      <c r="JC9" s="186"/>
      <c r="JD9" s="186"/>
      <c r="JE9" s="186"/>
      <c r="JF9" s="186"/>
      <c r="JG9" s="186"/>
      <c r="JH9" s="186"/>
      <c r="JI9" s="186"/>
      <c r="JJ9" s="186"/>
      <c r="JK9" s="186"/>
      <c r="JL9" s="186"/>
      <c r="JM9" s="186"/>
      <c r="JN9" s="186"/>
      <c r="JO9" s="186"/>
      <c r="JP9" s="186"/>
      <c r="JQ9" s="186"/>
      <c r="JR9" s="186"/>
      <c r="JS9" s="186"/>
      <c r="JT9" s="186"/>
      <c r="JU9" s="186"/>
      <c r="JV9" s="186"/>
      <c r="JW9" s="186"/>
      <c r="JX9" s="186"/>
      <c r="JY9" s="186"/>
      <c r="JZ9" s="186"/>
      <c r="KA9" s="186"/>
      <c r="KB9" s="186"/>
      <c r="KC9" s="186"/>
      <c r="KD9" s="186"/>
      <c r="KE9" s="186"/>
      <c r="KF9" s="186"/>
      <c r="KG9" s="186"/>
      <c r="KH9" s="186"/>
      <c r="KI9" s="186"/>
      <c r="KJ9" s="186"/>
      <c r="KK9" s="186"/>
      <c r="KL9" s="186"/>
      <c r="KM9" s="186"/>
      <c r="KN9" s="186"/>
      <c r="KO9" s="186"/>
      <c r="KP9" s="186"/>
      <c r="KQ9" s="186"/>
      <c r="KR9" s="186"/>
      <c r="KS9" s="186"/>
      <c r="KT9" s="186"/>
      <c r="KU9" s="186"/>
      <c r="KV9" s="186"/>
      <c r="KW9" s="186"/>
      <c r="KX9" s="186"/>
      <c r="KY9" s="186"/>
      <c r="KZ9" s="186"/>
      <c r="LA9" s="186"/>
      <c r="LB9" s="186"/>
      <c r="LC9" s="186"/>
      <c r="LD9" s="186"/>
      <c r="LE9" s="186"/>
      <c r="LF9" s="186"/>
      <c r="LG9" s="186"/>
      <c r="LH9" s="186"/>
      <c r="LI9" s="186"/>
      <c r="LJ9" s="186"/>
      <c r="LK9" s="186"/>
      <c r="LL9" s="186"/>
      <c r="LM9" s="186"/>
      <c r="LN9" s="186"/>
      <c r="LO9" s="186"/>
      <c r="LP9" s="186"/>
      <c r="LQ9" s="186"/>
      <c r="LR9" s="186"/>
      <c r="LS9" s="186"/>
      <c r="LT9" s="186"/>
      <c r="LU9" s="186"/>
      <c r="LV9" s="186"/>
      <c r="LW9" s="186"/>
      <c r="LX9" s="186"/>
      <c r="LY9" s="186"/>
      <c r="LZ9" s="186"/>
      <c r="MA9" s="186"/>
      <c r="MB9" s="186"/>
      <c r="MC9" s="186"/>
      <c r="MD9" s="186"/>
      <c r="ME9" s="186"/>
      <c r="MF9" s="186"/>
      <c r="MG9" s="186"/>
      <c r="MH9" s="186"/>
      <c r="MI9" s="186"/>
      <c r="MJ9" s="186"/>
      <c r="MK9" s="186"/>
      <c r="ML9" s="186"/>
      <c r="MM9" s="186"/>
      <c r="MN9" s="186"/>
      <c r="MO9" s="186"/>
      <c r="MP9" s="186"/>
      <c r="MQ9" s="186"/>
      <c r="MR9" s="186"/>
      <c r="MS9" s="186"/>
      <c r="MT9" s="186"/>
      <c r="MU9" s="186"/>
      <c r="MV9" s="186"/>
      <c r="MW9" s="186"/>
      <c r="MX9" s="186"/>
      <c r="MY9" s="186"/>
      <c r="MZ9" s="186"/>
      <c r="NA9" s="186"/>
      <c r="NB9" s="186"/>
      <c r="NC9" s="186"/>
      <c r="ND9" s="186"/>
      <c r="NE9" s="186"/>
      <c r="NF9" s="186"/>
      <c r="NG9" s="186"/>
      <c r="NH9" s="186"/>
      <c r="NI9" s="186"/>
      <c r="NJ9" s="186"/>
      <c r="NK9" s="186"/>
      <c r="NL9" s="186"/>
      <c r="NM9" s="186"/>
      <c r="NN9" s="186"/>
      <c r="NO9" s="186"/>
      <c r="NP9" s="186"/>
      <c r="NQ9" s="186"/>
      <c r="NR9" s="186"/>
      <c r="NS9" s="186"/>
      <c r="NT9" s="186"/>
      <c r="NU9" s="186"/>
      <c r="NV9" s="186"/>
      <c r="NW9" s="186"/>
      <c r="NX9" s="186"/>
      <c r="NY9" s="186"/>
      <c r="NZ9" s="186"/>
      <c r="OA9" s="186"/>
      <c r="OB9" s="186"/>
      <c r="OC9" s="186"/>
      <c r="OD9" s="186"/>
      <c r="OE9" s="186"/>
      <c r="OF9" s="186"/>
      <c r="OG9" s="186"/>
      <c r="OH9" s="186"/>
      <c r="OI9" s="186"/>
      <c r="OJ9" s="186"/>
      <c r="OK9" s="186"/>
      <c r="OL9" s="186"/>
      <c r="OM9" s="186"/>
      <c r="ON9" s="186"/>
      <c r="OO9" s="186"/>
      <c r="OP9" s="186"/>
      <c r="OQ9" s="186"/>
      <c r="OR9" s="186"/>
      <c r="OS9" s="186"/>
      <c r="OT9" s="186"/>
      <c r="OU9" s="186"/>
      <c r="OV9" s="186"/>
      <c r="OW9" s="186"/>
      <c r="OX9" s="186"/>
      <c r="OY9" s="186"/>
      <c r="OZ9" s="186"/>
      <c r="PA9" s="186"/>
      <c r="PB9" s="186"/>
      <c r="PC9" s="186"/>
      <c r="PD9" s="186"/>
      <c r="PE9" s="186"/>
      <c r="PF9" s="186"/>
      <c r="PG9" s="186"/>
      <c r="PH9" s="186"/>
      <c r="PI9" s="186"/>
      <c r="PJ9" s="186"/>
      <c r="PK9" s="186"/>
      <c r="PL9" s="186"/>
      <c r="PM9" s="186"/>
      <c r="PN9" s="186"/>
      <c r="PO9" s="186"/>
      <c r="PP9" s="186"/>
      <c r="PQ9" s="186"/>
      <c r="PR9" s="186"/>
      <c r="PS9" s="186"/>
      <c r="PT9" s="186"/>
      <c r="PU9" s="186"/>
      <c r="PV9" s="186"/>
      <c r="PW9" s="186"/>
      <c r="PX9" s="186"/>
      <c r="PY9" s="186"/>
      <c r="PZ9" s="186"/>
      <c r="QA9" s="186"/>
      <c r="QB9" s="186"/>
      <c r="QC9" s="186"/>
      <c r="QD9" s="186"/>
      <c r="QE9" s="186"/>
      <c r="QF9" s="186"/>
      <c r="QG9" s="186"/>
      <c r="QH9" s="186"/>
      <c r="QI9" s="186"/>
      <c r="QJ9" s="186"/>
      <c r="QK9" s="186"/>
      <c r="QL9" s="186"/>
      <c r="QM9" s="186"/>
      <c r="QN9" s="186"/>
      <c r="QO9" s="186"/>
      <c r="QP9" s="186"/>
      <c r="QQ9" s="186"/>
      <c r="QR9" s="186"/>
      <c r="QS9" s="186"/>
      <c r="QT9" s="186"/>
      <c r="QU9" s="186"/>
      <c r="QV9" s="186"/>
      <c r="QW9" s="186"/>
      <c r="QX9" s="186"/>
      <c r="QY9" s="186"/>
      <c r="QZ9" s="186"/>
      <c r="RA9" s="186"/>
      <c r="RB9" s="186"/>
      <c r="RC9" s="186"/>
      <c r="RD9" s="186"/>
      <c r="RE9" s="186"/>
      <c r="RF9" s="186"/>
      <c r="RG9" s="186"/>
      <c r="RH9" s="186"/>
      <c r="RI9" s="186"/>
      <c r="RJ9" s="186"/>
      <c r="RK9" s="186"/>
      <c r="RL9" s="186"/>
      <c r="RM9" s="186"/>
      <c r="RN9" s="186"/>
      <c r="RO9" s="186"/>
      <c r="RP9" s="186"/>
      <c r="RQ9" s="186"/>
      <c r="RR9" s="186"/>
      <c r="RS9" s="186"/>
      <c r="RT9" s="186"/>
      <c r="RU9" s="186"/>
      <c r="RV9" s="186"/>
      <c r="RW9" s="186"/>
      <c r="RX9" s="186"/>
      <c r="RY9" s="186"/>
      <c r="RZ9" s="186"/>
      <c r="SA9" s="186"/>
      <c r="SB9" s="186"/>
      <c r="SC9" s="186"/>
      <c r="SD9" s="186"/>
      <c r="SE9" s="186"/>
      <c r="SF9" s="186"/>
      <c r="SG9" s="186"/>
      <c r="SH9" s="186"/>
      <c r="SI9" s="186"/>
      <c r="SJ9" s="186"/>
      <c r="SK9" s="186"/>
      <c r="SL9" s="186"/>
      <c r="SM9" s="186"/>
      <c r="SN9" s="186"/>
      <c r="SO9" s="186"/>
      <c r="SP9" s="186"/>
      <c r="SQ9" s="186"/>
      <c r="SR9" s="186"/>
      <c r="SS9" s="186"/>
      <c r="ST9" s="186"/>
      <c r="SU9" s="186"/>
      <c r="SV9" s="186"/>
      <c r="SW9" s="186"/>
      <c r="SX9" s="186"/>
      <c r="SY9" s="186"/>
      <c r="SZ9" s="186"/>
      <c r="TA9" s="186"/>
      <c r="TB9" s="186"/>
      <c r="TC9" s="186"/>
      <c r="TD9" s="186"/>
      <c r="TE9" s="186"/>
      <c r="TF9" s="186"/>
      <c r="TG9" s="186"/>
      <c r="TH9" s="186"/>
      <c r="TI9" s="186"/>
      <c r="TJ9" s="186"/>
      <c r="TK9" s="186"/>
      <c r="TL9" s="186"/>
      <c r="TM9" s="186"/>
      <c r="TN9" s="186"/>
      <c r="TO9" s="186"/>
      <c r="TP9" s="186"/>
      <c r="TQ9" s="186"/>
      <c r="TR9" s="186"/>
      <c r="TS9" s="186"/>
      <c r="TT9" s="186"/>
      <c r="TU9" s="186"/>
      <c r="TV9" s="186"/>
      <c r="TW9" s="186"/>
      <c r="TX9" s="186"/>
      <c r="TY9" s="186"/>
      <c r="TZ9" s="186"/>
      <c r="UA9" s="186"/>
      <c r="UB9" s="186"/>
      <c r="UC9" s="186"/>
      <c r="UD9" s="186"/>
      <c r="UE9" s="186"/>
      <c r="UF9" s="186"/>
      <c r="UG9" s="186"/>
      <c r="UH9" s="186"/>
      <c r="UI9" s="186"/>
      <c r="UJ9" s="186"/>
      <c r="UK9" s="186"/>
      <c r="UL9" s="186"/>
      <c r="UM9" s="186"/>
      <c r="UN9" s="186"/>
      <c r="UO9" s="186"/>
      <c r="UP9" s="186"/>
      <c r="UQ9" s="186"/>
      <c r="UR9" s="186"/>
      <c r="US9" s="186"/>
      <c r="UT9" s="186"/>
      <c r="UU9" s="186"/>
      <c r="UV9" s="186"/>
      <c r="UW9" s="186"/>
      <c r="UX9" s="186"/>
      <c r="UY9" s="186"/>
      <c r="UZ9" s="186"/>
      <c r="VA9" s="186"/>
      <c r="VB9" s="186"/>
      <c r="VC9" s="186"/>
      <c r="VD9" s="186"/>
      <c r="VE9" s="186"/>
      <c r="VF9" s="186"/>
      <c r="VG9" s="186"/>
      <c r="VH9" s="186"/>
      <c r="VI9" s="186"/>
      <c r="VJ9" s="186"/>
      <c r="VK9" s="186"/>
      <c r="VL9" s="186"/>
      <c r="VM9" s="186"/>
      <c r="VN9" s="186"/>
      <c r="VO9" s="186"/>
      <c r="VP9" s="186"/>
      <c r="VQ9" s="186"/>
      <c r="VR9" s="186"/>
      <c r="VS9" s="186"/>
      <c r="VT9" s="186"/>
      <c r="VU9" s="186"/>
      <c r="VV9" s="186"/>
      <c r="VW9" s="186"/>
      <c r="VX9" s="186"/>
      <c r="VY9" s="186"/>
      <c r="VZ9" s="186"/>
      <c r="WA9" s="186"/>
      <c r="WB9" s="186"/>
      <c r="WC9" s="186"/>
      <c r="WD9" s="186"/>
      <c r="WE9" s="186"/>
      <c r="WF9" s="186"/>
      <c r="WG9" s="186"/>
      <c r="WH9" s="186"/>
      <c r="WI9" s="186"/>
      <c r="WJ9" s="186"/>
      <c r="WK9" s="186"/>
      <c r="WL9" s="186"/>
      <c r="WM9" s="186"/>
      <c r="WN9" s="186"/>
      <c r="WO9" s="186"/>
      <c r="WP9" s="186"/>
      <c r="WQ9" s="186"/>
      <c r="WR9" s="186"/>
      <c r="WS9" s="186"/>
      <c r="WT9" s="186"/>
      <c r="WU9" s="186"/>
      <c r="WV9" s="186"/>
      <c r="WW9" s="186"/>
      <c r="WX9" s="186"/>
      <c r="WY9" s="186"/>
      <c r="WZ9" s="186"/>
      <c r="XA9" s="186"/>
      <c r="XB9" s="186"/>
      <c r="XC9" s="186"/>
      <c r="XD9" s="186"/>
      <c r="XE9" s="186"/>
      <c r="XF9" s="186"/>
      <c r="XG9" s="186"/>
      <c r="XH9" s="186"/>
      <c r="XI9" s="186"/>
      <c r="XJ9" s="186"/>
      <c r="XK9" s="186"/>
      <c r="XL9" s="186"/>
      <c r="XM9" s="186"/>
      <c r="XN9" s="186"/>
      <c r="XO9" s="186"/>
      <c r="XP9" s="186"/>
      <c r="XQ9" s="186"/>
      <c r="XR9" s="186"/>
      <c r="XS9" s="186"/>
      <c r="XT9" s="186"/>
      <c r="XU9" s="186"/>
      <c r="XV9" s="186"/>
      <c r="XW9" s="186"/>
      <c r="XX9" s="186"/>
      <c r="XY9" s="186"/>
      <c r="XZ9" s="186"/>
      <c r="YA9" s="186"/>
      <c r="YB9" s="186"/>
      <c r="YC9" s="186"/>
      <c r="YD9" s="186"/>
      <c r="YE9" s="186"/>
      <c r="YF9" s="186"/>
      <c r="YG9" s="186"/>
      <c r="YH9" s="186"/>
      <c r="YI9" s="186"/>
      <c r="YJ9" s="186"/>
      <c r="YK9" s="186"/>
      <c r="YL9" s="186"/>
      <c r="YM9" s="186"/>
      <c r="YN9" s="186"/>
      <c r="YO9" s="186"/>
      <c r="YP9" s="186"/>
      <c r="YQ9" s="186"/>
      <c r="YR9" s="186"/>
      <c r="YS9" s="186"/>
      <c r="YT9" s="186"/>
      <c r="YU9" s="186"/>
      <c r="YV9" s="186"/>
      <c r="YW9" s="186"/>
      <c r="YX9" s="186"/>
      <c r="YY9" s="186"/>
      <c r="YZ9" s="186"/>
      <c r="ZA9" s="186"/>
      <c r="ZB9" s="186"/>
      <c r="ZC9" s="186"/>
      <c r="ZD9" s="186"/>
      <c r="ZE9" s="186"/>
      <c r="ZF9" s="186"/>
      <c r="ZG9" s="186"/>
      <c r="ZH9" s="186"/>
      <c r="ZI9" s="186"/>
      <c r="ZJ9" s="186"/>
      <c r="ZK9" s="186"/>
      <c r="ZL9" s="186"/>
      <c r="ZM9" s="186"/>
      <c r="ZN9" s="186"/>
      <c r="ZO9" s="186"/>
      <c r="ZP9" s="186"/>
      <c r="ZQ9" s="186"/>
      <c r="ZR9" s="186"/>
      <c r="ZS9" s="186"/>
      <c r="ZT9" s="186"/>
      <c r="ZU9" s="186"/>
      <c r="ZV9" s="186"/>
      <c r="ZW9" s="186"/>
      <c r="ZX9" s="186"/>
      <c r="ZY9" s="186"/>
      <c r="ZZ9" s="186"/>
      <c r="AAA9" s="186"/>
      <c r="AAB9" s="186"/>
      <c r="AAC9" s="186"/>
      <c r="AAD9" s="186"/>
      <c r="AAE9" s="186"/>
      <c r="AAF9" s="186"/>
      <c r="AAG9" s="186"/>
      <c r="AAH9" s="186"/>
      <c r="AAI9" s="186"/>
      <c r="AAJ9" s="186"/>
      <c r="AAK9" s="186"/>
      <c r="AAL9" s="186"/>
      <c r="AAM9" s="186"/>
      <c r="AAN9" s="186"/>
      <c r="AAO9" s="186"/>
      <c r="AAP9" s="186"/>
      <c r="AAQ9" s="186"/>
      <c r="AAR9" s="186"/>
      <c r="AAS9" s="186"/>
      <c r="AAT9" s="186"/>
      <c r="AAU9" s="186"/>
      <c r="AAV9" s="186"/>
      <c r="AAW9" s="186"/>
      <c r="AAX9" s="186"/>
      <c r="AAY9" s="186"/>
      <c r="AAZ9" s="186"/>
      <c r="ABA9" s="186"/>
      <c r="ABB9" s="186"/>
      <c r="ABC9" s="186"/>
      <c r="ABD9" s="186"/>
      <c r="ABE9" s="186"/>
      <c r="ABF9" s="186"/>
      <c r="ABG9" s="186"/>
      <c r="ABH9" s="186"/>
      <c r="ABI9" s="186"/>
      <c r="ABJ9" s="186"/>
      <c r="ABK9" s="186"/>
      <c r="ABL9" s="186"/>
      <c r="ABM9" s="186"/>
      <c r="ABN9" s="186"/>
      <c r="ABO9" s="186"/>
      <c r="ABP9" s="186"/>
      <c r="ABQ9" s="186"/>
      <c r="ABR9" s="186"/>
      <c r="ABS9" s="186"/>
      <c r="ABT9" s="186"/>
      <c r="ABU9" s="186"/>
      <c r="ABV9" s="186"/>
      <c r="ABW9" s="186"/>
      <c r="ABX9" s="186"/>
      <c r="ABY9" s="186"/>
      <c r="ABZ9" s="186"/>
      <c r="ACA9" s="186"/>
      <c r="ACB9" s="186"/>
      <c r="ACC9" s="186"/>
      <c r="ACD9" s="186"/>
      <c r="ACE9" s="186"/>
      <c r="ACF9" s="186"/>
      <c r="ACG9" s="186"/>
      <c r="ACH9" s="186"/>
      <c r="ACI9" s="186"/>
      <c r="ACJ9" s="186"/>
      <c r="ACK9" s="186"/>
      <c r="ACL9" s="186"/>
      <c r="ACM9" s="186"/>
      <c r="ACN9" s="186"/>
      <c r="ACO9" s="186"/>
      <c r="ACP9" s="186"/>
      <c r="ACQ9" s="186"/>
      <c r="ACR9" s="186"/>
      <c r="ACS9" s="186"/>
      <c r="ACT9" s="186"/>
      <c r="ACU9" s="186"/>
      <c r="ACV9" s="186"/>
      <c r="ACW9" s="186"/>
      <c r="ACX9" s="186"/>
      <c r="ACY9" s="186"/>
      <c r="ACZ9" s="186"/>
      <c r="ADA9" s="186"/>
      <c r="ADB9" s="186"/>
      <c r="ADC9" s="186"/>
      <c r="ADD9" s="186"/>
      <c r="ADE9" s="186"/>
      <c r="ADF9" s="186"/>
      <c r="ADG9" s="186"/>
      <c r="ADH9" s="186"/>
      <c r="ADI9" s="186"/>
      <c r="ADJ9" s="186"/>
      <c r="ADK9" s="186"/>
      <c r="ADL9" s="186"/>
      <c r="ADM9" s="186"/>
      <c r="ADN9" s="186"/>
      <c r="ADO9" s="186"/>
      <c r="ADP9" s="186"/>
      <c r="ADQ9" s="186"/>
      <c r="ADR9" s="186"/>
      <c r="ADS9" s="186"/>
      <c r="ADT9" s="186"/>
      <c r="ADU9" s="186"/>
      <c r="ADV9" s="186"/>
      <c r="ADW9" s="186"/>
      <c r="ADX9" s="186"/>
      <c r="ADY9" s="186"/>
      <c r="ADZ9" s="186"/>
      <c r="AEA9" s="186"/>
      <c r="AEB9" s="186"/>
      <c r="AEC9" s="186"/>
      <c r="AED9" s="186"/>
      <c r="AEE9" s="186"/>
      <c r="AEF9" s="186"/>
      <c r="AEG9" s="186"/>
      <c r="AEH9" s="186"/>
      <c r="AEI9" s="186"/>
      <c r="AEJ9" s="186"/>
      <c r="AEK9" s="186"/>
      <c r="AEL9" s="186"/>
      <c r="AEM9" s="186"/>
      <c r="AEN9" s="186"/>
      <c r="AEO9" s="186"/>
      <c r="AEP9" s="186"/>
      <c r="AEQ9" s="186"/>
      <c r="AER9" s="186"/>
      <c r="AES9" s="186"/>
      <c r="AET9" s="186"/>
      <c r="AEU9" s="186"/>
      <c r="AEV9" s="186"/>
      <c r="AEW9" s="186"/>
      <c r="AEX9" s="186"/>
      <c r="AEY9" s="186"/>
      <c r="AEZ9" s="186"/>
      <c r="AFA9" s="186"/>
      <c r="AFB9" s="186"/>
      <c r="AFC9" s="186"/>
      <c r="AFD9" s="186"/>
      <c r="AFE9" s="186"/>
      <c r="AFF9" s="186"/>
      <c r="AFG9" s="186"/>
      <c r="AFH9" s="186"/>
      <c r="AFI9" s="186"/>
      <c r="AFJ9" s="186"/>
      <c r="AFK9" s="186"/>
      <c r="AFL9" s="186"/>
      <c r="AFM9" s="186"/>
      <c r="AFN9" s="186"/>
      <c r="AFO9" s="186"/>
      <c r="AFP9" s="186"/>
      <c r="AFQ9" s="186"/>
      <c r="AFR9" s="186"/>
      <c r="AFS9" s="186"/>
      <c r="AFT9" s="186"/>
      <c r="AFU9" s="186"/>
      <c r="AFV9" s="186"/>
      <c r="AFW9" s="186"/>
      <c r="AFX9" s="186"/>
      <c r="AFY9" s="186"/>
      <c r="AFZ9" s="186"/>
      <c r="AGA9" s="186"/>
      <c r="AGB9" s="186"/>
      <c r="AGC9" s="186"/>
      <c r="AGD9" s="186"/>
      <c r="AGE9" s="186"/>
      <c r="AGF9" s="186"/>
      <c r="AGG9" s="186"/>
      <c r="AGH9" s="186"/>
      <c r="AGI9" s="186"/>
      <c r="AGJ9" s="186"/>
      <c r="AGK9" s="186"/>
      <c r="AGL9" s="186"/>
      <c r="AGM9" s="186"/>
      <c r="AGN9" s="186"/>
      <c r="AGO9" s="186"/>
      <c r="AGP9" s="186"/>
      <c r="AGQ9" s="186"/>
      <c r="AGR9" s="186"/>
      <c r="AGS9" s="186"/>
      <c r="AGT9" s="186"/>
      <c r="AGU9" s="186"/>
      <c r="AGV9" s="186"/>
      <c r="AGW9" s="186"/>
      <c r="AGX9" s="186"/>
      <c r="AGY9" s="186"/>
      <c r="AGZ9" s="186"/>
      <c r="AHA9" s="186"/>
      <c r="AHB9" s="186"/>
      <c r="AHC9" s="186"/>
      <c r="AHD9" s="186"/>
      <c r="AHE9" s="186"/>
      <c r="AHF9" s="186"/>
      <c r="AHG9" s="186"/>
      <c r="AHH9" s="186"/>
      <c r="AHI9" s="186"/>
      <c r="AHJ9" s="186"/>
      <c r="AHK9" s="186"/>
      <c r="AHL9" s="186"/>
      <c r="AHM9" s="186"/>
      <c r="AHN9" s="186"/>
      <c r="AHO9" s="186"/>
      <c r="AHP9" s="186"/>
      <c r="AHQ9" s="186"/>
      <c r="AHR9" s="186"/>
      <c r="AHS9" s="186"/>
      <c r="AHT9" s="186"/>
      <c r="AHU9" s="186"/>
      <c r="AHV9" s="186"/>
      <c r="AHW9" s="186"/>
      <c r="AHX9" s="186"/>
      <c r="AHY9" s="186"/>
      <c r="AHZ9" s="186"/>
      <c r="AIA9" s="186"/>
      <c r="AIB9" s="186"/>
      <c r="AIC9" s="186"/>
      <c r="AID9" s="186"/>
      <c r="AIE9" s="186"/>
      <c r="AIF9" s="186"/>
      <c r="AIG9" s="186"/>
      <c r="AIH9" s="186"/>
      <c r="AII9" s="186"/>
      <c r="AIJ9" s="186"/>
      <c r="AIK9" s="186"/>
      <c r="AIL9" s="186"/>
      <c r="AIM9" s="186"/>
      <c r="AIN9" s="186"/>
      <c r="AIO9" s="186"/>
      <c r="AIP9" s="186"/>
      <c r="AIQ9" s="186"/>
      <c r="AIR9" s="186"/>
      <c r="AIS9" s="186"/>
      <c r="AIT9" s="186"/>
      <c r="AIU9" s="186"/>
      <c r="AIV9" s="186"/>
      <c r="AIW9" s="186"/>
      <c r="AIX9" s="186"/>
      <c r="AIY9" s="186"/>
      <c r="AIZ9" s="186"/>
      <c r="AJA9" s="186"/>
      <c r="AJB9" s="186"/>
      <c r="AJC9" s="186"/>
      <c r="AJD9" s="186"/>
      <c r="AJE9" s="186"/>
      <c r="AJF9" s="186"/>
      <c r="AJG9" s="186"/>
      <c r="AJH9" s="186"/>
      <c r="AJI9" s="186"/>
      <c r="AJJ9" s="186"/>
      <c r="AJK9" s="186"/>
      <c r="AJL9" s="186"/>
      <c r="AJM9" s="186"/>
      <c r="AJN9" s="186"/>
      <c r="AJO9" s="186"/>
      <c r="AJP9" s="186"/>
      <c r="AJQ9" s="186"/>
      <c r="AJR9" s="186"/>
      <c r="AJS9" s="186"/>
      <c r="AJT9" s="186"/>
      <c r="AJU9" s="186"/>
      <c r="AJV9" s="186"/>
      <c r="AJW9" s="186"/>
      <c r="AJX9" s="186"/>
      <c r="AJY9" s="186"/>
      <c r="AJZ9" s="186"/>
      <c r="AKA9" s="186"/>
      <c r="AKB9" s="186"/>
      <c r="AKC9" s="186"/>
      <c r="AKD9" s="186"/>
      <c r="AKE9" s="186"/>
      <c r="AKF9" s="186"/>
      <c r="AKG9" s="186"/>
      <c r="AKH9" s="186"/>
      <c r="AKI9" s="186"/>
      <c r="AKJ9" s="186"/>
      <c r="AKK9" s="186"/>
      <c r="AKL9" s="186"/>
      <c r="AKM9" s="186"/>
      <c r="AKN9" s="186"/>
      <c r="AKO9" s="186"/>
      <c r="AKP9" s="186"/>
      <c r="AKQ9" s="186"/>
      <c r="AKR9" s="186"/>
      <c r="AKS9" s="186"/>
      <c r="AKT9" s="186"/>
      <c r="AKU9" s="186"/>
      <c r="AKV9" s="186"/>
      <c r="AKW9" s="186"/>
      <c r="AKX9" s="186"/>
      <c r="AKY9" s="186"/>
      <c r="AKZ9" s="186"/>
      <c r="ALA9" s="186"/>
      <c r="ALB9" s="186"/>
      <c r="ALC9" s="186"/>
      <c r="ALD9" s="186"/>
      <c r="ALE9" s="186"/>
      <c r="ALF9" s="186"/>
      <c r="ALG9" s="186"/>
      <c r="ALH9" s="186"/>
      <c r="ALI9" s="186"/>
      <c r="ALJ9" s="186"/>
      <c r="ALK9" s="186"/>
      <c r="ALL9" s="186"/>
      <c r="ALM9" s="186"/>
      <c r="ALN9" s="186"/>
      <c r="ALO9" s="186"/>
      <c r="ALP9" s="186"/>
      <c r="ALQ9" s="186"/>
      <c r="ALR9" s="186"/>
      <c r="ALS9" s="186"/>
      <c r="ALT9" s="186"/>
      <c r="ALU9" s="186"/>
      <c r="ALV9" s="186"/>
      <c r="ALW9" s="186"/>
      <c r="ALX9" s="186"/>
      <c r="ALY9" s="186"/>
      <c r="ALZ9" s="186"/>
      <c r="AMA9" s="186"/>
      <c r="AMB9" s="186"/>
      <c r="AMC9" s="186"/>
      <c r="AMD9" s="186"/>
      <c r="AME9" s="186"/>
      <c r="AMF9" s="186"/>
      <c r="AMG9" s="186"/>
      <c r="AMH9" s="186"/>
      <c r="AMI9" s="186"/>
      <c r="AMJ9" s="186"/>
    </row>
    <row r="10" spans="1:1024" ht="28.5">
      <c r="A10" s="1099" t="s">
        <v>175</v>
      </c>
      <c r="B10" s="1083" t="s">
        <v>492</v>
      </c>
      <c r="C10" s="1084" t="s">
        <v>199</v>
      </c>
      <c r="D10" s="1084">
        <v>2</v>
      </c>
      <c r="E10" s="1283"/>
      <c r="F10" s="1280"/>
      <c r="G10" s="186"/>
      <c r="H10" s="590">
        <v>243000</v>
      </c>
      <c r="I10" s="202"/>
      <c r="J10" s="186"/>
      <c r="K10" s="186"/>
      <c r="L10" s="186"/>
      <c r="M10" s="186"/>
      <c r="N10" s="186"/>
      <c r="O10" s="186"/>
      <c r="P10" s="186"/>
      <c r="Q10" s="186"/>
      <c r="R10" s="186"/>
      <c r="S10" s="186"/>
      <c r="T10" s="186"/>
      <c r="U10" s="186"/>
      <c r="V10" s="186"/>
      <c r="W10" s="186"/>
      <c r="X10" s="186"/>
      <c r="Y10" s="186"/>
      <c r="Z10" s="186"/>
      <c r="AA10" s="186"/>
      <c r="AB10" s="186"/>
      <c r="AC10" s="186"/>
      <c r="AD10" s="186"/>
      <c r="AE10" s="186"/>
      <c r="AF10" s="186"/>
      <c r="AG10" s="186"/>
      <c r="AH10" s="186"/>
      <c r="AI10" s="186"/>
      <c r="AJ10" s="186"/>
      <c r="AK10" s="186"/>
      <c r="AL10" s="186"/>
      <c r="AM10" s="186"/>
      <c r="AN10" s="186"/>
      <c r="AO10" s="186"/>
      <c r="AP10" s="186"/>
      <c r="AQ10" s="186"/>
      <c r="AR10" s="186"/>
      <c r="AS10" s="186"/>
      <c r="AT10" s="186"/>
      <c r="AU10" s="186"/>
      <c r="AV10" s="186"/>
      <c r="AW10" s="186"/>
      <c r="AX10" s="186"/>
      <c r="AY10" s="186"/>
      <c r="AZ10" s="186"/>
      <c r="BA10" s="186"/>
      <c r="BB10" s="186"/>
      <c r="BC10" s="186"/>
      <c r="BD10" s="186"/>
      <c r="BE10" s="186"/>
      <c r="BF10" s="186"/>
      <c r="BG10" s="186"/>
      <c r="BH10" s="186"/>
      <c r="BI10" s="186"/>
      <c r="BJ10" s="186"/>
      <c r="BK10" s="186"/>
      <c r="BL10" s="186"/>
      <c r="BM10" s="186"/>
      <c r="BN10" s="186"/>
      <c r="BO10" s="186"/>
      <c r="BP10" s="186"/>
      <c r="BQ10" s="186"/>
      <c r="BR10" s="186"/>
      <c r="BS10" s="186"/>
      <c r="BT10" s="186"/>
      <c r="BU10" s="186"/>
      <c r="BV10" s="186"/>
      <c r="BW10" s="186"/>
      <c r="BX10" s="186"/>
      <c r="BY10" s="186"/>
      <c r="BZ10" s="186"/>
      <c r="CA10" s="186"/>
      <c r="CB10" s="186"/>
      <c r="CC10" s="186"/>
      <c r="CD10" s="186"/>
      <c r="CE10" s="186"/>
      <c r="CF10" s="186"/>
      <c r="CG10" s="186"/>
      <c r="CH10" s="186"/>
      <c r="CI10" s="186"/>
      <c r="CJ10" s="186"/>
      <c r="CK10" s="186"/>
      <c r="CL10" s="186"/>
      <c r="CM10" s="186"/>
      <c r="CN10" s="186"/>
      <c r="CO10" s="186"/>
      <c r="CP10" s="186"/>
      <c r="CQ10" s="186"/>
      <c r="CR10" s="186"/>
      <c r="CS10" s="186"/>
      <c r="CT10" s="186"/>
      <c r="CU10" s="186"/>
      <c r="CV10" s="186"/>
      <c r="CW10" s="186"/>
      <c r="CX10" s="186"/>
      <c r="CY10" s="186"/>
      <c r="CZ10" s="186"/>
      <c r="DA10" s="186"/>
      <c r="DB10" s="186"/>
      <c r="DC10" s="186"/>
      <c r="DD10" s="186"/>
      <c r="DE10" s="186"/>
      <c r="DF10" s="186"/>
      <c r="DG10" s="186"/>
      <c r="DH10" s="186"/>
      <c r="DI10" s="186"/>
      <c r="DJ10" s="186"/>
      <c r="DK10" s="186"/>
      <c r="DL10" s="186"/>
      <c r="DM10" s="186"/>
      <c r="DN10" s="186"/>
      <c r="DO10" s="186"/>
      <c r="DP10" s="186"/>
      <c r="DQ10" s="186"/>
      <c r="DR10" s="186"/>
      <c r="DS10" s="186"/>
      <c r="DT10" s="186"/>
      <c r="DU10" s="186"/>
      <c r="DV10" s="186"/>
      <c r="DW10" s="186"/>
      <c r="DX10" s="186"/>
      <c r="DY10" s="186"/>
      <c r="DZ10" s="186"/>
      <c r="EA10" s="186"/>
      <c r="EB10" s="186"/>
      <c r="EC10" s="186"/>
      <c r="ED10" s="186"/>
      <c r="EE10" s="186"/>
      <c r="EF10" s="186"/>
      <c r="EG10" s="186"/>
      <c r="EH10" s="186"/>
      <c r="EI10" s="186"/>
      <c r="EJ10" s="186"/>
      <c r="EK10" s="186"/>
      <c r="EL10" s="186"/>
      <c r="EM10" s="186"/>
      <c r="EN10" s="186"/>
      <c r="EO10" s="186"/>
      <c r="EP10" s="186"/>
      <c r="EQ10" s="186"/>
      <c r="ER10" s="186"/>
      <c r="ES10" s="186"/>
      <c r="ET10" s="186"/>
      <c r="EU10" s="186"/>
      <c r="EV10" s="186"/>
      <c r="EW10" s="186"/>
      <c r="EX10" s="186"/>
      <c r="EY10" s="186"/>
      <c r="EZ10" s="186"/>
      <c r="FA10" s="186"/>
      <c r="FB10" s="186"/>
      <c r="FC10" s="186"/>
      <c r="FD10" s="186"/>
      <c r="FE10" s="186"/>
      <c r="FF10" s="186"/>
      <c r="FG10" s="186"/>
      <c r="FH10" s="186"/>
      <c r="FI10" s="186"/>
      <c r="FJ10" s="186"/>
      <c r="FK10" s="186"/>
      <c r="FL10" s="186"/>
      <c r="FM10" s="186"/>
      <c r="FN10" s="186"/>
      <c r="FO10" s="186"/>
      <c r="FP10" s="186"/>
      <c r="FQ10" s="186"/>
      <c r="FR10" s="186"/>
      <c r="FS10" s="186"/>
      <c r="FT10" s="186"/>
      <c r="FU10" s="186"/>
      <c r="FV10" s="186"/>
      <c r="FW10" s="186"/>
      <c r="FX10" s="186"/>
      <c r="FY10" s="186"/>
      <c r="FZ10" s="186"/>
      <c r="GA10" s="186"/>
      <c r="GB10" s="186"/>
      <c r="GC10" s="186"/>
      <c r="GD10" s="186"/>
      <c r="GE10" s="186"/>
      <c r="GF10" s="186"/>
      <c r="GG10" s="186"/>
      <c r="GH10" s="186"/>
      <c r="GI10" s="186"/>
      <c r="GJ10" s="186"/>
      <c r="GK10" s="186"/>
      <c r="GL10" s="186"/>
      <c r="GM10" s="186"/>
      <c r="GN10" s="186"/>
      <c r="GO10" s="186"/>
      <c r="GP10" s="186"/>
      <c r="GQ10" s="186"/>
      <c r="GR10" s="186"/>
      <c r="GS10" s="186"/>
      <c r="GT10" s="186"/>
      <c r="GU10" s="186"/>
      <c r="GV10" s="186"/>
      <c r="GW10" s="186"/>
      <c r="GX10" s="186"/>
      <c r="GY10" s="186"/>
      <c r="GZ10" s="186"/>
      <c r="HA10" s="186"/>
      <c r="HB10" s="186"/>
      <c r="HC10" s="186"/>
      <c r="HD10" s="186"/>
      <c r="HE10" s="186"/>
      <c r="HF10" s="186"/>
      <c r="HG10" s="186"/>
      <c r="HH10" s="186"/>
      <c r="HI10" s="186"/>
      <c r="HJ10" s="186"/>
      <c r="HK10" s="186"/>
      <c r="HL10" s="186"/>
      <c r="HM10" s="186"/>
      <c r="HN10" s="186"/>
      <c r="HO10" s="186"/>
      <c r="HP10" s="186"/>
      <c r="HQ10" s="186"/>
      <c r="HR10" s="186"/>
      <c r="HS10" s="186"/>
      <c r="HT10" s="186"/>
      <c r="HU10" s="186"/>
      <c r="HV10" s="186"/>
      <c r="HW10" s="186"/>
      <c r="HX10" s="186"/>
      <c r="HY10" s="186"/>
      <c r="HZ10" s="186"/>
      <c r="IA10" s="186"/>
      <c r="IB10" s="186"/>
      <c r="IC10" s="186"/>
      <c r="ID10" s="186"/>
      <c r="IE10" s="186"/>
      <c r="IF10" s="186"/>
      <c r="IG10" s="186"/>
      <c r="IH10" s="186"/>
      <c r="II10" s="186"/>
      <c r="IJ10" s="186"/>
      <c r="IK10" s="186"/>
      <c r="IL10" s="186"/>
      <c r="IM10" s="186"/>
      <c r="IN10" s="186"/>
      <c r="IO10" s="186"/>
      <c r="IP10" s="186"/>
      <c r="IQ10" s="186"/>
      <c r="IR10" s="186"/>
      <c r="IS10" s="186"/>
      <c r="IT10" s="186"/>
      <c r="IU10" s="186"/>
      <c r="IV10" s="186"/>
      <c r="IW10" s="186"/>
      <c r="IX10" s="186"/>
      <c r="IY10" s="186"/>
      <c r="IZ10" s="186"/>
      <c r="JA10" s="186"/>
      <c r="JB10" s="186"/>
      <c r="JC10" s="186"/>
      <c r="JD10" s="186"/>
      <c r="JE10" s="186"/>
      <c r="JF10" s="186"/>
      <c r="JG10" s="186"/>
      <c r="JH10" s="186"/>
      <c r="JI10" s="186"/>
      <c r="JJ10" s="186"/>
      <c r="JK10" s="186"/>
      <c r="JL10" s="186"/>
      <c r="JM10" s="186"/>
      <c r="JN10" s="186"/>
      <c r="JO10" s="186"/>
      <c r="JP10" s="186"/>
      <c r="JQ10" s="186"/>
      <c r="JR10" s="186"/>
      <c r="JS10" s="186"/>
      <c r="JT10" s="186"/>
      <c r="JU10" s="186"/>
      <c r="JV10" s="186"/>
      <c r="JW10" s="186"/>
      <c r="JX10" s="186"/>
      <c r="JY10" s="186"/>
      <c r="JZ10" s="186"/>
      <c r="KA10" s="186"/>
      <c r="KB10" s="186"/>
      <c r="KC10" s="186"/>
      <c r="KD10" s="186"/>
      <c r="KE10" s="186"/>
      <c r="KF10" s="186"/>
      <c r="KG10" s="186"/>
      <c r="KH10" s="186"/>
      <c r="KI10" s="186"/>
      <c r="KJ10" s="186"/>
      <c r="KK10" s="186"/>
      <c r="KL10" s="186"/>
      <c r="KM10" s="186"/>
      <c r="KN10" s="186"/>
      <c r="KO10" s="186"/>
      <c r="KP10" s="186"/>
      <c r="KQ10" s="186"/>
      <c r="KR10" s="186"/>
      <c r="KS10" s="186"/>
      <c r="KT10" s="186"/>
      <c r="KU10" s="186"/>
      <c r="KV10" s="186"/>
      <c r="KW10" s="186"/>
      <c r="KX10" s="186"/>
      <c r="KY10" s="186"/>
      <c r="KZ10" s="186"/>
      <c r="LA10" s="186"/>
      <c r="LB10" s="186"/>
      <c r="LC10" s="186"/>
      <c r="LD10" s="186"/>
      <c r="LE10" s="186"/>
      <c r="LF10" s="186"/>
      <c r="LG10" s="186"/>
      <c r="LH10" s="186"/>
      <c r="LI10" s="186"/>
      <c r="LJ10" s="186"/>
      <c r="LK10" s="186"/>
      <c r="LL10" s="186"/>
      <c r="LM10" s="186"/>
      <c r="LN10" s="186"/>
      <c r="LO10" s="186"/>
      <c r="LP10" s="186"/>
      <c r="LQ10" s="186"/>
      <c r="LR10" s="186"/>
      <c r="LS10" s="186"/>
      <c r="LT10" s="186"/>
      <c r="LU10" s="186"/>
      <c r="LV10" s="186"/>
      <c r="LW10" s="186"/>
      <c r="LX10" s="186"/>
      <c r="LY10" s="186"/>
      <c r="LZ10" s="186"/>
      <c r="MA10" s="186"/>
      <c r="MB10" s="186"/>
      <c r="MC10" s="186"/>
      <c r="MD10" s="186"/>
      <c r="ME10" s="186"/>
      <c r="MF10" s="186"/>
      <c r="MG10" s="186"/>
      <c r="MH10" s="186"/>
      <c r="MI10" s="186"/>
      <c r="MJ10" s="186"/>
      <c r="MK10" s="186"/>
      <c r="ML10" s="186"/>
      <c r="MM10" s="186"/>
      <c r="MN10" s="186"/>
      <c r="MO10" s="186"/>
      <c r="MP10" s="186"/>
      <c r="MQ10" s="186"/>
      <c r="MR10" s="186"/>
      <c r="MS10" s="186"/>
      <c r="MT10" s="186"/>
      <c r="MU10" s="186"/>
      <c r="MV10" s="186"/>
      <c r="MW10" s="186"/>
      <c r="MX10" s="186"/>
      <c r="MY10" s="186"/>
      <c r="MZ10" s="186"/>
      <c r="NA10" s="186"/>
      <c r="NB10" s="186"/>
      <c r="NC10" s="186"/>
      <c r="ND10" s="186"/>
      <c r="NE10" s="186"/>
      <c r="NF10" s="186"/>
      <c r="NG10" s="186"/>
      <c r="NH10" s="186"/>
      <c r="NI10" s="186"/>
      <c r="NJ10" s="186"/>
      <c r="NK10" s="186"/>
      <c r="NL10" s="186"/>
      <c r="NM10" s="186"/>
      <c r="NN10" s="186"/>
      <c r="NO10" s="186"/>
      <c r="NP10" s="186"/>
      <c r="NQ10" s="186"/>
      <c r="NR10" s="186"/>
      <c r="NS10" s="186"/>
      <c r="NT10" s="186"/>
      <c r="NU10" s="186"/>
      <c r="NV10" s="186"/>
      <c r="NW10" s="186"/>
      <c r="NX10" s="186"/>
      <c r="NY10" s="186"/>
      <c r="NZ10" s="186"/>
      <c r="OA10" s="186"/>
      <c r="OB10" s="186"/>
      <c r="OC10" s="186"/>
      <c r="OD10" s="186"/>
      <c r="OE10" s="186"/>
      <c r="OF10" s="186"/>
      <c r="OG10" s="186"/>
      <c r="OH10" s="186"/>
      <c r="OI10" s="186"/>
      <c r="OJ10" s="186"/>
      <c r="OK10" s="186"/>
      <c r="OL10" s="186"/>
      <c r="OM10" s="186"/>
      <c r="ON10" s="186"/>
      <c r="OO10" s="186"/>
      <c r="OP10" s="186"/>
      <c r="OQ10" s="186"/>
      <c r="OR10" s="186"/>
      <c r="OS10" s="186"/>
      <c r="OT10" s="186"/>
      <c r="OU10" s="186"/>
      <c r="OV10" s="186"/>
      <c r="OW10" s="186"/>
      <c r="OX10" s="186"/>
      <c r="OY10" s="186"/>
      <c r="OZ10" s="186"/>
      <c r="PA10" s="186"/>
      <c r="PB10" s="186"/>
      <c r="PC10" s="186"/>
      <c r="PD10" s="186"/>
      <c r="PE10" s="186"/>
      <c r="PF10" s="186"/>
      <c r="PG10" s="186"/>
      <c r="PH10" s="186"/>
      <c r="PI10" s="186"/>
      <c r="PJ10" s="186"/>
      <c r="PK10" s="186"/>
      <c r="PL10" s="186"/>
      <c r="PM10" s="186"/>
      <c r="PN10" s="186"/>
      <c r="PO10" s="186"/>
      <c r="PP10" s="186"/>
      <c r="PQ10" s="186"/>
      <c r="PR10" s="186"/>
      <c r="PS10" s="186"/>
      <c r="PT10" s="186"/>
      <c r="PU10" s="186"/>
      <c r="PV10" s="186"/>
      <c r="PW10" s="186"/>
      <c r="PX10" s="186"/>
      <c r="PY10" s="186"/>
      <c r="PZ10" s="186"/>
      <c r="QA10" s="186"/>
      <c r="QB10" s="186"/>
      <c r="QC10" s="186"/>
      <c r="QD10" s="186"/>
      <c r="QE10" s="186"/>
      <c r="QF10" s="186"/>
      <c r="QG10" s="186"/>
      <c r="QH10" s="186"/>
      <c r="QI10" s="186"/>
      <c r="QJ10" s="186"/>
      <c r="QK10" s="186"/>
      <c r="QL10" s="186"/>
      <c r="QM10" s="186"/>
      <c r="QN10" s="186"/>
      <c r="QO10" s="186"/>
      <c r="QP10" s="186"/>
      <c r="QQ10" s="186"/>
      <c r="QR10" s="186"/>
      <c r="QS10" s="186"/>
      <c r="QT10" s="186"/>
      <c r="QU10" s="186"/>
      <c r="QV10" s="186"/>
      <c r="QW10" s="186"/>
      <c r="QX10" s="186"/>
      <c r="QY10" s="186"/>
      <c r="QZ10" s="186"/>
      <c r="RA10" s="186"/>
      <c r="RB10" s="186"/>
      <c r="RC10" s="186"/>
      <c r="RD10" s="186"/>
      <c r="RE10" s="186"/>
      <c r="RF10" s="186"/>
      <c r="RG10" s="186"/>
      <c r="RH10" s="186"/>
      <c r="RI10" s="186"/>
      <c r="RJ10" s="186"/>
      <c r="RK10" s="186"/>
      <c r="RL10" s="186"/>
      <c r="RM10" s="186"/>
      <c r="RN10" s="186"/>
      <c r="RO10" s="186"/>
      <c r="RP10" s="186"/>
      <c r="RQ10" s="186"/>
      <c r="RR10" s="186"/>
      <c r="RS10" s="186"/>
      <c r="RT10" s="186"/>
      <c r="RU10" s="186"/>
      <c r="RV10" s="186"/>
      <c r="RW10" s="186"/>
      <c r="RX10" s="186"/>
      <c r="RY10" s="186"/>
      <c r="RZ10" s="186"/>
      <c r="SA10" s="186"/>
      <c r="SB10" s="186"/>
      <c r="SC10" s="186"/>
      <c r="SD10" s="186"/>
      <c r="SE10" s="186"/>
      <c r="SF10" s="186"/>
      <c r="SG10" s="186"/>
      <c r="SH10" s="186"/>
      <c r="SI10" s="186"/>
      <c r="SJ10" s="186"/>
      <c r="SK10" s="186"/>
      <c r="SL10" s="186"/>
      <c r="SM10" s="186"/>
      <c r="SN10" s="186"/>
      <c r="SO10" s="186"/>
      <c r="SP10" s="186"/>
      <c r="SQ10" s="186"/>
      <c r="SR10" s="186"/>
      <c r="SS10" s="186"/>
      <c r="ST10" s="186"/>
      <c r="SU10" s="186"/>
      <c r="SV10" s="186"/>
      <c r="SW10" s="186"/>
      <c r="SX10" s="186"/>
      <c r="SY10" s="186"/>
      <c r="SZ10" s="186"/>
      <c r="TA10" s="186"/>
      <c r="TB10" s="186"/>
      <c r="TC10" s="186"/>
      <c r="TD10" s="186"/>
      <c r="TE10" s="186"/>
      <c r="TF10" s="186"/>
      <c r="TG10" s="186"/>
      <c r="TH10" s="186"/>
      <c r="TI10" s="186"/>
      <c r="TJ10" s="186"/>
      <c r="TK10" s="186"/>
      <c r="TL10" s="186"/>
      <c r="TM10" s="186"/>
      <c r="TN10" s="186"/>
      <c r="TO10" s="186"/>
      <c r="TP10" s="186"/>
      <c r="TQ10" s="186"/>
      <c r="TR10" s="186"/>
      <c r="TS10" s="186"/>
      <c r="TT10" s="186"/>
      <c r="TU10" s="186"/>
      <c r="TV10" s="186"/>
      <c r="TW10" s="186"/>
      <c r="TX10" s="186"/>
      <c r="TY10" s="186"/>
      <c r="TZ10" s="186"/>
      <c r="UA10" s="186"/>
      <c r="UB10" s="186"/>
      <c r="UC10" s="186"/>
      <c r="UD10" s="186"/>
      <c r="UE10" s="186"/>
      <c r="UF10" s="186"/>
      <c r="UG10" s="186"/>
      <c r="UH10" s="186"/>
      <c r="UI10" s="186"/>
      <c r="UJ10" s="186"/>
      <c r="UK10" s="186"/>
      <c r="UL10" s="186"/>
      <c r="UM10" s="186"/>
      <c r="UN10" s="186"/>
      <c r="UO10" s="186"/>
      <c r="UP10" s="186"/>
      <c r="UQ10" s="186"/>
      <c r="UR10" s="186"/>
      <c r="US10" s="186"/>
      <c r="UT10" s="186"/>
      <c r="UU10" s="186"/>
      <c r="UV10" s="186"/>
      <c r="UW10" s="186"/>
      <c r="UX10" s="186"/>
      <c r="UY10" s="186"/>
      <c r="UZ10" s="186"/>
      <c r="VA10" s="186"/>
      <c r="VB10" s="186"/>
      <c r="VC10" s="186"/>
      <c r="VD10" s="186"/>
      <c r="VE10" s="186"/>
      <c r="VF10" s="186"/>
      <c r="VG10" s="186"/>
      <c r="VH10" s="186"/>
      <c r="VI10" s="186"/>
      <c r="VJ10" s="186"/>
      <c r="VK10" s="186"/>
      <c r="VL10" s="186"/>
      <c r="VM10" s="186"/>
      <c r="VN10" s="186"/>
      <c r="VO10" s="186"/>
      <c r="VP10" s="186"/>
      <c r="VQ10" s="186"/>
      <c r="VR10" s="186"/>
      <c r="VS10" s="186"/>
      <c r="VT10" s="186"/>
      <c r="VU10" s="186"/>
      <c r="VV10" s="186"/>
      <c r="VW10" s="186"/>
      <c r="VX10" s="186"/>
      <c r="VY10" s="186"/>
      <c r="VZ10" s="186"/>
      <c r="WA10" s="186"/>
      <c r="WB10" s="186"/>
      <c r="WC10" s="186"/>
      <c r="WD10" s="186"/>
      <c r="WE10" s="186"/>
      <c r="WF10" s="186"/>
      <c r="WG10" s="186"/>
      <c r="WH10" s="186"/>
      <c r="WI10" s="186"/>
      <c r="WJ10" s="186"/>
      <c r="WK10" s="186"/>
      <c r="WL10" s="186"/>
      <c r="WM10" s="186"/>
      <c r="WN10" s="186"/>
      <c r="WO10" s="186"/>
      <c r="WP10" s="186"/>
      <c r="WQ10" s="186"/>
      <c r="WR10" s="186"/>
      <c r="WS10" s="186"/>
      <c r="WT10" s="186"/>
      <c r="WU10" s="186"/>
      <c r="WV10" s="186"/>
      <c r="WW10" s="186"/>
      <c r="WX10" s="186"/>
      <c r="WY10" s="186"/>
      <c r="WZ10" s="186"/>
      <c r="XA10" s="186"/>
      <c r="XB10" s="186"/>
      <c r="XC10" s="186"/>
      <c r="XD10" s="186"/>
      <c r="XE10" s="186"/>
      <c r="XF10" s="186"/>
      <c r="XG10" s="186"/>
      <c r="XH10" s="186"/>
      <c r="XI10" s="186"/>
      <c r="XJ10" s="186"/>
      <c r="XK10" s="186"/>
      <c r="XL10" s="186"/>
      <c r="XM10" s="186"/>
      <c r="XN10" s="186"/>
      <c r="XO10" s="186"/>
      <c r="XP10" s="186"/>
      <c r="XQ10" s="186"/>
      <c r="XR10" s="186"/>
      <c r="XS10" s="186"/>
      <c r="XT10" s="186"/>
      <c r="XU10" s="186"/>
      <c r="XV10" s="186"/>
      <c r="XW10" s="186"/>
      <c r="XX10" s="186"/>
      <c r="XY10" s="186"/>
      <c r="XZ10" s="186"/>
      <c r="YA10" s="186"/>
      <c r="YB10" s="186"/>
      <c r="YC10" s="186"/>
      <c r="YD10" s="186"/>
      <c r="YE10" s="186"/>
      <c r="YF10" s="186"/>
      <c r="YG10" s="186"/>
      <c r="YH10" s="186"/>
      <c r="YI10" s="186"/>
      <c r="YJ10" s="186"/>
      <c r="YK10" s="186"/>
      <c r="YL10" s="186"/>
      <c r="YM10" s="186"/>
      <c r="YN10" s="186"/>
      <c r="YO10" s="186"/>
      <c r="YP10" s="186"/>
      <c r="YQ10" s="186"/>
      <c r="YR10" s="186"/>
      <c r="YS10" s="186"/>
      <c r="YT10" s="186"/>
      <c r="YU10" s="186"/>
      <c r="YV10" s="186"/>
      <c r="YW10" s="186"/>
      <c r="YX10" s="186"/>
      <c r="YY10" s="186"/>
      <c r="YZ10" s="186"/>
      <c r="ZA10" s="186"/>
      <c r="ZB10" s="186"/>
      <c r="ZC10" s="186"/>
      <c r="ZD10" s="186"/>
      <c r="ZE10" s="186"/>
      <c r="ZF10" s="186"/>
      <c r="ZG10" s="186"/>
      <c r="ZH10" s="186"/>
      <c r="ZI10" s="186"/>
      <c r="ZJ10" s="186"/>
      <c r="ZK10" s="186"/>
      <c r="ZL10" s="186"/>
      <c r="ZM10" s="186"/>
      <c r="ZN10" s="186"/>
      <c r="ZO10" s="186"/>
      <c r="ZP10" s="186"/>
      <c r="ZQ10" s="186"/>
      <c r="ZR10" s="186"/>
      <c r="ZS10" s="186"/>
      <c r="ZT10" s="186"/>
      <c r="ZU10" s="186"/>
      <c r="ZV10" s="186"/>
      <c r="ZW10" s="186"/>
      <c r="ZX10" s="186"/>
      <c r="ZY10" s="186"/>
      <c r="ZZ10" s="186"/>
      <c r="AAA10" s="186"/>
      <c r="AAB10" s="186"/>
      <c r="AAC10" s="186"/>
      <c r="AAD10" s="186"/>
      <c r="AAE10" s="186"/>
      <c r="AAF10" s="186"/>
      <c r="AAG10" s="186"/>
      <c r="AAH10" s="186"/>
      <c r="AAI10" s="186"/>
      <c r="AAJ10" s="186"/>
      <c r="AAK10" s="186"/>
      <c r="AAL10" s="186"/>
      <c r="AAM10" s="186"/>
      <c r="AAN10" s="186"/>
      <c r="AAO10" s="186"/>
      <c r="AAP10" s="186"/>
      <c r="AAQ10" s="186"/>
      <c r="AAR10" s="186"/>
      <c r="AAS10" s="186"/>
      <c r="AAT10" s="186"/>
      <c r="AAU10" s="186"/>
      <c r="AAV10" s="186"/>
      <c r="AAW10" s="186"/>
      <c r="AAX10" s="186"/>
      <c r="AAY10" s="186"/>
      <c r="AAZ10" s="186"/>
      <c r="ABA10" s="186"/>
      <c r="ABB10" s="186"/>
      <c r="ABC10" s="186"/>
      <c r="ABD10" s="186"/>
      <c r="ABE10" s="186"/>
      <c r="ABF10" s="186"/>
      <c r="ABG10" s="186"/>
      <c r="ABH10" s="186"/>
      <c r="ABI10" s="186"/>
      <c r="ABJ10" s="186"/>
      <c r="ABK10" s="186"/>
      <c r="ABL10" s="186"/>
      <c r="ABM10" s="186"/>
      <c r="ABN10" s="186"/>
      <c r="ABO10" s="186"/>
      <c r="ABP10" s="186"/>
      <c r="ABQ10" s="186"/>
      <c r="ABR10" s="186"/>
      <c r="ABS10" s="186"/>
      <c r="ABT10" s="186"/>
      <c r="ABU10" s="186"/>
      <c r="ABV10" s="186"/>
      <c r="ABW10" s="186"/>
      <c r="ABX10" s="186"/>
      <c r="ABY10" s="186"/>
      <c r="ABZ10" s="186"/>
      <c r="ACA10" s="186"/>
      <c r="ACB10" s="186"/>
      <c r="ACC10" s="186"/>
      <c r="ACD10" s="186"/>
      <c r="ACE10" s="186"/>
      <c r="ACF10" s="186"/>
      <c r="ACG10" s="186"/>
      <c r="ACH10" s="186"/>
      <c r="ACI10" s="186"/>
      <c r="ACJ10" s="186"/>
      <c r="ACK10" s="186"/>
      <c r="ACL10" s="186"/>
      <c r="ACM10" s="186"/>
      <c r="ACN10" s="186"/>
      <c r="ACO10" s="186"/>
      <c r="ACP10" s="186"/>
      <c r="ACQ10" s="186"/>
      <c r="ACR10" s="186"/>
      <c r="ACS10" s="186"/>
      <c r="ACT10" s="186"/>
      <c r="ACU10" s="186"/>
      <c r="ACV10" s="186"/>
      <c r="ACW10" s="186"/>
      <c r="ACX10" s="186"/>
      <c r="ACY10" s="186"/>
      <c r="ACZ10" s="186"/>
      <c r="ADA10" s="186"/>
      <c r="ADB10" s="186"/>
      <c r="ADC10" s="186"/>
      <c r="ADD10" s="186"/>
      <c r="ADE10" s="186"/>
      <c r="ADF10" s="186"/>
      <c r="ADG10" s="186"/>
      <c r="ADH10" s="186"/>
      <c r="ADI10" s="186"/>
      <c r="ADJ10" s="186"/>
      <c r="ADK10" s="186"/>
      <c r="ADL10" s="186"/>
      <c r="ADM10" s="186"/>
      <c r="ADN10" s="186"/>
      <c r="ADO10" s="186"/>
      <c r="ADP10" s="186"/>
      <c r="ADQ10" s="186"/>
      <c r="ADR10" s="186"/>
      <c r="ADS10" s="186"/>
      <c r="ADT10" s="186"/>
      <c r="ADU10" s="186"/>
      <c r="ADV10" s="186"/>
      <c r="ADW10" s="186"/>
      <c r="ADX10" s="186"/>
      <c r="ADY10" s="186"/>
      <c r="ADZ10" s="186"/>
      <c r="AEA10" s="186"/>
      <c r="AEB10" s="186"/>
      <c r="AEC10" s="186"/>
      <c r="AED10" s="186"/>
      <c r="AEE10" s="186"/>
      <c r="AEF10" s="186"/>
      <c r="AEG10" s="186"/>
      <c r="AEH10" s="186"/>
      <c r="AEI10" s="186"/>
      <c r="AEJ10" s="186"/>
      <c r="AEK10" s="186"/>
      <c r="AEL10" s="186"/>
      <c r="AEM10" s="186"/>
      <c r="AEN10" s="186"/>
      <c r="AEO10" s="186"/>
      <c r="AEP10" s="186"/>
      <c r="AEQ10" s="186"/>
      <c r="AER10" s="186"/>
      <c r="AES10" s="186"/>
      <c r="AET10" s="186"/>
      <c r="AEU10" s="186"/>
      <c r="AEV10" s="186"/>
      <c r="AEW10" s="186"/>
      <c r="AEX10" s="186"/>
      <c r="AEY10" s="186"/>
      <c r="AEZ10" s="186"/>
      <c r="AFA10" s="186"/>
      <c r="AFB10" s="186"/>
      <c r="AFC10" s="186"/>
      <c r="AFD10" s="186"/>
      <c r="AFE10" s="186"/>
      <c r="AFF10" s="186"/>
      <c r="AFG10" s="186"/>
      <c r="AFH10" s="186"/>
      <c r="AFI10" s="186"/>
      <c r="AFJ10" s="186"/>
      <c r="AFK10" s="186"/>
      <c r="AFL10" s="186"/>
      <c r="AFM10" s="186"/>
      <c r="AFN10" s="186"/>
      <c r="AFO10" s="186"/>
      <c r="AFP10" s="186"/>
      <c r="AFQ10" s="186"/>
      <c r="AFR10" s="186"/>
      <c r="AFS10" s="186"/>
      <c r="AFT10" s="186"/>
      <c r="AFU10" s="186"/>
      <c r="AFV10" s="186"/>
      <c r="AFW10" s="186"/>
      <c r="AFX10" s="186"/>
      <c r="AFY10" s="186"/>
      <c r="AFZ10" s="186"/>
      <c r="AGA10" s="186"/>
      <c r="AGB10" s="186"/>
      <c r="AGC10" s="186"/>
      <c r="AGD10" s="186"/>
      <c r="AGE10" s="186"/>
      <c r="AGF10" s="186"/>
      <c r="AGG10" s="186"/>
      <c r="AGH10" s="186"/>
      <c r="AGI10" s="186"/>
      <c r="AGJ10" s="186"/>
      <c r="AGK10" s="186"/>
      <c r="AGL10" s="186"/>
      <c r="AGM10" s="186"/>
      <c r="AGN10" s="186"/>
      <c r="AGO10" s="186"/>
      <c r="AGP10" s="186"/>
      <c r="AGQ10" s="186"/>
      <c r="AGR10" s="186"/>
      <c r="AGS10" s="186"/>
      <c r="AGT10" s="186"/>
      <c r="AGU10" s="186"/>
      <c r="AGV10" s="186"/>
      <c r="AGW10" s="186"/>
      <c r="AGX10" s="186"/>
      <c r="AGY10" s="186"/>
      <c r="AGZ10" s="186"/>
      <c r="AHA10" s="186"/>
      <c r="AHB10" s="186"/>
      <c r="AHC10" s="186"/>
      <c r="AHD10" s="186"/>
      <c r="AHE10" s="186"/>
      <c r="AHF10" s="186"/>
      <c r="AHG10" s="186"/>
      <c r="AHH10" s="186"/>
      <c r="AHI10" s="186"/>
      <c r="AHJ10" s="186"/>
      <c r="AHK10" s="186"/>
      <c r="AHL10" s="186"/>
      <c r="AHM10" s="186"/>
      <c r="AHN10" s="186"/>
      <c r="AHO10" s="186"/>
      <c r="AHP10" s="186"/>
      <c r="AHQ10" s="186"/>
      <c r="AHR10" s="186"/>
      <c r="AHS10" s="186"/>
      <c r="AHT10" s="186"/>
      <c r="AHU10" s="186"/>
      <c r="AHV10" s="186"/>
      <c r="AHW10" s="186"/>
      <c r="AHX10" s="186"/>
      <c r="AHY10" s="186"/>
      <c r="AHZ10" s="186"/>
      <c r="AIA10" s="186"/>
      <c r="AIB10" s="186"/>
      <c r="AIC10" s="186"/>
      <c r="AID10" s="186"/>
      <c r="AIE10" s="186"/>
      <c r="AIF10" s="186"/>
      <c r="AIG10" s="186"/>
      <c r="AIH10" s="186"/>
      <c r="AII10" s="186"/>
      <c r="AIJ10" s="186"/>
      <c r="AIK10" s="186"/>
      <c r="AIL10" s="186"/>
      <c r="AIM10" s="186"/>
      <c r="AIN10" s="186"/>
      <c r="AIO10" s="186"/>
      <c r="AIP10" s="186"/>
      <c r="AIQ10" s="186"/>
      <c r="AIR10" s="186"/>
      <c r="AIS10" s="186"/>
      <c r="AIT10" s="186"/>
      <c r="AIU10" s="186"/>
      <c r="AIV10" s="186"/>
      <c r="AIW10" s="186"/>
      <c r="AIX10" s="186"/>
      <c r="AIY10" s="186"/>
      <c r="AIZ10" s="186"/>
      <c r="AJA10" s="186"/>
      <c r="AJB10" s="186"/>
      <c r="AJC10" s="186"/>
      <c r="AJD10" s="186"/>
      <c r="AJE10" s="186"/>
      <c r="AJF10" s="186"/>
      <c r="AJG10" s="186"/>
      <c r="AJH10" s="186"/>
      <c r="AJI10" s="186"/>
      <c r="AJJ10" s="186"/>
      <c r="AJK10" s="186"/>
      <c r="AJL10" s="186"/>
      <c r="AJM10" s="186"/>
      <c r="AJN10" s="186"/>
      <c r="AJO10" s="186"/>
      <c r="AJP10" s="186"/>
      <c r="AJQ10" s="186"/>
      <c r="AJR10" s="186"/>
      <c r="AJS10" s="186"/>
      <c r="AJT10" s="186"/>
      <c r="AJU10" s="186"/>
      <c r="AJV10" s="186"/>
      <c r="AJW10" s="186"/>
      <c r="AJX10" s="186"/>
      <c r="AJY10" s="186"/>
      <c r="AJZ10" s="186"/>
      <c r="AKA10" s="186"/>
      <c r="AKB10" s="186"/>
      <c r="AKC10" s="186"/>
      <c r="AKD10" s="186"/>
      <c r="AKE10" s="186"/>
      <c r="AKF10" s="186"/>
      <c r="AKG10" s="186"/>
      <c r="AKH10" s="186"/>
      <c r="AKI10" s="186"/>
      <c r="AKJ10" s="186"/>
      <c r="AKK10" s="186"/>
      <c r="AKL10" s="186"/>
      <c r="AKM10" s="186"/>
      <c r="AKN10" s="186"/>
      <c r="AKO10" s="186"/>
      <c r="AKP10" s="186"/>
      <c r="AKQ10" s="186"/>
      <c r="AKR10" s="186"/>
      <c r="AKS10" s="186"/>
      <c r="AKT10" s="186"/>
      <c r="AKU10" s="186"/>
      <c r="AKV10" s="186"/>
      <c r="AKW10" s="186"/>
      <c r="AKX10" s="186"/>
      <c r="AKY10" s="186"/>
      <c r="AKZ10" s="186"/>
      <c r="ALA10" s="186"/>
      <c r="ALB10" s="186"/>
      <c r="ALC10" s="186"/>
      <c r="ALD10" s="186"/>
      <c r="ALE10" s="186"/>
      <c r="ALF10" s="186"/>
      <c r="ALG10" s="186"/>
      <c r="ALH10" s="186"/>
      <c r="ALI10" s="186"/>
      <c r="ALJ10" s="186"/>
      <c r="ALK10" s="186"/>
      <c r="ALL10" s="186"/>
      <c r="ALM10" s="186"/>
      <c r="ALN10" s="186"/>
      <c r="ALO10" s="186"/>
      <c r="ALP10" s="186"/>
      <c r="ALQ10" s="186"/>
      <c r="ALR10" s="186"/>
      <c r="ALS10" s="186"/>
      <c r="ALT10" s="186"/>
      <c r="ALU10" s="186"/>
      <c r="ALV10" s="186"/>
      <c r="ALW10" s="186"/>
      <c r="ALX10" s="186"/>
      <c r="ALY10" s="186"/>
      <c r="ALZ10" s="186"/>
      <c r="AMA10" s="186"/>
      <c r="AMB10" s="186"/>
      <c r="AMC10" s="186"/>
      <c r="AMD10" s="186"/>
      <c r="AME10" s="186"/>
      <c r="AMF10" s="186"/>
      <c r="AMG10" s="186"/>
      <c r="AMH10" s="186"/>
      <c r="AMI10" s="186"/>
      <c r="AMJ10" s="186"/>
    </row>
    <row r="11" spans="1:1024" ht="28.5">
      <c r="A11" s="1099" t="s">
        <v>191</v>
      </c>
      <c r="B11" s="1083" t="s">
        <v>350</v>
      </c>
      <c r="C11" s="1084" t="s">
        <v>199</v>
      </c>
      <c r="D11" s="1084">
        <v>1</v>
      </c>
      <c r="E11" s="1283"/>
      <c r="F11" s="1280"/>
      <c r="G11" s="186"/>
      <c r="H11" s="590">
        <v>198000</v>
      </c>
      <c r="I11" s="202"/>
      <c r="J11" s="186"/>
      <c r="K11" s="186"/>
      <c r="L11" s="186"/>
      <c r="M11" s="186"/>
      <c r="N11" s="186"/>
      <c r="O11" s="186"/>
      <c r="P11" s="186"/>
      <c r="Q11" s="186"/>
      <c r="R11" s="186"/>
      <c r="S11" s="186"/>
      <c r="T11" s="186"/>
      <c r="U11" s="186"/>
      <c r="V11" s="186"/>
      <c r="W11" s="186"/>
      <c r="X11" s="186"/>
      <c r="Y11" s="186"/>
      <c r="Z11" s="186"/>
      <c r="AA11" s="186"/>
      <c r="AB11" s="186"/>
      <c r="AC11" s="186"/>
      <c r="AD11" s="186"/>
      <c r="AE11" s="186"/>
      <c r="AF11" s="186"/>
      <c r="AG11" s="186"/>
      <c r="AH11" s="186"/>
      <c r="AI11" s="186"/>
      <c r="AJ11" s="186"/>
      <c r="AK11" s="186"/>
      <c r="AL11" s="186"/>
      <c r="AM11" s="186"/>
      <c r="AN11" s="186"/>
      <c r="AO11" s="186"/>
      <c r="AP11" s="186"/>
      <c r="AQ11" s="186"/>
      <c r="AR11" s="186"/>
      <c r="AS11" s="186"/>
      <c r="AT11" s="186"/>
      <c r="AU11" s="186"/>
      <c r="AV11" s="186"/>
      <c r="AW11" s="186"/>
      <c r="AX11" s="186"/>
      <c r="AY11" s="186"/>
      <c r="AZ11" s="186"/>
      <c r="BA11" s="186"/>
      <c r="BB11" s="186"/>
      <c r="BC11" s="186"/>
      <c r="BD11" s="186"/>
      <c r="BE11" s="186"/>
      <c r="BF11" s="186"/>
      <c r="BG11" s="186"/>
      <c r="BH11" s="186"/>
      <c r="BI11" s="186"/>
      <c r="BJ11" s="186"/>
      <c r="BK11" s="186"/>
      <c r="BL11" s="186"/>
      <c r="BM11" s="186"/>
      <c r="BN11" s="186"/>
      <c r="BO11" s="186"/>
      <c r="BP11" s="186"/>
      <c r="BQ11" s="186"/>
      <c r="BR11" s="186"/>
      <c r="BS11" s="186"/>
      <c r="BT11" s="186"/>
      <c r="BU11" s="186"/>
      <c r="BV11" s="186"/>
      <c r="BW11" s="186"/>
      <c r="BX11" s="186"/>
      <c r="BY11" s="186"/>
      <c r="BZ11" s="186"/>
      <c r="CA11" s="186"/>
      <c r="CB11" s="186"/>
      <c r="CC11" s="186"/>
      <c r="CD11" s="186"/>
      <c r="CE11" s="186"/>
      <c r="CF11" s="186"/>
      <c r="CG11" s="186"/>
      <c r="CH11" s="186"/>
      <c r="CI11" s="186"/>
      <c r="CJ11" s="186"/>
      <c r="CK11" s="186"/>
      <c r="CL11" s="186"/>
      <c r="CM11" s="186"/>
      <c r="CN11" s="186"/>
      <c r="CO11" s="186"/>
      <c r="CP11" s="186"/>
      <c r="CQ11" s="186"/>
      <c r="CR11" s="186"/>
      <c r="CS11" s="186"/>
      <c r="CT11" s="186"/>
      <c r="CU11" s="186"/>
      <c r="CV11" s="186"/>
      <c r="CW11" s="186"/>
      <c r="CX11" s="186"/>
      <c r="CY11" s="186"/>
      <c r="CZ11" s="186"/>
      <c r="DA11" s="186"/>
      <c r="DB11" s="186"/>
      <c r="DC11" s="186"/>
      <c r="DD11" s="186"/>
      <c r="DE11" s="186"/>
      <c r="DF11" s="186"/>
      <c r="DG11" s="186"/>
      <c r="DH11" s="186"/>
      <c r="DI11" s="186"/>
      <c r="DJ11" s="186"/>
      <c r="DK11" s="186"/>
      <c r="DL11" s="186"/>
      <c r="DM11" s="186"/>
      <c r="DN11" s="186"/>
      <c r="DO11" s="186"/>
      <c r="DP11" s="186"/>
      <c r="DQ11" s="186"/>
      <c r="DR11" s="186"/>
      <c r="DS11" s="186"/>
      <c r="DT11" s="186"/>
      <c r="DU11" s="186"/>
      <c r="DV11" s="186"/>
      <c r="DW11" s="186"/>
      <c r="DX11" s="186"/>
      <c r="DY11" s="186"/>
      <c r="DZ11" s="186"/>
      <c r="EA11" s="186"/>
      <c r="EB11" s="186"/>
      <c r="EC11" s="186"/>
      <c r="ED11" s="186"/>
      <c r="EE11" s="186"/>
      <c r="EF11" s="186"/>
      <c r="EG11" s="186"/>
      <c r="EH11" s="186"/>
      <c r="EI11" s="186"/>
      <c r="EJ11" s="186"/>
      <c r="EK11" s="186"/>
      <c r="EL11" s="186"/>
      <c r="EM11" s="186"/>
      <c r="EN11" s="186"/>
      <c r="EO11" s="186"/>
      <c r="EP11" s="186"/>
      <c r="EQ11" s="186"/>
      <c r="ER11" s="186"/>
      <c r="ES11" s="186"/>
      <c r="ET11" s="186"/>
      <c r="EU11" s="186"/>
      <c r="EV11" s="186"/>
      <c r="EW11" s="186"/>
      <c r="EX11" s="186"/>
      <c r="EY11" s="186"/>
      <c r="EZ11" s="186"/>
      <c r="FA11" s="186"/>
      <c r="FB11" s="186"/>
      <c r="FC11" s="186"/>
      <c r="FD11" s="186"/>
      <c r="FE11" s="186"/>
      <c r="FF11" s="186"/>
      <c r="FG11" s="186"/>
      <c r="FH11" s="186"/>
      <c r="FI11" s="186"/>
      <c r="FJ11" s="186"/>
      <c r="FK11" s="186"/>
      <c r="FL11" s="186"/>
      <c r="FM11" s="186"/>
      <c r="FN11" s="186"/>
      <c r="FO11" s="186"/>
      <c r="FP11" s="186"/>
      <c r="FQ11" s="186"/>
      <c r="FR11" s="186"/>
      <c r="FS11" s="186"/>
      <c r="FT11" s="186"/>
      <c r="FU11" s="186"/>
      <c r="FV11" s="186"/>
      <c r="FW11" s="186"/>
      <c r="FX11" s="186"/>
      <c r="FY11" s="186"/>
      <c r="FZ11" s="186"/>
      <c r="GA11" s="186"/>
      <c r="GB11" s="186"/>
      <c r="GC11" s="186"/>
      <c r="GD11" s="186"/>
      <c r="GE11" s="186"/>
      <c r="GF11" s="186"/>
      <c r="GG11" s="186"/>
      <c r="GH11" s="186"/>
      <c r="GI11" s="186"/>
      <c r="GJ11" s="186"/>
      <c r="GK11" s="186"/>
      <c r="GL11" s="186"/>
      <c r="GM11" s="186"/>
      <c r="GN11" s="186"/>
      <c r="GO11" s="186"/>
      <c r="GP11" s="186"/>
      <c r="GQ11" s="186"/>
      <c r="GR11" s="186"/>
      <c r="GS11" s="186"/>
      <c r="GT11" s="186"/>
      <c r="GU11" s="186"/>
      <c r="GV11" s="186"/>
      <c r="GW11" s="186"/>
      <c r="GX11" s="186"/>
      <c r="GY11" s="186"/>
      <c r="GZ11" s="186"/>
      <c r="HA11" s="186"/>
      <c r="HB11" s="186"/>
      <c r="HC11" s="186"/>
      <c r="HD11" s="186"/>
      <c r="HE11" s="186"/>
      <c r="HF11" s="186"/>
      <c r="HG11" s="186"/>
      <c r="HH11" s="186"/>
      <c r="HI11" s="186"/>
      <c r="HJ11" s="186"/>
      <c r="HK11" s="186"/>
      <c r="HL11" s="186"/>
      <c r="HM11" s="186"/>
      <c r="HN11" s="186"/>
      <c r="HO11" s="186"/>
      <c r="HP11" s="186"/>
      <c r="HQ11" s="186"/>
      <c r="HR11" s="186"/>
      <c r="HS11" s="186"/>
      <c r="HT11" s="186"/>
      <c r="HU11" s="186"/>
      <c r="HV11" s="186"/>
      <c r="HW11" s="186"/>
      <c r="HX11" s="186"/>
      <c r="HY11" s="186"/>
      <c r="HZ11" s="186"/>
      <c r="IA11" s="186"/>
      <c r="IB11" s="186"/>
      <c r="IC11" s="186"/>
      <c r="ID11" s="186"/>
      <c r="IE11" s="186"/>
      <c r="IF11" s="186"/>
      <c r="IG11" s="186"/>
      <c r="IH11" s="186"/>
      <c r="II11" s="186"/>
      <c r="IJ11" s="186"/>
      <c r="IK11" s="186"/>
      <c r="IL11" s="186"/>
      <c r="IM11" s="186"/>
      <c r="IN11" s="186"/>
      <c r="IO11" s="186"/>
      <c r="IP11" s="186"/>
      <c r="IQ11" s="186"/>
      <c r="IR11" s="186"/>
      <c r="IS11" s="186"/>
      <c r="IT11" s="186"/>
      <c r="IU11" s="186"/>
      <c r="IV11" s="186"/>
      <c r="IW11" s="186"/>
      <c r="IX11" s="186"/>
      <c r="IY11" s="186"/>
      <c r="IZ11" s="186"/>
      <c r="JA11" s="186"/>
      <c r="JB11" s="186"/>
      <c r="JC11" s="186"/>
      <c r="JD11" s="186"/>
      <c r="JE11" s="186"/>
      <c r="JF11" s="186"/>
      <c r="JG11" s="186"/>
      <c r="JH11" s="186"/>
      <c r="JI11" s="186"/>
      <c r="JJ11" s="186"/>
      <c r="JK11" s="186"/>
      <c r="JL11" s="186"/>
      <c r="JM11" s="186"/>
      <c r="JN11" s="186"/>
      <c r="JO11" s="186"/>
      <c r="JP11" s="186"/>
      <c r="JQ11" s="186"/>
      <c r="JR11" s="186"/>
      <c r="JS11" s="186"/>
      <c r="JT11" s="186"/>
      <c r="JU11" s="186"/>
      <c r="JV11" s="186"/>
      <c r="JW11" s="186"/>
      <c r="JX11" s="186"/>
      <c r="JY11" s="186"/>
      <c r="JZ11" s="186"/>
      <c r="KA11" s="186"/>
      <c r="KB11" s="186"/>
      <c r="KC11" s="186"/>
      <c r="KD11" s="186"/>
      <c r="KE11" s="186"/>
      <c r="KF11" s="186"/>
      <c r="KG11" s="186"/>
      <c r="KH11" s="186"/>
      <c r="KI11" s="186"/>
      <c r="KJ11" s="186"/>
      <c r="KK11" s="186"/>
      <c r="KL11" s="186"/>
      <c r="KM11" s="186"/>
      <c r="KN11" s="186"/>
      <c r="KO11" s="186"/>
      <c r="KP11" s="186"/>
      <c r="KQ11" s="186"/>
      <c r="KR11" s="186"/>
      <c r="KS11" s="186"/>
      <c r="KT11" s="186"/>
      <c r="KU11" s="186"/>
      <c r="KV11" s="186"/>
      <c r="KW11" s="186"/>
      <c r="KX11" s="186"/>
      <c r="KY11" s="186"/>
      <c r="KZ11" s="186"/>
      <c r="LA11" s="186"/>
      <c r="LB11" s="186"/>
      <c r="LC11" s="186"/>
      <c r="LD11" s="186"/>
      <c r="LE11" s="186"/>
      <c r="LF11" s="186"/>
      <c r="LG11" s="186"/>
      <c r="LH11" s="186"/>
      <c r="LI11" s="186"/>
      <c r="LJ11" s="186"/>
      <c r="LK11" s="186"/>
      <c r="LL11" s="186"/>
      <c r="LM11" s="186"/>
      <c r="LN11" s="186"/>
      <c r="LO11" s="186"/>
      <c r="LP11" s="186"/>
      <c r="LQ11" s="186"/>
      <c r="LR11" s="186"/>
      <c r="LS11" s="186"/>
      <c r="LT11" s="186"/>
      <c r="LU11" s="186"/>
      <c r="LV11" s="186"/>
      <c r="LW11" s="186"/>
      <c r="LX11" s="186"/>
      <c r="LY11" s="186"/>
      <c r="LZ11" s="186"/>
      <c r="MA11" s="186"/>
      <c r="MB11" s="186"/>
      <c r="MC11" s="186"/>
      <c r="MD11" s="186"/>
      <c r="ME11" s="186"/>
      <c r="MF11" s="186"/>
      <c r="MG11" s="186"/>
      <c r="MH11" s="186"/>
      <c r="MI11" s="186"/>
      <c r="MJ11" s="186"/>
      <c r="MK11" s="186"/>
      <c r="ML11" s="186"/>
      <c r="MM11" s="186"/>
      <c r="MN11" s="186"/>
      <c r="MO11" s="186"/>
      <c r="MP11" s="186"/>
      <c r="MQ11" s="186"/>
      <c r="MR11" s="186"/>
      <c r="MS11" s="186"/>
      <c r="MT11" s="186"/>
      <c r="MU11" s="186"/>
      <c r="MV11" s="186"/>
      <c r="MW11" s="186"/>
      <c r="MX11" s="186"/>
      <c r="MY11" s="186"/>
      <c r="MZ11" s="186"/>
      <c r="NA11" s="186"/>
      <c r="NB11" s="186"/>
      <c r="NC11" s="186"/>
      <c r="ND11" s="186"/>
      <c r="NE11" s="186"/>
      <c r="NF11" s="186"/>
      <c r="NG11" s="186"/>
      <c r="NH11" s="186"/>
      <c r="NI11" s="186"/>
      <c r="NJ11" s="186"/>
      <c r="NK11" s="186"/>
      <c r="NL11" s="186"/>
      <c r="NM11" s="186"/>
      <c r="NN11" s="186"/>
      <c r="NO11" s="186"/>
      <c r="NP11" s="186"/>
      <c r="NQ11" s="186"/>
      <c r="NR11" s="186"/>
      <c r="NS11" s="186"/>
      <c r="NT11" s="186"/>
      <c r="NU11" s="186"/>
      <c r="NV11" s="186"/>
      <c r="NW11" s="186"/>
      <c r="NX11" s="186"/>
      <c r="NY11" s="186"/>
      <c r="NZ11" s="186"/>
      <c r="OA11" s="186"/>
      <c r="OB11" s="186"/>
      <c r="OC11" s="186"/>
      <c r="OD11" s="186"/>
      <c r="OE11" s="186"/>
      <c r="OF11" s="186"/>
      <c r="OG11" s="186"/>
      <c r="OH11" s="186"/>
      <c r="OI11" s="186"/>
      <c r="OJ11" s="186"/>
      <c r="OK11" s="186"/>
      <c r="OL11" s="186"/>
      <c r="OM11" s="186"/>
      <c r="ON11" s="186"/>
      <c r="OO11" s="186"/>
      <c r="OP11" s="186"/>
      <c r="OQ11" s="186"/>
      <c r="OR11" s="186"/>
      <c r="OS11" s="186"/>
      <c r="OT11" s="186"/>
      <c r="OU11" s="186"/>
      <c r="OV11" s="186"/>
      <c r="OW11" s="186"/>
      <c r="OX11" s="186"/>
      <c r="OY11" s="186"/>
      <c r="OZ11" s="186"/>
      <c r="PA11" s="186"/>
      <c r="PB11" s="186"/>
      <c r="PC11" s="186"/>
      <c r="PD11" s="186"/>
      <c r="PE11" s="186"/>
      <c r="PF11" s="186"/>
      <c r="PG11" s="186"/>
      <c r="PH11" s="186"/>
      <c r="PI11" s="186"/>
      <c r="PJ11" s="186"/>
      <c r="PK11" s="186"/>
      <c r="PL11" s="186"/>
      <c r="PM11" s="186"/>
      <c r="PN11" s="186"/>
      <c r="PO11" s="186"/>
      <c r="PP11" s="186"/>
      <c r="PQ11" s="186"/>
      <c r="PR11" s="186"/>
      <c r="PS11" s="186"/>
      <c r="PT11" s="186"/>
      <c r="PU11" s="186"/>
      <c r="PV11" s="186"/>
      <c r="PW11" s="186"/>
      <c r="PX11" s="186"/>
      <c r="PY11" s="186"/>
      <c r="PZ11" s="186"/>
      <c r="QA11" s="186"/>
      <c r="QB11" s="186"/>
      <c r="QC11" s="186"/>
      <c r="QD11" s="186"/>
      <c r="QE11" s="186"/>
      <c r="QF11" s="186"/>
      <c r="QG11" s="186"/>
      <c r="QH11" s="186"/>
      <c r="QI11" s="186"/>
      <c r="QJ11" s="186"/>
      <c r="QK11" s="186"/>
      <c r="QL11" s="186"/>
      <c r="QM11" s="186"/>
      <c r="QN11" s="186"/>
      <c r="QO11" s="186"/>
      <c r="QP11" s="186"/>
      <c r="QQ11" s="186"/>
      <c r="QR11" s="186"/>
      <c r="QS11" s="186"/>
      <c r="QT11" s="186"/>
      <c r="QU11" s="186"/>
      <c r="QV11" s="186"/>
      <c r="QW11" s="186"/>
      <c r="QX11" s="186"/>
      <c r="QY11" s="186"/>
      <c r="QZ11" s="186"/>
      <c r="RA11" s="186"/>
      <c r="RB11" s="186"/>
      <c r="RC11" s="186"/>
      <c r="RD11" s="186"/>
      <c r="RE11" s="186"/>
      <c r="RF11" s="186"/>
      <c r="RG11" s="186"/>
      <c r="RH11" s="186"/>
      <c r="RI11" s="186"/>
      <c r="RJ11" s="186"/>
      <c r="RK11" s="186"/>
      <c r="RL11" s="186"/>
      <c r="RM11" s="186"/>
      <c r="RN11" s="186"/>
      <c r="RO11" s="186"/>
      <c r="RP11" s="186"/>
      <c r="RQ11" s="186"/>
      <c r="RR11" s="186"/>
      <c r="RS11" s="186"/>
      <c r="RT11" s="186"/>
      <c r="RU11" s="186"/>
      <c r="RV11" s="186"/>
      <c r="RW11" s="186"/>
      <c r="RX11" s="186"/>
      <c r="RY11" s="186"/>
      <c r="RZ11" s="186"/>
      <c r="SA11" s="186"/>
      <c r="SB11" s="186"/>
      <c r="SC11" s="186"/>
      <c r="SD11" s="186"/>
      <c r="SE11" s="186"/>
      <c r="SF11" s="186"/>
      <c r="SG11" s="186"/>
      <c r="SH11" s="186"/>
      <c r="SI11" s="186"/>
      <c r="SJ11" s="186"/>
      <c r="SK11" s="186"/>
      <c r="SL11" s="186"/>
      <c r="SM11" s="186"/>
      <c r="SN11" s="186"/>
      <c r="SO11" s="186"/>
      <c r="SP11" s="186"/>
      <c r="SQ11" s="186"/>
      <c r="SR11" s="186"/>
      <c r="SS11" s="186"/>
      <c r="ST11" s="186"/>
      <c r="SU11" s="186"/>
      <c r="SV11" s="186"/>
      <c r="SW11" s="186"/>
      <c r="SX11" s="186"/>
      <c r="SY11" s="186"/>
      <c r="SZ11" s="186"/>
      <c r="TA11" s="186"/>
      <c r="TB11" s="186"/>
      <c r="TC11" s="186"/>
      <c r="TD11" s="186"/>
      <c r="TE11" s="186"/>
      <c r="TF11" s="186"/>
      <c r="TG11" s="186"/>
      <c r="TH11" s="186"/>
      <c r="TI11" s="186"/>
      <c r="TJ11" s="186"/>
      <c r="TK11" s="186"/>
      <c r="TL11" s="186"/>
      <c r="TM11" s="186"/>
      <c r="TN11" s="186"/>
      <c r="TO11" s="186"/>
      <c r="TP11" s="186"/>
      <c r="TQ11" s="186"/>
      <c r="TR11" s="186"/>
      <c r="TS11" s="186"/>
      <c r="TT11" s="186"/>
      <c r="TU11" s="186"/>
      <c r="TV11" s="186"/>
      <c r="TW11" s="186"/>
      <c r="TX11" s="186"/>
      <c r="TY11" s="186"/>
      <c r="TZ11" s="186"/>
      <c r="UA11" s="186"/>
      <c r="UB11" s="186"/>
      <c r="UC11" s="186"/>
      <c r="UD11" s="186"/>
      <c r="UE11" s="186"/>
      <c r="UF11" s="186"/>
      <c r="UG11" s="186"/>
      <c r="UH11" s="186"/>
      <c r="UI11" s="186"/>
      <c r="UJ11" s="186"/>
      <c r="UK11" s="186"/>
      <c r="UL11" s="186"/>
      <c r="UM11" s="186"/>
      <c r="UN11" s="186"/>
      <c r="UO11" s="186"/>
      <c r="UP11" s="186"/>
      <c r="UQ11" s="186"/>
      <c r="UR11" s="186"/>
      <c r="US11" s="186"/>
      <c r="UT11" s="186"/>
      <c r="UU11" s="186"/>
      <c r="UV11" s="186"/>
      <c r="UW11" s="186"/>
      <c r="UX11" s="186"/>
      <c r="UY11" s="186"/>
      <c r="UZ11" s="186"/>
      <c r="VA11" s="186"/>
      <c r="VB11" s="186"/>
      <c r="VC11" s="186"/>
      <c r="VD11" s="186"/>
      <c r="VE11" s="186"/>
      <c r="VF11" s="186"/>
      <c r="VG11" s="186"/>
      <c r="VH11" s="186"/>
      <c r="VI11" s="186"/>
      <c r="VJ11" s="186"/>
      <c r="VK11" s="186"/>
      <c r="VL11" s="186"/>
      <c r="VM11" s="186"/>
      <c r="VN11" s="186"/>
      <c r="VO11" s="186"/>
      <c r="VP11" s="186"/>
      <c r="VQ11" s="186"/>
      <c r="VR11" s="186"/>
      <c r="VS11" s="186"/>
      <c r="VT11" s="186"/>
      <c r="VU11" s="186"/>
      <c r="VV11" s="186"/>
      <c r="VW11" s="186"/>
      <c r="VX11" s="186"/>
      <c r="VY11" s="186"/>
      <c r="VZ11" s="186"/>
      <c r="WA11" s="186"/>
      <c r="WB11" s="186"/>
      <c r="WC11" s="186"/>
      <c r="WD11" s="186"/>
      <c r="WE11" s="186"/>
      <c r="WF11" s="186"/>
      <c r="WG11" s="186"/>
      <c r="WH11" s="186"/>
      <c r="WI11" s="186"/>
      <c r="WJ11" s="186"/>
      <c r="WK11" s="186"/>
      <c r="WL11" s="186"/>
      <c r="WM11" s="186"/>
      <c r="WN11" s="186"/>
      <c r="WO11" s="186"/>
      <c r="WP11" s="186"/>
      <c r="WQ11" s="186"/>
      <c r="WR11" s="186"/>
      <c r="WS11" s="186"/>
      <c r="WT11" s="186"/>
      <c r="WU11" s="186"/>
      <c r="WV11" s="186"/>
      <c r="WW11" s="186"/>
      <c r="WX11" s="186"/>
      <c r="WY11" s="186"/>
      <c r="WZ11" s="186"/>
      <c r="XA11" s="186"/>
      <c r="XB11" s="186"/>
      <c r="XC11" s="186"/>
      <c r="XD11" s="186"/>
      <c r="XE11" s="186"/>
      <c r="XF11" s="186"/>
      <c r="XG11" s="186"/>
      <c r="XH11" s="186"/>
      <c r="XI11" s="186"/>
      <c r="XJ11" s="186"/>
      <c r="XK11" s="186"/>
      <c r="XL11" s="186"/>
      <c r="XM11" s="186"/>
      <c r="XN11" s="186"/>
      <c r="XO11" s="186"/>
      <c r="XP11" s="186"/>
      <c r="XQ11" s="186"/>
      <c r="XR11" s="186"/>
      <c r="XS11" s="186"/>
      <c r="XT11" s="186"/>
      <c r="XU11" s="186"/>
      <c r="XV11" s="186"/>
      <c r="XW11" s="186"/>
      <c r="XX11" s="186"/>
      <c r="XY11" s="186"/>
      <c r="XZ11" s="186"/>
      <c r="YA11" s="186"/>
      <c r="YB11" s="186"/>
      <c r="YC11" s="186"/>
      <c r="YD11" s="186"/>
      <c r="YE11" s="186"/>
      <c r="YF11" s="186"/>
      <c r="YG11" s="186"/>
      <c r="YH11" s="186"/>
      <c r="YI11" s="186"/>
      <c r="YJ11" s="186"/>
      <c r="YK11" s="186"/>
      <c r="YL11" s="186"/>
      <c r="YM11" s="186"/>
      <c r="YN11" s="186"/>
      <c r="YO11" s="186"/>
      <c r="YP11" s="186"/>
      <c r="YQ11" s="186"/>
      <c r="YR11" s="186"/>
      <c r="YS11" s="186"/>
      <c r="YT11" s="186"/>
      <c r="YU11" s="186"/>
      <c r="YV11" s="186"/>
      <c r="YW11" s="186"/>
      <c r="YX11" s="186"/>
      <c r="YY11" s="186"/>
      <c r="YZ11" s="186"/>
      <c r="ZA11" s="186"/>
      <c r="ZB11" s="186"/>
      <c r="ZC11" s="186"/>
      <c r="ZD11" s="186"/>
      <c r="ZE11" s="186"/>
      <c r="ZF11" s="186"/>
      <c r="ZG11" s="186"/>
      <c r="ZH11" s="186"/>
      <c r="ZI11" s="186"/>
      <c r="ZJ11" s="186"/>
      <c r="ZK11" s="186"/>
      <c r="ZL11" s="186"/>
      <c r="ZM11" s="186"/>
      <c r="ZN11" s="186"/>
      <c r="ZO11" s="186"/>
      <c r="ZP11" s="186"/>
      <c r="ZQ11" s="186"/>
      <c r="ZR11" s="186"/>
      <c r="ZS11" s="186"/>
      <c r="ZT11" s="186"/>
      <c r="ZU11" s="186"/>
      <c r="ZV11" s="186"/>
      <c r="ZW11" s="186"/>
      <c r="ZX11" s="186"/>
      <c r="ZY11" s="186"/>
      <c r="ZZ11" s="186"/>
      <c r="AAA11" s="186"/>
      <c r="AAB11" s="186"/>
      <c r="AAC11" s="186"/>
      <c r="AAD11" s="186"/>
      <c r="AAE11" s="186"/>
      <c r="AAF11" s="186"/>
      <c r="AAG11" s="186"/>
      <c r="AAH11" s="186"/>
      <c r="AAI11" s="186"/>
      <c r="AAJ11" s="186"/>
      <c r="AAK11" s="186"/>
      <c r="AAL11" s="186"/>
      <c r="AAM11" s="186"/>
      <c r="AAN11" s="186"/>
      <c r="AAO11" s="186"/>
      <c r="AAP11" s="186"/>
      <c r="AAQ11" s="186"/>
      <c r="AAR11" s="186"/>
      <c r="AAS11" s="186"/>
      <c r="AAT11" s="186"/>
      <c r="AAU11" s="186"/>
      <c r="AAV11" s="186"/>
      <c r="AAW11" s="186"/>
      <c r="AAX11" s="186"/>
      <c r="AAY11" s="186"/>
      <c r="AAZ11" s="186"/>
      <c r="ABA11" s="186"/>
      <c r="ABB11" s="186"/>
      <c r="ABC11" s="186"/>
      <c r="ABD11" s="186"/>
      <c r="ABE11" s="186"/>
      <c r="ABF11" s="186"/>
      <c r="ABG11" s="186"/>
      <c r="ABH11" s="186"/>
      <c r="ABI11" s="186"/>
      <c r="ABJ11" s="186"/>
      <c r="ABK11" s="186"/>
      <c r="ABL11" s="186"/>
      <c r="ABM11" s="186"/>
      <c r="ABN11" s="186"/>
      <c r="ABO11" s="186"/>
      <c r="ABP11" s="186"/>
      <c r="ABQ11" s="186"/>
      <c r="ABR11" s="186"/>
      <c r="ABS11" s="186"/>
      <c r="ABT11" s="186"/>
      <c r="ABU11" s="186"/>
      <c r="ABV11" s="186"/>
      <c r="ABW11" s="186"/>
      <c r="ABX11" s="186"/>
      <c r="ABY11" s="186"/>
      <c r="ABZ11" s="186"/>
      <c r="ACA11" s="186"/>
      <c r="ACB11" s="186"/>
      <c r="ACC11" s="186"/>
      <c r="ACD11" s="186"/>
      <c r="ACE11" s="186"/>
      <c r="ACF11" s="186"/>
      <c r="ACG11" s="186"/>
      <c r="ACH11" s="186"/>
      <c r="ACI11" s="186"/>
      <c r="ACJ11" s="186"/>
      <c r="ACK11" s="186"/>
      <c r="ACL11" s="186"/>
      <c r="ACM11" s="186"/>
      <c r="ACN11" s="186"/>
      <c r="ACO11" s="186"/>
      <c r="ACP11" s="186"/>
      <c r="ACQ11" s="186"/>
      <c r="ACR11" s="186"/>
      <c r="ACS11" s="186"/>
      <c r="ACT11" s="186"/>
      <c r="ACU11" s="186"/>
      <c r="ACV11" s="186"/>
      <c r="ACW11" s="186"/>
      <c r="ACX11" s="186"/>
      <c r="ACY11" s="186"/>
      <c r="ACZ11" s="186"/>
      <c r="ADA11" s="186"/>
      <c r="ADB11" s="186"/>
      <c r="ADC11" s="186"/>
      <c r="ADD11" s="186"/>
      <c r="ADE11" s="186"/>
      <c r="ADF11" s="186"/>
      <c r="ADG11" s="186"/>
      <c r="ADH11" s="186"/>
      <c r="ADI11" s="186"/>
      <c r="ADJ11" s="186"/>
      <c r="ADK11" s="186"/>
      <c r="ADL11" s="186"/>
      <c r="ADM11" s="186"/>
      <c r="ADN11" s="186"/>
      <c r="ADO11" s="186"/>
      <c r="ADP11" s="186"/>
      <c r="ADQ11" s="186"/>
      <c r="ADR11" s="186"/>
      <c r="ADS11" s="186"/>
      <c r="ADT11" s="186"/>
      <c r="ADU11" s="186"/>
      <c r="ADV11" s="186"/>
      <c r="ADW11" s="186"/>
      <c r="ADX11" s="186"/>
      <c r="ADY11" s="186"/>
      <c r="ADZ11" s="186"/>
      <c r="AEA11" s="186"/>
      <c r="AEB11" s="186"/>
      <c r="AEC11" s="186"/>
      <c r="AED11" s="186"/>
      <c r="AEE11" s="186"/>
      <c r="AEF11" s="186"/>
      <c r="AEG11" s="186"/>
      <c r="AEH11" s="186"/>
      <c r="AEI11" s="186"/>
      <c r="AEJ11" s="186"/>
      <c r="AEK11" s="186"/>
      <c r="AEL11" s="186"/>
      <c r="AEM11" s="186"/>
      <c r="AEN11" s="186"/>
      <c r="AEO11" s="186"/>
      <c r="AEP11" s="186"/>
      <c r="AEQ11" s="186"/>
      <c r="AER11" s="186"/>
      <c r="AES11" s="186"/>
      <c r="AET11" s="186"/>
      <c r="AEU11" s="186"/>
      <c r="AEV11" s="186"/>
      <c r="AEW11" s="186"/>
      <c r="AEX11" s="186"/>
      <c r="AEY11" s="186"/>
      <c r="AEZ11" s="186"/>
      <c r="AFA11" s="186"/>
      <c r="AFB11" s="186"/>
      <c r="AFC11" s="186"/>
      <c r="AFD11" s="186"/>
      <c r="AFE11" s="186"/>
      <c r="AFF11" s="186"/>
      <c r="AFG11" s="186"/>
      <c r="AFH11" s="186"/>
      <c r="AFI11" s="186"/>
      <c r="AFJ11" s="186"/>
      <c r="AFK11" s="186"/>
      <c r="AFL11" s="186"/>
      <c r="AFM11" s="186"/>
      <c r="AFN11" s="186"/>
      <c r="AFO11" s="186"/>
      <c r="AFP11" s="186"/>
      <c r="AFQ11" s="186"/>
      <c r="AFR11" s="186"/>
      <c r="AFS11" s="186"/>
      <c r="AFT11" s="186"/>
      <c r="AFU11" s="186"/>
      <c r="AFV11" s="186"/>
      <c r="AFW11" s="186"/>
      <c r="AFX11" s="186"/>
      <c r="AFY11" s="186"/>
      <c r="AFZ11" s="186"/>
      <c r="AGA11" s="186"/>
      <c r="AGB11" s="186"/>
      <c r="AGC11" s="186"/>
      <c r="AGD11" s="186"/>
      <c r="AGE11" s="186"/>
      <c r="AGF11" s="186"/>
      <c r="AGG11" s="186"/>
      <c r="AGH11" s="186"/>
      <c r="AGI11" s="186"/>
      <c r="AGJ11" s="186"/>
      <c r="AGK11" s="186"/>
      <c r="AGL11" s="186"/>
      <c r="AGM11" s="186"/>
      <c r="AGN11" s="186"/>
      <c r="AGO11" s="186"/>
      <c r="AGP11" s="186"/>
      <c r="AGQ11" s="186"/>
      <c r="AGR11" s="186"/>
      <c r="AGS11" s="186"/>
      <c r="AGT11" s="186"/>
      <c r="AGU11" s="186"/>
      <c r="AGV11" s="186"/>
      <c r="AGW11" s="186"/>
      <c r="AGX11" s="186"/>
      <c r="AGY11" s="186"/>
      <c r="AGZ11" s="186"/>
      <c r="AHA11" s="186"/>
      <c r="AHB11" s="186"/>
      <c r="AHC11" s="186"/>
      <c r="AHD11" s="186"/>
      <c r="AHE11" s="186"/>
      <c r="AHF11" s="186"/>
      <c r="AHG11" s="186"/>
      <c r="AHH11" s="186"/>
      <c r="AHI11" s="186"/>
      <c r="AHJ11" s="186"/>
      <c r="AHK11" s="186"/>
      <c r="AHL11" s="186"/>
      <c r="AHM11" s="186"/>
      <c r="AHN11" s="186"/>
      <c r="AHO11" s="186"/>
      <c r="AHP11" s="186"/>
      <c r="AHQ11" s="186"/>
      <c r="AHR11" s="186"/>
      <c r="AHS11" s="186"/>
      <c r="AHT11" s="186"/>
      <c r="AHU11" s="186"/>
      <c r="AHV11" s="186"/>
      <c r="AHW11" s="186"/>
      <c r="AHX11" s="186"/>
      <c r="AHY11" s="186"/>
      <c r="AHZ11" s="186"/>
      <c r="AIA11" s="186"/>
      <c r="AIB11" s="186"/>
      <c r="AIC11" s="186"/>
      <c r="AID11" s="186"/>
      <c r="AIE11" s="186"/>
      <c r="AIF11" s="186"/>
      <c r="AIG11" s="186"/>
      <c r="AIH11" s="186"/>
      <c r="AII11" s="186"/>
      <c r="AIJ11" s="186"/>
      <c r="AIK11" s="186"/>
      <c r="AIL11" s="186"/>
      <c r="AIM11" s="186"/>
      <c r="AIN11" s="186"/>
      <c r="AIO11" s="186"/>
      <c r="AIP11" s="186"/>
      <c r="AIQ11" s="186"/>
      <c r="AIR11" s="186"/>
      <c r="AIS11" s="186"/>
      <c r="AIT11" s="186"/>
      <c r="AIU11" s="186"/>
      <c r="AIV11" s="186"/>
      <c r="AIW11" s="186"/>
      <c r="AIX11" s="186"/>
      <c r="AIY11" s="186"/>
      <c r="AIZ11" s="186"/>
      <c r="AJA11" s="186"/>
      <c r="AJB11" s="186"/>
      <c r="AJC11" s="186"/>
      <c r="AJD11" s="186"/>
      <c r="AJE11" s="186"/>
      <c r="AJF11" s="186"/>
      <c r="AJG11" s="186"/>
      <c r="AJH11" s="186"/>
      <c r="AJI11" s="186"/>
      <c r="AJJ11" s="186"/>
      <c r="AJK11" s="186"/>
      <c r="AJL11" s="186"/>
      <c r="AJM11" s="186"/>
      <c r="AJN11" s="186"/>
      <c r="AJO11" s="186"/>
      <c r="AJP11" s="186"/>
      <c r="AJQ11" s="186"/>
      <c r="AJR11" s="186"/>
      <c r="AJS11" s="186"/>
      <c r="AJT11" s="186"/>
      <c r="AJU11" s="186"/>
      <c r="AJV11" s="186"/>
      <c r="AJW11" s="186"/>
      <c r="AJX11" s="186"/>
      <c r="AJY11" s="186"/>
      <c r="AJZ11" s="186"/>
      <c r="AKA11" s="186"/>
      <c r="AKB11" s="186"/>
      <c r="AKC11" s="186"/>
      <c r="AKD11" s="186"/>
      <c r="AKE11" s="186"/>
      <c r="AKF11" s="186"/>
      <c r="AKG11" s="186"/>
      <c r="AKH11" s="186"/>
      <c r="AKI11" s="186"/>
      <c r="AKJ11" s="186"/>
      <c r="AKK11" s="186"/>
      <c r="AKL11" s="186"/>
      <c r="AKM11" s="186"/>
      <c r="AKN11" s="186"/>
      <c r="AKO11" s="186"/>
      <c r="AKP11" s="186"/>
      <c r="AKQ11" s="186"/>
      <c r="AKR11" s="186"/>
      <c r="AKS11" s="186"/>
      <c r="AKT11" s="186"/>
      <c r="AKU11" s="186"/>
      <c r="AKV11" s="186"/>
      <c r="AKW11" s="186"/>
      <c r="AKX11" s="186"/>
      <c r="AKY11" s="186"/>
      <c r="AKZ11" s="186"/>
      <c r="ALA11" s="186"/>
      <c r="ALB11" s="186"/>
      <c r="ALC11" s="186"/>
      <c r="ALD11" s="186"/>
      <c r="ALE11" s="186"/>
      <c r="ALF11" s="186"/>
      <c r="ALG11" s="186"/>
      <c r="ALH11" s="186"/>
      <c r="ALI11" s="186"/>
      <c r="ALJ11" s="186"/>
      <c r="ALK11" s="186"/>
      <c r="ALL11" s="186"/>
      <c r="ALM11" s="186"/>
      <c r="ALN11" s="186"/>
      <c r="ALO11" s="186"/>
      <c r="ALP11" s="186"/>
      <c r="ALQ11" s="186"/>
      <c r="ALR11" s="186"/>
      <c r="ALS11" s="186"/>
      <c r="ALT11" s="186"/>
      <c r="ALU11" s="186"/>
      <c r="ALV11" s="186"/>
      <c r="ALW11" s="186"/>
      <c r="ALX11" s="186"/>
      <c r="ALY11" s="186"/>
      <c r="ALZ11" s="186"/>
      <c r="AMA11" s="186"/>
      <c r="AMB11" s="186"/>
      <c r="AMC11" s="186"/>
      <c r="AMD11" s="186"/>
      <c r="AME11" s="186"/>
      <c r="AMF11" s="186"/>
      <c r="AMG11" s="186"/>
      <c r="AMH11" s="186"/>
      <c r="AMI11" s="186"/>
      <c r="AMJ11" s="186"/>
    </row>
    <row r="12" spans="1:1024" ht="42.75">
      <c r="A12" s="1099" t="s">
        <v>195</v>
      </c>
      <c r="B12" s="1083" t="s">
        <v>351</v>
      </c>
      <c r="C12" s="1084" t="s">
        <v>199</v>
      </c>
      <c r="D12" s="1084">
        <v>2</v>
      </c>
      <c r="E12" s="1283"/>
      <c r="F12" s="1280"/>
      <c r="G12" s="186"/>
      <c r="H12" s="590">
        <v>169200</v>
      </c>
      <c r="I12" s="202"/>
      <c r="J12" s="186"/>
      <c r="K12" s="186"/>
      <c r="L12" s="186"/>
      <c r="M12" s="186"/>
      <c r="N12" s="186"/>
      <c r="O12" s="186"/>
      <c r="P12" s="186"/>
      <c r="Q12" s="186"/>
      <c r="R12" s="186"/>
      <c r="S12" s="186"/>
      <c r="T12" s="186"/>
      <c r="U12" s="186"/>
      <c r="V12" s="186"/>
      <c r="W12" s="186"/>
      <c r="X12" s="186"/>
      <c r="Y12" s="186"/>
      <c r="Z12" s="186"/>
      <c r="AA12" s="186"/>
      <c r="AB12" s="186"/>
      <c r="AC12" s="186"/>
      <c r="AD12" s="186"/>
      <c r="AE12" s="186"/>
      <c r="AF12" s="186"/>
      <c r="AG12" s="186"/>
      <c r="AH12" s="186"/>
      <c r="AI12" s="186"/>
      <c r="AJ12" s="186"/>
      <c r="AK12" s="186"/>
      <c r="AL12" s="186"/>
      <c r="AM12" s="186"/>
      <c r="AN12" s="186"/>
      <c r="AO12" s="186"/>
      <c r="AP12" s="186"/>
      <c r="AQ12" s="186"/>
      <c r="AR12" s="186"/>
      <c r="AS12" s="186"/>
      <c r="AT12" s="186"/>
      <c r="AU12" s="186"/>
      <c r="AV12" s="186"/>
      <c r="AW12" s="186"/>
      <c r="AX12" s="186"/>
      <c r="AY12" s="186"/>
      <c r="AZ12" s="186"/>
      <c r="BA12" s="186"/>
      <c r="BB12" s="186"/>
      <c r="BC12" s="186"/>
      <c r="BD12" s="186"/>
      <c r="BE12" s="186"/>
      <c r="BF12" s="186"/>
      <c r="BG12" s="186"/>
      <c r="BH12" s="186"/>
      <c r="BI12" s="186"/>
      <c r="BJ12" s="186"/>
      <c r="BK12" s="186"/>
      <c r="BL12" s="186"/>
      <c r="BM12" s="186"/>
      <c r="BN12" s="186"/>
      <c r="BO12" s="186"/>
      <c r="BP12" s="186"/>
      <c r="BQ12" s="186"/>
      <c r="BR12" s="186"/>
      <c r="BS12" s="186"/>
      <c r="BT12" s="186"/>
      <c r="BU12" s="186"/>
      <c r="BV12" s="186"/>
      <c r="BW12" s="186"/>
      <c r="BX12" s="186"/>
      <c r="BY12" s="186"/>
      <c r="BZ12" s="186"/>
      <c r="CA12" s="186"/>
      <c r="CB12" s="186"/>
      <c r="CC12" s="186"/>
      <c r="CD12" s="186"/>
      <c r="CE12" s="186"/>
      <c r="CF12" s="186"/>
      <c r="CG12" s="186"/>
      <c r="CH12" s="186"/>
      <c r="CI12" s="186"/>
      <c r="CJ12" s="186"/>
      <c r="CK12" s="186"/>
      <c r="CL12" s="186"/>
      <c r="CM12" s="186"/>
      <c r="CN12" s="186"/>
      <c r="CO12" s="186"/>
      <c r="CP12" s="186"/>
      <c r="CQ12" s="186"/>
      <c r="CR12" s="186"/>
      <c r="CS12" s="186"/>
      <c r="CT12" s="186"/>
      <c r="CU12" s="186"/>
      <c r="CV12" s="186"/>
      <c r="CW12" s="186"/>
      <c r="CX12" s="186"/>
      <c r="CY12" s="186"/>
      <c r="CZ12" s="186"/>
      <c r="DA12" s="186"/>
      <c r="DB12" s="186"/>
      <c r="DC12" s="186"/>
      <c r="DD12" s="186"/>
      <c r="DE12" s="186"/>
      <c r="DF12" s="186"/>
      <c r="DG12" s="186"/>
      <c r="DH12" s="186"/>
      <c r="DI12" s="186"/>
      <c r="DJ12" s="186"/>
      <c r="DK12" s="186"/>
      <c r="DL12" s="186"/>
      <c r="DM12" s="186"/>
      <c r="DN12" s="186"/>
      <c r="DO12" s="186"/>
      <c r="DP12" s="186"/>
      <c r="DQ12" s="186"/>
      <c r="DR12" s="186"/>
      <c r="DS12" s="186"/>
      <c r="DT12" s="186"/>
      <c r="DU12" s="186"/>
      <c r="DV12" s="186"/>
      <c r="DW12" s="186"/>
      <c r="DX12" s="186"/>
      <c r="DY12" s="186"/>
      <c r="DZ12" s="186"/>
      <c r="EA12" s="186"/>
      <c r="EB12" s="186"/>
      <c r="EC12" s="186"/>
      <c r="ED12" s="186"/>
      <c r="EE12" s="186"/>
      <c r="EF12" s="186"/>
      <c r="EG12" s="186"/>
      <c r="EH12" s="186"/>
      <c r="EI12" s="186"/>
      <c r="EJ12" s="186"/>
      <c r="EK12" s="186"/>
      <c r="EL12" s="186"/>
      <c r="EM12" s="186"/>
      <c r="EN12" s="186"/>
      <c r="EO12" s="186"/>
      <c r="EP12" s="186"/>
      <c r="EQ12" s="186"/>
      <c r="ER12" s="186"/>
      <c r="ES12" s="186"/>
      <c r="ET12" s="186"/>
      <c r="EU12" s="186"/>
      <c r="EV12" s="186"/>
      <c r="EW12" s="186"/>
      <c r="EX12" s="186"/>
      <c r="EY12" s="186"/>
      <c r="EZ12" s="186"/>
      <c r="FA12" s="186"/>
      <c r="FB12" s="186"/>
      <c r="FC12" s="186"/>
      <c r="FD12" s="186"/>
      <c r="FE12" s="186"/>
      <c r="FF12" s="186"/>
      <c r="FG12" s="186"/>
      <c r="FH12" s="186"/>
      <c r="FI12" s="186"/>
      <c r="FJ12" s="186"/>
      <c r="FK12" s="186"/>
      <c r="FL12" s="186"/>
      <c r="FM12" s="186"/>
      <c r="FN12" s="186"/>
      <c r="FO12" s="186"/>
      <c r="FP12" s="186"/>
      <c r="FQ12" s="186"/>
      <c r="FR12" s="186"/>
      <c r="FS12" s="186"/>
      <c r="FT12" s="186"/>
      <c r="FU12" s="186"/>
      <c r="FV12" s="186"/>
      <c r="FW12" s="186"/>
      <c r="FX12" s="186"/>
      <c r="FY12" s="186"/>
      <c r="FZ12" s="186"/>
      <c r="GA12" s="186"/>
      <c r="GB12" s="186"/>
      <c r="GC12" s="186"/>
      <c r="GD12" s="186"/>
      <c r="GE12" s="186"/>
      <c r="GF12" s="186"/>
      <c r="GG12" s="186"/>
      <c r="GH12" s="186"/>
      <c r="GI12" s="186"/>
      <c r="GJ12" s="186"/>
      <c r="GK12" s="186"/>
      <c r="GL12" s="186"/>
      <c r="GM12" s="186"/>
      <c r="GN12" s="186"/>
      <c r="GO12" s="186"/>
      <c r="GP12" s="186"/>
      <c r="GQ12" s="186"/>
      <c r="GR12" s="186"/>
      <c r="GS12" s="186"/>
      <c r="GT12" s="186"/>
      <c r="GU12" s="186"/>
      <c r="GV12" s="186"/>
      <c r="GW12" s="186"/>
      <c r="GX12" s="186"/>
      <c r="GY12" s="186"/>
      <c r="GZ12" s="186"/>
      <c r="HA12" s="186"/>
      <c r="HB12" s="186"/>
      <c r="HC12" s="186"/>
      <c r="HD12" s="186"/>
      <c r="HE12" s="186"/>
      <c r="HF12" s="186"/>
      <c r="HG12" s="186"/>
      <c r="HH12" s="186"/>
      <c r="HI12" s="186"/>
      <c r="HJ12" s="186"/>
      <c r="HK12" s="186"/>
      <c r="HL12" s="186"/>
      <c r="HM12" s="186"/>
      <c r="HN12" s="186"/>
      <c r="HO12" s="186"/>
      <c r="HP12" s="186"/>
      <c r="HQ12" s="186"/>
      <c r="HR12" s="186"/>
      <c r="HS12" s="186"/>
      <c r="HT12" s="186"/>
      <c r="HU12" s="186"/>
      <c r="HV12" s="186"/>
      <c r="HW12" s="186"/>
      <c r="HX12" s="186"/>
      <c r="HY12" s="186"/>
      <c r="HZ12" s="186"/>
      <c r="IA12" s="186"/>
      <c r="IB12" s="186"/>
      <c r="IC12" s="186"/>
      <c r="ID12" s="186"/>
      <c r="IE12" s="186"/>
      <c r="IF12" s="186"/>
      <c r="IG12" s="186"/>
      <c r="IH12" s="186"/>
      <c r="II12" s="186"/>
      <c r="IJ12" s="186"/>
      <c r="IK12" s="186"/>
      <c r="IL12" s="186"/>
      <c r="IM12" s="186"/>
      <c r="IN12" s="186"/>
      <c r="IO12" s="186"/>
      <c r="IP12" s="186"/>
      <c r="IQ12" s="186"/>
      <c r="IR12" s="186"/>
      <c r="IS12" s="186"/>
      <c r="IT12" s="186"/>
      <c r="IU12" s="186"/>
      <c r="IV12" s="186"/>
      <c r="IW12" s="186"/>
      <c r="IX12" s="186"/>
      <c r="IY12" s="186"/>
      <c r="IZ12" s="186"/>
      <c r="JA12" s="186"/>
      <c r="JB12" s="186"/>
      <c r="JC12" s="186"/>
      <c r="JD12" s="186"/>
      <c r="JE12" s="186"/>
      <c r="JF12" s="186"/>
      <c r="JG12" s="186"/>
      <c r="JH12" s="186"/>
      <c r="JI12" s="186"/>
      <c r="JJ12" s="186"/>
      <c r="JK12" s="186"/>
      <c r="JL12" s="186"/>
      <c r="JM12" s="186"/>
      <c r="JN12" s="186"/>
      <c r="JO12" s="186"/>
      <c r="JP12" s="186"/>
      <c r="JQ12" s="186"/>
      <c r="JR12" s="186"/>
      <c r="JS12" s="186"/>
      <c r="JT12" s="186"/>
      <c r="JU12" s="186"/>
      <c r="JV12" s="186"/>
      <c r="JW12" s="186"/>
      <c r="JX12" s="186"/>
      <c r="JY12" s="186"/>
      <c r="JZ12" s="186"/>
      <c r="KA12" s="186"/>
      <c r="KB12" s="186"/>
      <c r="KC12" s="186"/>
      <c r="KD12" s="186"/>
      <c r="KE12" s="186"/>
      <c r="KF12" s="186"/>
      <c r="KG12" s="186"/>
      <c r="KH12" s="186"/>
      <c r="KI12" s="186"/>
      <c r="KJ12" s="186"/>
      <c r="KK12" s="186"/>
      <c r="KL12" s="186"/>
      <c r="KM12" s="186"/>
      <c r="KN12" s="186"/>
      <c r="KO12" s="186"/>
      <c r="KP12" s="186"/>
      <c r="KQ12" s="186"/>
      <c r="KR12" s="186"/>
      <c r="KS12" s="186"/>
      <c r="KT12" s="186"/>
      <c r="KU12" s="186"/>
      <c r="KV12" s="186"/>
      <c r="KW12" s="186"/>
      <c r="KX12" s="186"/>
      <c r="KY12" s="186"/>
      <c r="KZ12" s="186"/>
      <c r="LA12" s="186"/>
      <c r="LB12" s="186"/>
      <c r="LC12" s="186"/>
      <c r="LD12" s="186"/>
      <c r="LE12" s="186"/>
      <c r="LF12" s="186"/>
      <c r="LG12" s="186"/>
      <c r="LH12" s="186"/>
      <c r="LI12" s="186"/>
      <c r="LJ12" s="186"/>
      <c r="LK12" s="186"/>
      <c r="LL12" s="186"/>
      <c r="LM12" s="186"/>
      <c r="LN12" s="186"/>
      <c r="LO12" s="186"/>
      <c r="LP12" s="186"/>
      <c r="LQ12" s="186"/>
      <c r="LR12" s="186"/>
      <c r="LS12" s="186"/>
      <c r="LT12" s="186"/>
      <c r="LU12" s="186"/>
      <c r="LV12" s="186"/>
      <c r="LW12" s="186"/>
      <c r="LX12" s="186"/>
      <c r="LY12" s="186"/>
      <c r="LZ12" s="186"/>
      <c r="MA12" s="186"/>
      <c r="MB12" s="186"/>
      <c r="MC12" s="186"/>
      <c r="MD12" s="186"/>
      <c r="ME12" s="186"/>
      <c r="MF12" s="186"/>
      <c r="MG12" s="186"/>
      <c r="MH12" s="186"/>
      <c r="MI12" s="186"/>
      <c r="MJ12" s="186"/>
      <c r="MK12" s="186"/>
      <c r="ML12" s="186"/>
      <c r="MM12" s="186"/>
      <c r="MN12" s="186"/>
      <c r="MO12" s="186"/>
      <c r="MP12" s="186"/>
      <c r="MQ12" s="186"/>
      <c r="MR12" s="186"/>
      <c r="MS12" s="186"/>
      <c r="MT12" s="186"/>
      <c r="MU12" s="186"/>
      <c r="MV12" s="186"/>
      <c r="MW12" s="186"/>
      <c r="MX12" s="186"/>
      <c r="MY12" s="186"/>
      <c r="MZ12" s="186"/>
      <c r="NA12" s="186"/>
      <c r="NB12" s="186"/>
      <c r="NC12" s="186"/>
      <c r="ND12" s="186"/>
      <c r="NE12" s="186"/>
      <c r="NF12" s="186"/>
      <c r="NG12" s="186"/>
      <c r="NH12" s="186"/>
      <c r="NI12" s="186"/>
      <c r="NJ12" s="186"/>
      <c r="NK12" s="186"/>
      <c r="NL12" s="186"/>
      <c r="NM12" s="186"/>
      <c r="NN12" s="186"/>
      <c r="NO12" s="186"/>
      <c r="NP12" s="186"/>
      <c r="NQ12" s="186"/>
      <c r="NR12" s="186"/>
      <c r="NS12" s="186"/>
      <c r="NT12" s="186"/>
      <c r="NU12" s="186"/>
      <c r="NV12" s="186"/>
      <c r="NW12" s="186"/>
      <c r="NX12" s="186"/>
      <c r="NY12" s="186"/>
      <c r="NZ12" s="186"/>
      <c r="OA12" s="186"/>
      <c r="OB12" s="186"/>
      <c r="OC12" s="186"/>
      <c r="OD12" s="186"/>
      <c r="OE12" s="186"/>
      <c r="OF12" s="186"/>
      <c r="OG12" s="186"/>
      <c r="OH12" s="186"/>
      <c r="OI12" s="186"/>
      <c r="OJ12" s="186"/>
      <c r="OK12" s="186"/>
      <c r="OL12" s="186"/>
      <c r="OM12" s="186"/>
      <c r="ON12" s="186"/>
      <c r="OO12" s="186"/>
      <c r="OP12" s="186"/>
      <c r="OQ12" s="186"/>
      <c r="OR12" s="186"/>
      <c r="OS12" s="186"/>
      <c r="OT12" s="186"/>
      <c r="OU12" s="186"/>
      <c r="OV12" s="186"/>
      <c r="OW12" s="186"/>
      <c r="OX12" s="186"/>
      <c r="OY12" s="186"/>
      <c r="OZ12" s="186"/>
      <c r="PA12" s="186"/>
      <c r="PB12" s="186"/>
      <c r="PC12" s="186"/>
      <c r="PD12" s="186"/>
      <c r="PE12" s="186"/>
      <c r="PF12" s="186"/>
      <c r="PG12" s="186"/>
      <c r="PH12" s="186"/>
      <c r="PI12" s="186"/>
      <c r="PJ12" s="186"/>
      <c r="PK12" s="186"/>
      <c r="PL12" s="186"/>
      <c r="PM12" s="186"/>
      <c r="PN12" s="186"/>
      <c r="PO12" s="186"/>
      <c r="PP12" s="186"/>
      <c r="PQ12" s="186"/>
      <c r="PR12" s="186"/>
      <c r="PS12" s="186"/>
      <c r="PT12" s="186"/>
      <c r="PU12" s="186"/>
      <c r="PV12" s="186"/>
      <c r="PW12" s="186"/>
      <c r="PX12" s="186"/>
      <c r="PY12" s="186"/>
      <c r="PZ12" s="186"/>
      <c r="QA12" s="186"/>
      <c r="QB12" s="186"/>
      <c r="QC12" s="186"/>
      <c r="QD12" s="186"/>
      <c r="QE12" s="186"/>
      <c r="QF12" s="186"/>
      <c r="QG12" s="186"/>
      <c r="QH12" s="186"/>
      <c r="QI12" s="186"/>
      <c r="QJ12" s="186"/>
      <c r="QK12" s="186"/>
      <c r="QL12" s="186"/>
      <c r="QM12" s="186"/>
      <c r="QN12" s="186"/>
      <c r="QO12" s="186"/>
      <c r="QP12" s="186"/>
      <c r="QQ12" s="186"/>
      <c r="QR12" s="186"/>
      <c r="QS12" s="186"/>
      <c r="QT12" s="186"/>
      <c r="QU12" s="186"/>
      <c r="QV12" s="186"/>
      <c r="QW12" s="186"/>
      <c r="QX12" s="186"/>
      <c r="QY12" s="186"/>
      <c r="QZ12" s="186"/>
      <c r="RA12" s="186"/>
      <c r="RB12" s="186"/>
      <c r="RC12" s="186"/>
      <c r="RD12" s="186"/>
      <c r="RE12" s="186"/>
      <c r="RF12" s="186"/>
      <c r="RG12" s="186"/>
      <c r="RH12" s="186"/>
      <c r="RI12" s="186"/>
      <c r="RJ12" s="186"/>
      <c r="RK12" s="186"/>
      <c r="RL12" s="186"/>
      <c r="RM12" s="186"/>
      <c r="RN12" s="186"/>
      <c r="RO12" s="186"/>
      <c r="RP12" s="186"/>
      <c r="RQ12" s="186"/>
      <c r="RR12" s="186"/>
      <c r="RS12" s="186"/>
      <c r="RT12" s="186"/>
      <c r="RU12" s="186"/>
      <c r="RV12" s="186"/>
      <c r="RW12" s="186"/>
      <c r="RX12" s="186"/>
      <c r="RY12" s="186"/>
      <c r="RZ12" s="186"/>
      <c r="SA12" s="186"/>
      <c r="SB12" s="186"/>
      <c r="SC12" s="186"/>
      <c r="SD12" s="186"/>
      <c r="SE12" s="186"/>
      <c r="SF12" s="186"/>
      <c r="SG12" s="186"/>
      <c r="SH12" s="186"/>
      <c r="SI12" s="186"/>
      <c r="SJ12" s="186"/>
      <c r="SK12" s="186"/>
      <c r="SL12" s="186"/>
      <c r="SM12" s="186"/>
      <c r="SN12" s="186"/>
      <c r="SO12" s="186"/>
      <c r="SP12" s="186"/>
      <c r="SQ12" s="186"/>
      <c r="SR12" s="186"/>
      <c r="SS12" s="186"/>
      <c r="ST12" s="186"/>
      <c r="SU12" s="186"/>
      <c r="SV12" s="186"/>
      <c r="SW12" s="186"/>
      <c r="SX12" s="186"/>
      <c r="SY12" s="186"/>
      <c r="SZ12" s="186"/>
      <c r="TA12" s="186"/>
      <c r="TB12" s="186"/>
      <c r="TC12" s="186"/>
      <c r="TD12" s="186"/>
      <c r="TE12" s="186"/>
      <c r="TF12" s="186"/>
      <c r="TG12" s="186"/>
      <c r="TH12" s="186"/>
      <c r="TI12" s="186"/>
      <c r="TJ12" s="186"/>
      <c r="TK12" s="186"/>
      <c r="TL12" s="186"/>
      <c r="TM12" s="186"/>
      <c r="TN12" s="186"/>
      <c r="TO12" s="186"/>
      <c r="TP12" s="186"/>
      <c r="TQ12" s="186"/>
      <c r="TR12" s="186"/>
      <c r="TS12" s="186"/>
      <c r="TT12" s="186"/>
      <c r="TU12" s="186"/>
      <c r="TV12" s="186"/>
      <c r="TW12" s="186"/>
      <c r="TX12" s="186"/>
      <c r="TY12" s="186"/>
      <c r="TZ12" s="186"/>
      <c r="UA12" s="186"/>
      <c r="UB12" s="186"/>
      <c r="UC12" s="186"/>
      <c r="UD12" s="186"/>
      <c r="UE12" s="186"/>
      <c r="UF12" s="186"/>
      <c r="UG12" s="186"/>
      <c r="UH12" s="186"/>
      <c r="UI12" s="186"/>
      <c r="UJ12" s="186"/>
      <c r="UK12" s="186"/>
      <c r="UL12" s="186"/>
      <c r="UM12" s="186"/>
      <c r="UN12" s="186"/>
      <c r="UO12" s="186"/>
      <c r="UP12" s="186"/>
      <c r="UQ12" s="186"/>
      <c r="UR12" s="186"/>
      <c r="US12" s="186"/>
      <c r="UT12" s="186"/>
      <c r="UU12" s="186"/>
      <c r="UV12" s="186"/>
      <c r="UW12" s="186"/>
      <c r="UX12" s="186"/>
      <c r="UY12" s="186"/>
      <c r="UZ12" s="186"/>
      <c r="VA12" s="186"/>
      <c r="VB12" s="186"/>
      <c r="VC12" s="186"/>
      <c r="VD12" s="186"/>
      <c r="VE12" s="186"/>
      <c r="VF12" s="186"/>
      <c r="VG12" s="186"/>
      <c r="VH12" s="186"/>
      <c r="VI12" s="186"/>
      <c r="VJ12" s="186"/>
      <c r="VK12" s="186"/>
      <c r="VL12" s="186"/>
      <c r="VM12" s="186"/>
      <c r="VN12" s="186"/>
      <c r="VO12" s="186"/>
      <c r="VP12" s="186"/>
      <c r="VQ12" s="186"/>
      <c r="VR12" s="186"/>
      <c r="VS12" s="186"/>
      <c r="VT12" s="186"/>
      <c r="VU12" s="186"/>
      <c r="VV12" s="186"/>
      <c r="VW12" s="186"/>
      <c r="VX12" s="186"/>
      <c r="VY12" s="186"/>
      <c r="VZ12" s="186"/>
      <c r="WA12" s="186"/>
      <c r="WB12" s="186"/>
      <c r="WC12" s="186"/>
      <c r="WD12" s="186"/>
      <c r="WE12" s="186"/>
      <c r="WF12" s="186"/>
      <c r="WG12" s="186"/>
      <c r="WH12" s="186"/>
      <c r="WI12" s="186"/>
      <c r="WJ12" s="186"/>
      <c r="WK12" s="186"/>
      <c r="WL12" s="186"/>
      <c r="WM12" s="186"/>
      <c r="WN12" s="186"/>
      <c r="WO12" s="186"/>
      <c r="WP12" s="186"/>
      <c r="WQ12" s="186"/>
      <c r="WR12" s="186"/>
      <c r="WS12" s="186"/>
      <c r="WT12" s="186"/>
      <c r="WU12" s="186"/>
      <c r="WV12" s="186"/>
      <c r="WW12" s="186"/>
      <c r="WX12" s="186"/>
      <c r="WY12" s="186"/>
      <c r="WZ12" s="186"/>
      <c r="XA12" s="186"/>
      <c r="XB12" s="186"/>
      <c r="XC12" s="186"/>
      <c r="XD12" s="186"/>
      <c r="XE12" s="186"/>
      <c r="XF12" s="186"/>
      <c r="XG12" s="186"/>
      <c r="XH12" s="186"/>
      <c r="XI12" s="186"/>
      <c r="XJ12" s="186"/>
      <c r="XK12" s="186"/>
      <c r="XL12" s="186"/>
      <c r="XM12" s="186"/>
      <c r="XN12" s="186"/>
      <c r="XO12" s="186"/>
      <c r="XP12" s="186"/>
      <c r="XQ12" s="186"/>
      <c r="XR12" s="186"/>
      <c r="XS12" s="186"/>
      <c r="XT12" s="186"/>
      <c r="XU12" s="186"/>
      <c r="XV12" s="186"/>
      <c r="XW12" s="186"/>
      <c r="XX12" s="186"/>
      <c r="XY12" s="186"/>
      <c r="XZ12" s="186"/>
      <c r="YA12" s="186"/>
      <c r="YB12" s="186"/>
      <c r="YC12" s="186"/>
      <c r="YD12" s="186"/>
      <c r="YE12" s="186"/>
      <c r="YF12" s="186"/>
      <c r="YG12" s="186"/>
      <c r="YH12" s="186"/>
      <c r="YI12" s="186"/>
      <c r="YJ12" s="186"/>
      <c r="YK12" s="186"/>
      <c r="YL12" s="186"/>
      <c r="YM12" s="186"/>
      <c r="YN12" s="186"/>
      <c r="YO12" s="186"/>
      <c r="YP12" s="186"/>
      <c r="YQ12" s="186"/>
      <c r="YR12" s="186"/>
      <c r="YS12" s="186"/>
      <c r="YT12" s="186"/>
      <c r="YU12" s="186"/>
      <c r="YV12" s="186"/>
      <c r="YW12" s="186"/>
      <c r="YX12" s="186"/>
      <c r="YY12" s="186"/>
      <c r="YZ12" s="186"/>
      <c r="ZA12" s="186"/>
      <c r="ZB12" s="186"/>
      <c r="ZC12" s="186"/>
      <c r="ZD12" s="186"/>
      <c r="ZE12" s="186"/>
      <c r="ZF12" s="186"/>
      <c r="ZG12" s="186"/>
      <c r="ZH12" s="186"/>
      <c r="ZI12" s="186"/>
      <c r="ZJ12" s="186"/>
      <c r="ZK12" s="186"/>
      <c r="ZL12" s="186"/>
      <c r="ZM12" s="186"/>
      <c r="ZN12" s="186"/>
      <c r="ZO12" s="186"/>
      <c r="ZP12" s="186"/>
      <c r="ZQ12" s="186"/>
      <c r="ZR12" s="186"/>
      <c r="ZS12" s="186"/>
      <c r="ZT12" s="186"/>
      <c r="ZU12" s="186"/>
      <c r="ZV12" s="186"/>
      <c r="ZW12" s="186"/>
      <c r="ZX12" s="186"/>
      <c r="ZY12" s="186"/>
      <c r="ZZ12" s="186"/>
      <c r="AAA12" s="186"/>
      <c r="AAB12" s="186"/>
      <c r="AAC12" s="186"/>
      <c r="AAD12" s="186"/>
      <c r="AAE12" s="186"/>
      <c r="AAF12" s="186"/>
      <c r="AAG12" s="186"/>
      <c r="AAH12" s="186"/>
      <c r="AAI12" s="186"/>
      <c r="AAJ12" s="186"/>
      <c r="AAK12" s="186"/>
      <c r="AAL12" s="186"/>
      <c r="AAM12" s="186"/>
      <c r="AAN12" s="186"/>
      <c r="AAO12" s="186"/>
      <c r="AAP12" s="186"/>
      <c r="AAQ12" s="186"/>
      <c r="AAR12" s="186"/>
      <c r="AAS12" s="186"/>
      <c r="AAT12" s="186"/>
      <c r="AAU12" s="186"/>
      <c r="AAV12" s="186"/>
      <c r="AAW12" s="186"/>
      <c r="AAX12" s="186"/>
      <c r="AAY12" s="186"/>
      <c r="AAZ12" s="186"/>
      <c r="ABA12" s="186"/>
      <c r="ABB12" s="186"/>
      <c r="ABC12" s="186"/>
      <c r="ABD12" s="186"/>
      <c r="ABE12" s="186"/>
      <c r="ABF12" s="186"/>
      <c r="ABG12" s="186"/>
      <c r="ABH12" s="186"/>
      <c r="ABI12" s="186"/>
      <c r="ABJ12" s="186"/>
      <c r="ABK12" s="186"/>
      <c r="ABL12" s="186"/>
      <c r="ABM12" s="186"/>
      <c r="ABN12" s="186"/>
      <c r="ABO12" s="186"/>
      <c r="ABP12" s="186"/>
      <c r="ABQ12" s="186"/>
      <c r="ABR12" s="186"/>
      <c r="ABS12" s="186"/>
      <c r="ABT12" s="186"/>
      <c r="ABU12" s="186"/>
      <c r="ABV12" s="186"/>
      <c r="ABW12" s="186"/>
      <c r="ABX12" s="186"/>
      <c r="ABY12" s="186"/>
      <c r="ABZ12" s="186"/>
      <c r="ACA12" s="186"/>
      <c r="ACB12" s="186"/>
      <c r="ACC12" s="186"/>
      <c r="ACD12" s="186"/>
      <c r="ACE12" s="186"/>
      <c r="ACF12" s="186"/>
      <c r="ACG12" s="186"/>
      <c r="ACH12" s="186"/>
      <c r="ACI12" s="186"/>
      <c r="ACJ12" s="186"/>
      <c r="ACK12" s="186"/>
      <c r="ACL12" s="186"/>
      <c r="ACM12" s="186"/>
      <c r="ACN12" s="186"/>
      <c r="ACO12" s="186"/>
      <c r="ACP12" s="186"/>
      <c r="ACQ12" s="186"/>
      <c r="ACR12" s="186"/>
      <c r="ACS12" s="186"/>
      <c r="ACT12" s="186"/>
      <c r="ACU12" s="186"/>
      <c r="ACV12" s="186"/>
      <c r="ACW12" s="186"/>
      <c r="ACX12" s="186"/>
      <c r="ACY12" s="186"/>
      <c r="ACZ12" s="186"/>
      <c r="ADA12" s="186"/>
      <c r="ADB12" s="186"/>
      <c r="ADC12" s="186"/>
      <c r="ADD12" s="186"/>
      <c r="ADE12" s="186"/>
      <c r="ADF12" s="186"/>
      <c r="ADG12" s="186"/>
      <c r="ADH12" s="186"/>
      <c r="ADI12" s="186"/>
      <c r="ADJ12" s="186"/>
      <c r="ADK12" s="186"/>
      <c r="ADL12" s="186"/>
      <c r="ADM12" s="186"/>
      <c r="ADN12" s="186"/>
      <c r="ADO12" s="186"/>
      <c r="ADP12" s="186"/>
      <c r="ADQ12" s="186"/>
      <c r="ADR12" s="186"/>
      <c r="ADS12" s="186"/>
      <c r="ADT12" s="186"/>
      <c r="ADU12" s="186"/>
      <c r="ADV12" s="186"/>
      <c r="ADW12" s="186"/>
      <c r="ADX12" s="186"/>
      <c r="ADY12" s="186"/>
      <c r="ADZ12" s="186"/>
      <c r="AEA12" s="186"/>
      <c r="AEB12" s="186"/>
      <c r="AEC12" s="186"/>
      <c r="AED12" s="186"/>
      <c r="AEE12" s="186"/>
      <c r="AEF12" s="186"/>
      <c r="AEG12" s="186"/>
      <c r="AEH12" s="186"/>
      <c r="AEI12" s="186"/>
      <c r="AEJ12" s="186"/>
      <c r="AEK12" s="186"/>
      <c r="AEL12" s="186"/>
      <c r="AEM12" s="186"/>
      <c r="AEN12" s="186"/>
      <c r="AEO12" s="186"/>
      <c r="AEP12" s="186"/>
      <c r="AEQ12" s="186"/>
      <c r="AER12" s="186"/>
      <c r="AES12" s="186"/>
      <c r="AET12" s="186"/>
      <c r="AEU12" s="186"/>
      <c r="AEV12" s="186"/>
      <c r="AEW12" s="186"/>
      <c r="AEX12" s="186"/>
      <c r="AEY12" s="186"/>
      <c r="AEZ12" s="186"/>
      <c r="AFA12" s="186"/>
      <c r="AFB12" s="186"/>
      <c r="AFC12" s="186"/>
      <c r="AFD12" s="186"/>
      <c r="AFE12" s="186"/>
      <c r="AFF12" s="186"/>
      <c r="AFG12" s="186"/>
      <c r="AFH12" s="186"/>
      <c r="AFI12" s="186"/>
      <c r="AFJ12" s="186"/>
      <c r="AFK12" s="186"/>
      <c r="AFL12" s="186"/>
      <c r="AFM12" s="186"/>
      <c r="AFN12" s="186"/>
      <c r="AFO12" s="186"/>
      <c r="AFP12" s="186"/>
      <c r="AFQ12" s="186"/>
      <c r="AFR12" s="186"/>
      <c r="AFS12" s="186"/>
      <c r="AFT12" s="186"/>
      <c r="AFU12" s="186"/>
      <c r="AFV12" s="186"/>
      <c r="AFW12" s="186"/>
      <c r="AFX12" s="186"/>
      <c r="AFY12" s="186"/>
      <c r="AFZ12" s="186"/>
      <c r="AGA12" s="186"/>
      <c r="AGB12" s="186"/>
      <c r="AGC12" s="186"/>
      <c r="AGD12" s="186"/>
      <c r="AGE12" s="186"/>
      <c r="AGF12" s="186"/>
      <c r="AGG12" s="186"/>
      <c r="AGH12" s="186"/>
      <c r="AGI12" s="186"/>
      <c r="AGJ12" s="186"/>
      <c r="AGK12" s="186"/>
      <c r="AGL12" s="186"/>
      <c r="AGM12" s="186"/>
      <c r="AGN12" s="186"/>
      <c r="AGO12" s="186"/>
      <c r="AGP12" s="186"/>
      <c r="AGQ12" s="186"/>
      <c r="AGR12" s="186"/>
      <c r="AGS12" s="186"/>
      <c r="AGT12" s="186"/>
      <c r="AGU12" s="186"/>
      <c r="AGV12" s="186"/>
      <c r="AGW12" s="186"/>
      <c r="AGX12" s="186"/>
      <c r="AGY12" s="186"/>
      <c r="AGZ12" s="186"/>
      <c r="AHA12" s="186"/>
      <c r="AHB12" s="186"/>
      <c r="AHC12" s="186"/>
      <c r="AHD12" s="186"/>
      <c r="AHE12" s="186"/>
      <c r="AHF12" s="186"/>
      <c r="AHG12" s="186"/>
      <c r="AHH12" s="186"/>
      <c r="AHI12" s="186"/>
      <c r="AHJ12" s="186"/>
      <c r="AHK12" s="186"/>
      <c r="AHL12" s="186"/>
      <c r="AHM12" s="186"/>
      <c r="AHN12" s="186"/>
      <c r="AHO12" s="186"/>
      <c r="AHP12" s="186"/>
      <c r="AHQ12" s="186"/>
      <c r="AHR12" s="186"/>
      <c r="AHS12" s="186"/>
      <c r="AHT12" s="186"/>
      <c r="AHU12" s="186"/>
      <c r="AHV12" s="186"/>
      <c r="AHW12" s="186"/>
      <c r="AHX12" s="186"/>
      <c r="AHY12" s="186"/>
      <c r="AHZ12" s="186"/>
      <c r="AIA12" s="186"/>
      <c r="AIB12" s="186"/>
      <c r="AIC12" s="186"/>
      <c r="AID12" s="186"/>
      <c r="AIE12" s="186"/>
      <c r="AIF12" s="186"/>
      <c r="AIG12" s="186"/>
      <c r="AIH12" s="186"/>
      <c r="AII12" s="186"/>
      <c r="AIJ12" s="186"/>
      <c r="AIK12" s="186"/>
      <c r="AIL12" s="186"/>
      <c r="AIM12" s="186"/>
      <c r="AIN12" s="186"/>
      <c r="AIO12" s="186"/>
      <c r="AIP12" s="186"/>
      <c r="AIQ12" s="186"/>
      <c r="AIR12" s="186"/>
      <c r="AIS12" s="186"/>
      <c r="AIT12" s="186"/>
      <c r="AIU12" s="186"/>
      <c r="AIV12" s="186"/>
      <c r="AIW12" s="186"/>
      <c r="AIX12" s="186"/>
      <c r="AIY12" s="186"/>
      <c r="AIZ12" s="186"/>
      <c r="AJA12" s="186"/>
      <c r="AJB12" s="186"/>
      <c r="AJC12" s="186"/>
      <c r="AJD12" s="186"/>
      <c r="AJE12" s="186"/>
      <c r="AJF12" s="186"/>
      <c r="AJG12" s="186"/>
      <c r="AJH12" s="186"/>
      <c r="AJI12" s="186"/>
      <c r="AJJ12" s="186"/>
      <c r="AJK12" s="186"/>
      <c r="AJL12" s="186"/>
      <c r="AJM12" s="186"/>
      <c r="AJN12" s="186"/>
      <c r="AJO12" s="186"/>
      <c r="AJP12" s="186"/>
      <c r="AJQ12" s="186"/>
      <c r="AJR12" s="186"/>
      <c r="AJS12" s="186"/>
      <c r="AJT12" s="186"/>
      <c r="AJU12" s="186"/>
      <c r="AJV12" s="186"/>
      <c r="AJW12" s="186"/>
      <c r="AJX12" s="186"/>
      <c r="AJY12" s="186"/>
      <c r="AJZ12" s="186"/>
      <c r="AKA12" s="186"/>
      <c r="AKB12" s="186"/>
      <c r="AKC12" s="186"/>
      <c r="AKD12" s="186"/>
      <c r="AKE12" s="186"/>
      <c r="AKF12" s="186"/>
      <c r="AKG12" s="186"/>
      <c r="AKH12" s="186"/>
      <c r="AKI12" s="186"/>
      <c r="AKJ12" s="186"/>
      <c r="AKK12" s="186"/>
      <c r="AKL12" s="186"/>
      <c r="AKM12" s="186"/>
      <c r="AKN12" s="186"/>
      <c r="AKO12" s="186"/>
      <c r="AKP12" s="186"/>
      <c r="AKQ12" s="186"/>
      <c r="AKR12" s="186"/>
      <c r="AKS12" s="186"/>
      <c r="AKT12" s="186"/>
      <c r="AKU12" s="186"/>
      <c r="AKV12" s="186"/>
      <c r="AKW12" s="186"/>
      <c r="AKX12" s="186"/>
      <c r="AKY12" s="186"/>
      <c r="AKZ12" s="186"/>
      <c r="ALA12" s="186"/>
      <c r="ALB12" s="186"/>
      <c r="ALC12" s="186"/>
      <c r="ALD12" s="186"/>
      <c r="ALE12" s="186"/>
      <c r="ALF12" s="186"/>
      <c r="ALG12" s="186"/>
      <c r="ALH12" s="186"/>
      <c r="ALI12" s="186"/>
      <c r="ALJ12" s="186"/>
      <c r="ALK12" s="186"/>
      <c r="ALL12" s="186"/>
      <c r="ALM12" s="186"/>
      <c r="ALN12" s="186"/>
      <c r="ALO12" s="186"/>
      <c r="ALP12" s="186"/>
      <c r="ALQ12" s="186"/>
      <c r="ALR12" s="186"/>
      <c r="ALS12" s="186"/>
      <c r="ALT12" s="186"/>
      <c r="ALU12" s="186"/>
      <c r="ALV12" s="186"/>
      <c r="ALW12" s="186"/>
      <c r="ALX12" s="186"/>
      <c r="ALY12" s="186"/>
      <c r="ALZ12" s="186"/>
      <c r="AMA12" s="186"/>
      <c r="AMB12" s="186"/>
      <c r="AMC12" s="186"/>
      <c r="AMD12" s="186"/>
      <c r="AME12" s="186"/>
      <c r="AMF12" s="186"/>
      <c r="AMG12" s="186"/>
      <c r="AMH12" s="186"/>
      <c r="AMI12" s="186"/>
      <c r="AMJ12" s="186"/>
    </row>
    <row r="13" spans="1:1024" ht="28.5">
      <c r="A13" s="1099" t="s">
        <v>196</v>
      </c>
      <c r="B13" s="1083" t="s">
        <v>352</v>
      </c>
      <c r="C13" s="1084" t="s">
        <v>199</v>
      </c>
      <c r="D13" s="1084">
        <v>40</v>
      </c>
      <c r="E13" s="1283"/>
      <c r="F13" s="1280"/>
      <c r="G13" s="186"/>
      <c r="H13" s="590">
        <v>12960</v>
      </c>
      <c r="I13" s="202"/>
      <c r="J13" s="186"/>
      <c r="K13" s="186"/>
      <c r="L13" s="186"/>
      <c r="M13" s="186"/>
      <c r="N13" s="186"/>
      <c r="O13" s="186"/>
      <c r="P13" s="186"/>
      <c r="Q13" s="186"/>
      <c r="R13" s="186"/>
      <c r="S13" s="186"/>
      <c r="T13" s="186"/>
      <c r="U13" s="186"/>
      <c r="V13" s="186"/>
      <c r="W13" s="186"/>
      <c r="X13" s="186"/>
      <c r="Y13" s="186"/>
      <c r="Z13" s="186"/>
      <c r="AA13" s="186"/>
      <c r="AB13" s="186"/>
      <c r="AC13" s="186"/>
      <c r="AD13" s="186"/>
      <c r="AE13" s="186"/>
      <c r="AF13" s="186"/>
      <c r="AG13" s="186"/>
      <c r="AH13" s="186"/>
      <c r="AI13" s="186"/>
      <c r="AJ13" s="186"/>
      <c r="AK13" s="186"/>
      <c r="AL13" s="186"/>
      <c r="AM13" s="186"/>
      <c r="AN13" s="186"/>
      <c r="AO13" s="186"/>
      <c r="AP13" s="186"/>
      <c r="AQ13" s="186"/>
      <c r="AR13" s="186"/>
      <c r="AS13" s="186"/>
      <c r="AT13" s="186"/>
      <c r="AU13" s="186"/>
      <c r="AV13" s="186"/>
      <c r="AW13" s="186"/>
      <c r="AX13" s="186"/>
      <c r="AY13" s="186"/>
      <c r="AZ13" s="186"/>
      <c r="BA13" s="186"/>
      <c r="BB13" s="186"/>
      <c r="BC13" s="186"/>
      <c r="BD13" s="186"/>
      <c r="BE13" s="186"/>
      <c r="BF13" s="186"/>
      <c r="BG13" s="186"/>
      <c r="BH13" s="186"/>
      <c r="BI13" s="186"/>
      <c r="BJ13" s="186"/>
      <c r="BK13" s="186"/>
      <c r="BL13" s="186"/>
      <c r="BM13" s="186"/>
      <c r="BN13" s="186"/>
      <c r="BO13" s="186"/>
      <c r="BP13" s="186"/>
      <c r="BQ13" s="186"/>
      <c r="BR13" s="186"/>
      <c r="BS13" s="186"/>
      <c r="BT13" s="186"/>
      <c r="BU13" s="186"/>
      <c r="BV13" s="186"/>
      <c r="BW13" s="186"/>
      <c r="BX13" s="186"/>
      <c r="BY13" s="186"/>
      <c r="BZ13" s="186"/>
      <c r="CA13" s="186"/>
      <c r="CB13" s="186"/>
      <c r="CC13" s="186"/>
      <c r="CD13" s="186"/>
      <c r="CE13" s="186"/>
      <c r="CF13" s="186"/>
      <c r="CG13" s="186"/>
      <c r="CH13" s="186"/>
      <c r="CI13" s="186"/>
      <c r="CJ13" s="186"/>
      <c r="CK13" s="186"/>
      <c r="CL13" s="186"/>
      <c r="CM13" s="186"/>
      <c r="CN13" s="186"/>
      <c r="CO13" s="186"/>
      <c r="CP13" s="186"/>
      <c r="CQ13" s="186"/>
      <c r="CR13" s="186"/>
      <c r="CS13" s="186"/>
      <c r="CT13" s="186"/>
      <c r="CU13" s="186"/>
      <c r="CV13" s="186"/>
      <c r="CW13" s="186"/>
      <c r="CX13" s="186"/>
      <c r="CY13" s="186"/>
      <c r="CZ13" s="186"/>
      <c r="DA13" s="186"/>
      <c r="DB13" s="186"/>
      <c r="DC13" s="186"/>
      <c r="DD13" s="186"/>
      <c r="DE13" s="186"/>
      <c r="DF13" s="186"/>
      <c r="DG13" s="186"/>
      <c r="DH13" s="186"/>
      <c r="DI13" s="186"/>
      <c r="DJ13" s="186"/>
      <c r="DK13" s="186"/>
      <c r="DL13" s="186"/>
      <c r="DM13" s="186"/>
      <c r="DN13" s="186"/>
      <c r="DO13" s="186"/>
      <c r="DP13" s="186"/>
      <c r="DQ13" s="186"/>
      <c r="DR13" s="186"/>
      <c r="DS13" s="186"/>
      <c r="DT13" s="186"/>
      <c r="DU13" s="186"/>
      <c r="DV13" s="186"/>
      <c r="DW13" s="186"/>
      <c r="DX13" s="186"/>
      <c r="DY13" s="186"/>
      <c r="DZ13" s="186"/>
      <c r="EA13" s="186"/>
      <c r="EB13" s="186"/>
      <c r="EC13" s="186"/>
      <c r="ED13" s="186"/>
      <c r="EE13" s="186"/>
      <c r="EF13" s="186"/>
      <c r="EG13" s="186"/>
      <c r="EH13" s="186"/>
      <c r="EI13" s="186"/>
      <c r="EJ13" s="186"/>
      <c r="EK13" s="186"/>
      <c r="EL13" s="186"/>
      <c r="EM13" s="186"/>
      <c r="EN13" s="186"/>
      <c r="EO13" s="186"/>
      <c r="EP13" s="186"/>
      <c r="EQ13" s="186"/>
      <c r="ER13" s="186"/>
      <c r="ES13" s="186"/>
      <c r="ET13" s="186"/>
      <c r="EU13" s="186"/>
      <c r="EV13" s="186"/>
      <c r="EW13" s="186"/>
      <c r="EX13" s="186"/>
      <c r="EY13" s="186"/>
      <c r="EZ13" s="186"/>
      <c r="FA13" s="186"/>
      <c r="FB13" s="186"/>
      <c r="FC13" s="186"/>
      <c r="FD13" s="186"/>
      <c r="FE13" s="186"/>
      <c r="FF13" s="186"/>
      <c r="FG13" s="186"/>
      <c r="FH13" s="186"/>
      <c r="FI13" s="186"/>
      <c r="FJ13" s="186"/>
      <c r="FK13" s="186"/>
      <c r="FL13" s="186"/>
      <c r="FM13" s="186"/>
      <c r="FN13" s="186"/>
      <c r="FO13" s="186"/>
      <c r="FP13" s="186"/>
      <c r="FQ13" s="186"/>
      <c r="FR13" s="186"/>
      <c r="FS13" s="186"/>
      <c r="FT13" s="186"/>
      <c r="FU13" s="186"/>
      <c r="FV13" s="186"/>
      <c r="FW13" s="186"/>
      <c r="FX13" s="186"/>
      <c r="FY13" s="186"/>
      <c r="FZ13" s="186"/>
      <c r="GA13" s="186"/>
      <c r="GB13" s="186"/>
      <c r="GC13" s="186"/>
      <c r="GD13" s="186"/>
      <c r="GE13" s="186"/>
      <c r="GF13" s="186"/>
      <c r="GG13" s="186"/>
      <c r="GH13" s="186"/>
      <c r="GI13" s="186"/>
      <c r="GJ13" s="186"/>
      <c r="GK13" s="186"/>
      <c r="GL13" s="186"/>
      <c r="GM13" s="186"/>
      <c r="GN13" s="186"/>
      <c r="GO13" s="186"/>
      <c r="GP13" s="186"/>
      <c r="GQ13" s="186"/>
      <c r="GR13" s="186"/>
      <c r="GS13" s="186"/>
      <c r="GT13" s="186"/>
      <c r="GU13" s="186"/>
      <c r="GV13" s="186"/>
      <c r="GW13" s="186"/>
      <c r="GX13" s="186"/>
      <c r="GY13" s="186"/>
      <c r="GZ13" s="186"/>
      <c r="HA13" s="186"/>
      <c r="HB13" s="186"/>
      <c r="HC13" s="186"/>
      <c r="HD13" s="186"/>
      <c r="HE13" s="186"/>
      <c r="HF13" s="186"/>
      <c r="HG13" s="186"/>
      <c r="HH13" s="186"/>
      <c r="HI13" s="186"/>
      <c r="HJ13" s="186"/>
      <c r="HK13" s="186"/>
      <c r="HL13" s="186"/>
      <c r="HM13" s="186"/>
      <c r="HN13" s="186"/>
      <c r="HO13" s="186"/>
      <c r="HP13" s="186"/>
      <c r="HQ13" s="186"/>
      <c r="HR13" s="186"/>
      <c r="HS13" s="186"/>
      <c r="HT13" s="186"/>
      <c r="HU13" s="186"/>
      <c r="HV13" s="186"/>
      <c r="HW13" s="186"/>
      <c r="HX13" s="186"/>
      <c r="HY13" s="186"/>
      <c r="HZ13" s="186"/>
      <c r="IA13" s="186"/>
      <c r="IB13" s="186"/>
      <c r="IC13" s="186"/>
      <c r="ID13" s="186"/>
      <c r="IE13" s="186"/>
      <c r="IF13" s="186"/>
      <c r="IG13" s="186"/>
      <c r="IH13" s="186"/>
      <c r="II13" s="186"/>
      <c r="IJ13" s="186"/>
      <c r="IK13" s="186"/>
      <c r="IL13" s="186"/>
      <c r="IM13" s="186"/>
      <c r="IN13" s="186"/>
      <c r="IO13" s="186"/>
      <c r="IP13" s="186"/>
      <c r="IQ13" s="186"/>
      <c r="IR13" s="186"/>
      <c r="IS13" s="186"/>
      <c r="IT13" s="186"/>
      <c r="IU13" s="186"/>
      <c r="IV13" s="186"/>
      <c r="IW13" s="186"/>
      <c r="IX13" s="186"/>
      <c r="IY13" s="186"/>
      <c r="IZ13" s="186"/>
      <c r="JA13" s="186"/>
      <c r="JB13" s="186"/>
      <c r="JC13" s="186"/>
      <c r="JD13" s="186"/>
      <c r="JE13" s="186"/>
      <c r="JF13" s="186"/>
      <c r="JG13" s="186"/>
      <c r="JH13" s="186"/>
      <c r="JI13" s="186"/>
      <c r="JJ13" s="186"/>
      <c r="JK13" s="186"/>
      <c r="JL13" s="186"/>
      <c r="JM13" s="186"/>
      <c r="JN13" s="186"/>
      <c r="JO13" s="186"/>
      <c r="JP13" s="186"/>
      <c r="JQ13" s="186"/>
      <c r="JR13" s="186"/>
      <c r="JS13" s="186"/>
      <c r="JT13" s="186"/>
      <c r="JU13" s="186"/>
      <c r="JV13" s="186"/>
      <c r="JW13" s="186"/>
      <c r="JX13" s="186"/>
      <c r="JY13" s="186"/>
      <c r="JZ13" s="186"/>
      <c r="KA13" s="186"/>
      <c r="KB13" s="186"/>
      <c r="KC13" s="186"/>
      <c r="KD13" s="186"/>
      <c r="KE13" s="186"/>
      <c r="KF13" s="186"/>
      <c r="KG13" s="186"/>
      <c r="KH13" s="186"/>
      <c r="KI13" s="186"/>
      <c r="KJ13" s="186"/>
      <c r="KK13" s="186"/>
      <c r="KL13" s="186"/>
      <c r="KM13" s="186"/>
      <c r="KN13" s="186"/>
      <c r="KO13" s="186"/>
      <c r="KP13" s="186"/>
      <c r="KQ13" s="186"/>
      <c r="KR13" s="186"/>
      <c r="KS13" s="186"/>
      <c r="KT13" s="186"/>
      <c r="KU13" s="186"/>
      <c r="KV13" s="186"/>
      <c r="KW13" s="186"/>
      <c r="KX13" s="186"/>
      <c r="KY13" s="186"/>
      <c r="KZ13" s="186"/>
      <c r="LA13" s="186"/>
      <c r="LB13" s="186"/>
      <c r="LC13" s="186"/>
      <c r="LD13" s="186"/>
      <c r="LE13" s="186"/>
      <c r="LF13" s="186"/>
      <c r="LG13" s="186"/>
      <c r="LH13" s="186"/>
      <c r="LI13" s="186"/>
      <c r="LJ13" s="186"/>
      <c r="LK13" s="186"/>
      <c r="LL13" s="186"/>
      <c r="LM13" s="186"/>
      <c r="LN13" s="186"/>
      <c r="LO13" s="186"/>
      <c r="LP13" s="186"/>
      <c r="LQ13" s="186"/>
      <c r="LR13" s="186"/>
      <c r="LS13" s="186"/>
      <c r="LT13" s="186"/>
      <c r="LU13" s="186"/>
      <c r="LV13" s="186"/>
      <c r="LW13" s="186"/>
      <c r="LX13" s="186"/>
      <c r="LY13" s="186"/>
      <c r="LZ13" s="186"/>
      <c r="MA13" s="186"/>
      <c r="MB13" s="186"/>
      <c r="MC13" s="186"/>
      <c r="MD13" s="186"/>
      <c r="ME13" s="186"/>
      <c r="MF13" s="186"/>
      <c r="MG13" s="186"/>
      <c r="MH13" s="186"/>
      <c r="MI13" s="186"/>
      <c r="MJ13" s="186"/>
      <c r="MK13" s="186"/>
      <c r="ML13" s="186"/>
      <c r="MM13" s="186"/>
      <c r="MN13" s="186"/>
      <c r="MO13" s="186"/>
      <c r="MP13" s="186"/>
      <c r="MQ13" s="186"/>
      <c r="MR13" s="186"/>
      <c r="MS13" s="186"/>
      <c r="MT13" s="186"/>
      <c r="MU13" s="186"/>
      <c r="MV13" s="186"/>
      <c r="MW13" s="186"/>
      <c r="MX13" s="186"/>
      <c r="MY13" s="186"/>
      <c r="MZ13" s="186"/>
      <c r="NA13" s="186"/>
      <c r="NB13" s="186"/>
      <c r="NC13" s="186"/>
      <c r="ND13" s="186"/>
      <c r="NE13" s="186"/>
      <c r="NF13" s="186"/>
      <c r="NG13" s="186"/>
      <c r="NH13" s="186"/>
      <c r="NI13" s="186"/>
      <c r="NJ13" s="186"/>
      <c r="NK13" s="186"/>
      <c r="NL13" s="186"/>
      <c r="NM13" s="186"/>
      <c r="NN13" s="186"/>
      <c r="NO13" s="186"/>
      <c r="NP13" s="186"/>
      <c r="NQ13" s="186"/>
      <c r="NR13" s="186"/>
      <c r="NS13" s="186"/>
      <c r="NT13" s="186"/>
      <c r="NU13" s="186"/>
      <c r="NV13" s="186"/>
      <c r="NW13" s="186"/>
      <c r="NX13" s="186"/>
      <c r="NY13" s="186"/>
      <c r="NZ13" s="186"/>
      <c r="OA13" s="186"/>
      <c r="OB13" s="186"/>
      <c r="OC13" s="186"/>
      <c r="OD13" s="186"/>
      <c r="OE13" s="186"/>
      <c r="OF13" s="186"/>
      <c r="OG13" s="186"/>
      <c r="OH13" s="186"/>
      <c r="OI13" s="186"/>
      <c r="OJ13" s="186"/>
      <c r="OK13" s="186"/>
      <c r="OL13" s="186"/>
      <c r="OM13" s="186"/>
      <c r="ON13" s="186"/>
      <c r="OO13" s="186"/>
      <c r="OP13" s="186"/>
      <c r="OQ13" s="186"/>
      <c r="OR13" s="186"/>
      <c r="OS13" s="186"/>
      <c r="OT13" s="186"/>
      <c r="OU13" s="186"/>
      <c r="OV13" s="186"/>
      <c r="OW13" s="186"/>
      <c r="OX13" s="186"/>
      <c r="OY13" s="186"/>
      <c r="OZ13" s="186"/>
      <c r="PA13" s="186"/>
      <c r="PB13" s="186"/>
      <c r="PC13" s="186"/>
      <c r="PD13" s="186"/>
      <c r="PE13" s="186"/>
      <c r="PF13" s="186"/>
      <c r="PG13" s="186"/>
      <c r="PH13" s="186"/>
      <c r="PI13" s="186"/>
      <c r="PJ13" s="186"/>
      <c r="PK13" s="186"/>
      <c r="PL13" s="186"/>
      <c r="PM13" s="186"/>
      <c r="PN13" s="186"/>
      <c r="PO13" s="186"/>
      <c r="PP13" s="186"/>
      <c r="PQ13" s="186"/>
      <c r="PR13" s="186"/>
      <c r="PS13" s="186"/>
      <c r="PT13" s="186"/>
      <c r="PU13" s="186"/>
      <c r="PV13" s="186"/>
      <c r="PW13" s="186"/>
      <c r="PX13" s="186"/>
      <c r="PY13" s="186"/>
      <c r="PZ13" s="186"/>
      <c r="QA13" s="186"/>
      <c r="QB13" s="186"/>
      <c r="QC13" s="186"/>
      <c r="QD13" s="186"/>
      <c r="QE13" s="186"/>
      <c r="QF13" s="186"/>
      <c r="QG13" s="186"/>
      <c r="QH13" s="186"/>
      <c r="QI13" s="186"/>
      <c r="QJ13" s="186"/>
      <c r="QK13" s="186"/>
      <c r="QL13" s="186"/>
      <c r="QM13" s="186"/>
      <c r="QN13" s="186"/>
      <c r="QO13" s="186"/>
      <c r="QP13" s="186"/>
      <c r="QQ13" s="186"/>
      <c r="QR13" s="186"/>
      <c r="QS13" s="186"/>
      <c r="QT13" s="186"/>
      <c r="QU13" s="186"/>
      <c r="QV13" s="186"/>
      <c r="QW13" s="186"/>
      <c r="QX13" s="186"/>
      <c r="QY13" s="186"/>
      <c r="QZ13" s="186"/>
      <c r="RA13" s="186"/>
      <c r="RB13" s="186"/>
      <c r="RC13" s="186"/>
      <c r="RD13" s="186"/>
      <c r="RE13" s="186"/>
      <c r="RF13" s="186"/>
      <c r="RG13" s="186"/>
      <c r="RH13" s="186"/>
      <c r="RI13" s="186"/>
      <c r="RJ13" s="186"/>
      <c r="RK13" s="186"/>
      <c r="RL13" s="186"/>
      <c r="RM13" s="186"/>
      <c r="RN13" s="186"/>
      <c r="RO13" s="186"/>
      <c r="RP13" s="186"/>
      <c r="RQ13" s="186"/>
      <c r="RR13" s="186"/>
      <c r="RS13" s="186"/>
      <c r="RT13" s="186"/>
      <c r="RU13" s="186"/>
      <c r="RV13" s="186"/>
      <c r="RW13" s="186"/>
      <c r="RX13" s="186"/>
      <c r="RY13" s="186"/>
      <c r="RZ13" s="186"/>
      <c r="SA13" s="186"/>
      <c r="SB13" s="186"/>
      <c r="SC13" s="186"/>
      <c r="SD13" s="186"/>
      <c r="SE13" s="186"/>
      <c r="SF13" s="186"/>
      <c r="SG13" s="186"/>
      <c r="SH13" s="186"/>
      <c r="SI13" s="186"/>
      <c r="SJ13" s="186"/>
      <c r="SK13" s="186"/>
      <c r="SL13" s="186"/>
      <c r="SM13" s="186"/>
      <c r="SN13" s="186"/>
      <c r="SO13" s="186"/>
      <c r="SP13" s="186"/>
      <c r="SQ13" s="186"/>
      <c r="SR13" s="186"/>
      <c r="SS13" s="186"/>
      <c r="ST13" s="186"/>
      <c r="SU13" s="186"/>
      <c r="SV13" s="186"/>
      <c r="SW13" s="186"/>
      <c r="SX13" s="186"/>
      <c r="SY13" s="186"/>
      <c r="SZ13" s="186"/>
      <c r="TA13" s="186"/>
      <c r="TB13" s="186"/>
      <c r="TC13" s="186"/>
      <c r="TD13" s="186"/>
      <c r="TE13" s="186"/>
      <c r="TF13" s="186"/>
      <c r="TG13" s="186"/>
      <c r="TH13" s="186"/>
      <c r="TI13" s="186"/>
      <c r="TJ13" s="186"/>
      <c r="TK13" s="186"/>
      <c r="TL13" s="186"/>
      <c r="TM13" s="186"/>
      <c r="TN13" s="186"/>
      <c r="TO13" s="186"/>
      <c r="TP13" s="186"/>
      <c r="TQ13" s="186"/>
      <c r="TR13" s="186"/>
      <c r="TS13" s="186"/>
      <c r="TT13" s="186"/>
      <c r="TU13" s="186"/>
      <c r="TV13" s="186"/>
      <c r="TW13" s="186"/>
      <c r="TX13" s="186"/>
      <c r="TY13" s="186"/>
      <c r="TZ13" s="186"/>
      <c r="UA13" s="186"/>
      <c r="UB13" s="186"/>
      <c r="UC13" s="186"/>
      <c r="UD13" s="186"/>
      <c r="UE13" s="186"/>
      <c r="UF13" s="186"/>
      <c r="UG13" s="186"/>
      <c r="UH13" s="186"/>
      <c r="UI13" s="186"/>
      <c r="UJ13" s="186"/>
      <c r="UK13" s="186"/>
      <c r="UL13" s="186"/>
      <c r="UM13" s="186"/>
      <c r="UN13" s="186"/>
      <c r="UO13" s="186"/>
      <c r="UP13" s="186"/>
      <c r="UQ13" s="186"/>
      <c r="UR13" s="186"/>
      <c r="US13" s="186"/>
      <c r="UT13" s="186"/>
      <c r="UU13" s="186"/>
      <c r="UV13" s="186"/>
      <c r="UW13" s="186"/>
      <c r="UX13" s="186"/>
      <c r="UY13" s="186"/>
      <c r="UZ13" s="186"/>
      <c r="VA13" s="186"/>
      <c r="VB13" s="186"/>
      <c r="VC13" s="186"/>
      <c r="VD13" s="186"/>
      <c r="VE13" s="186"/>
      <c r="VF13" s="186"/>
      <c r="VG13" s="186"/>
      <c r="VH13" s="186"/>
      <c r="VI13" s="186"/>
      <c r="VJ13" s="186"/>
      <c r="VK13" s="186"/>
      <c r="VL13" s="186"/>
      <c r="VM13" s="186"/>
      <c r="VN13" s="186"/>
      <c r="VO13" s="186"/>
      <c r="VP13" s="186"/>
      <c r="VQ13" s="186"/>
      <c r="VR13" s="186"/>
      <c r="VS13" s="186"/>
      <c r="VT13" s="186"/>
      <c r="VU13" s="186"/>
      <c r="VV13" s="186"/>
      <c r="VW13" s="186"/>
      <c r="VX13" s="186"/>
      <c r="VY13" s="186"/>
      <c r="VZ13" s="186"/>
      <c r="WA13" s="186"/>
      <c r="WB13" s="186"/>
      <c r="WC13" s="186"/>
      <c r="WD13" s="186"/>
      <c r="WE13" s="186"/>
      <c r="WF13" s="186"/>
      <c r="WG13" s="186"/>
      <c r="WH13" s="186"/>
      <c r="WI13" s="186"/>
      <c r="WJ13" s="186"/>
      <c r="WK13" s="186"/>
      <c r="WL13" s="186"/>
      <c r="WM13" s="186"/>
      <c r="WN13" s="186"/>
      <c r="WO13" s="186"/>
      <c r="WP13" s="186"/>
      <c r="WQ13" s="186"/>
      <c r="WR13" s="186"/>
      <c r="WS13" s="186"/>
      <c r="WT13" s="186"/>
      <c r="WU13" s="186"/>
      <c r="WV13" s="186"/>
      <c r="WW13" s="186"/>
      <c r="WX13" s="186"/>
      <c r="WY13" s="186"/>
      <c r="WZ13" s="186"/>
      <c r="XA13" s="186"/>
      <c r="XB13" s="186"/>
      <c r="XC13" s="186"/>
      <c r="XD13" s="186"/>
      <c r="XE13" s="186"/>
      <c r="XF13" s="186"/>
      <c r="XG13" s="186"/>
      <c r="XH13" s="186"/>
      <c r="XI13" s="186"/>
      <c r="XJ13" s="186"/>
      <c r="XK13" s="186"/>
      <c r="XL13" s="186"/>
      <c r="XM13" s="186"/>
      <c r="XN13" s="186"/>
      <c r="XO13" s="186"/>
      <c r="XP13" s="186"/>
      <c r="XQ13" s="186"/>
      <c r="XR13" s="186"/>
      <c r="XS13" s="186"/>
      <c r="XT13" s="186"/>
      <c r="XU13" s="186"/>
      <c r="XV13" s="186"/>
      <c r="XW13" s="186"/>
      <c r="XX13" s="186"/>
      <c r="XY13" s="186"/>
      <c r="XZ13" s="186"/>
      <c r="YA13" s="186"/>
      <c r="YB13" s="186"/>
      <c r="YC13" s="186"/>
      <c r="YD13" s="186"/>
      <c r="YE13" s="186"/>
      <c r="YF13" s="186"/>
      <c r="YG13" s="186"/>
      <c r="YH13" s="186"/>
      <c r="YI13" s="186"/>
      <c r="YJ13" s="186"/>
      <c r="YK13" s="186"/>
      <c r="YL13" s="186"/>
      <c r="YM13" s="186"/>
      <c r="YN13" s="186"/>
      <c r="YO13" s="186"/>
      <c r="YP13" s="186"/>
      <c r="YQ13" s="186"/>
      <c r="YR13" s="186"/>
      <c r="YS13" s="186"/>
      <c r="YT13" s="186"/>
      <c r="YU13" s="186"/>
      <c r="YV13" s="186"/>
      <c r="YW13" s="186"/>
      <c r="YX13" s="186"/>
      <c r="YY13" s="186"/>
      <c r="YZ13" s="186"/>
      <c r="ZA13" s="186"/>
      <c r="ZB13" s="186"/>
      <c r="ZC13" s="186"/>
      <c r="ZD13" s="186"/>
      <c r="ZE13" s="186"/>
      <c r="ZF13" s="186"/>
      <c r="ZG13" s="186"/>
      <c r="ZH13" s="186"/>
      <c r="ZI13" s="186"/>
      <c r="ZJ13" s="186"/>
      <c r="ZK13" s="186"/>
      <c r="ZL13" s="186"/>
      <c r="ZM13" s="186"/>
      <c r="ZN13" s="186"/>
      <c r="ZO13" s="186"/>
      <c r="ZP13" s="186"/>
      <c r="ZQ13" s="186"/>
      <c r="ZR13" s="186"/>
      <c r="ZS13" s="186"/>
      <c r="ZT13" s="186"/>
      <c r="ZU13" s="186"/>
      <c r="ZV13" s="186"/>
      <c r="ZW13" s="186"/>
      <c r="ZX13" s="186"/>
      <c r="ZY13" s="186"/>
      <c r="ZZ13" s="186"/>
      <c r="AAA13" s="186"/>
      <c r="AAB13" s="186"/>
      <c r="AAC13" s="186"/>
      <c r="AAD13" s="186"/>
      <c r="AAE13" s="186"/>
      <c r="AAF13" s="186"/>
      <c r="AAG13" s="186"/>
      <c r="AAH13" s="186"/>
      <c r="AAI13" s="186"/>
      <c r="AAJ13" s="186"/>
      <c r="AAK13" s="186"/>
      <c r="AAL13" s="186"/>
      <c r="AAM13" s="186"/>
      <c r="AAN13" s="186"/>
      <c r="AAO13" s="186"/>
      <c r="AAP13" s="186"/>
      <c r="AAQ13" s="186"/>
      <c r="AAR13" s="186"/>
      <c r="AAS13" s="186"/>
      <c r="AAT13" s="186"/>
      <c r="AAU13" s="186"/>
      <c r="AAV13" s="186"/>
      <c r="AAW13" s="186"/>
      <c r="AAX13" s="186"/>
      <c r="AAY13" s="186"/>
      <c r="AAZ13" s="186"/>
      <c r="ABA13" s="186"/>
      <c r="ABB13" s="186"/>
      <c r="ABC13" s="186"/>
      <c r="ABD13" s="186"/>
      <c r="ABE13" s="186"/>
      <c r="ABF13" s="186"/>
      <c r="ABG13" s="186"/>
      <c r="ABH13" s="186"/>
      <c r="ABI13" s="186"/>
      <c r="ABJ13" s="186"/>
      <c r="ABK13" s="186"/>
      <c r="ABL13" s="186"/>
      <c r="ABM13" s="186"/>
      <c r="ABN13" s="186"/>
      <c r="ABO13" s="186"/>
      <c r="ABP13" s="186"/>
      <c r="ABQ13" s="186"/>
      <c r="ABR13" s="186"/>
      <c r="ABS13" s="186"/>
      <c r="ABT13" s="186"/>
      <c r="ABU13" s="186"/>
      <c r="ABV13" s="186"/>
      <c r="ABW13" s="186"/>
      <c r="ABX13" s="186"/>
      <c r="ABY13" s="186"/>
      <c r="ABZ13" s="186"/>
      <c r="ACA13" s="186"/>
      <c r="ACB13" s="186"/>
      <c r="ACC13" s="186"/>
      <c r="ACD13" s="186"/>
      <c r="ACE13" s="186"/>
      <c r="ACF13" s="186"/>
      <c r="ACG13" s="186"/>
      <c r="ACH13" s="186"/>
      <c r="ACI13" s="186"/>
      <c r="ACJ13" s="186"/>
      <c r="ACK13" s="186"/>
      <c r="ACL13" s="186"/>
      <c r="ACM13" s="186"/>
      <c r="ACN13" s="186"/>
      <c r="ACO13" s="186"/>
      <c r="ACP13" s="186"/>
      <c r="ACQ13" s="186"/>
      <c r="ACR13" s="186"/>
      <c r="ACS13" s="186"/>
      <c r="ACT13" s="186"/>
      <c r="ACU13" s="186"/>
      <c r="ACV13" s="186"/>
      <c r="ACW13" s="186"/>
      <c r="ACX13" s="186"/>
      <c r="ACY13" s="186"/>
      <c r="ACZ13" s="186"/>
      <c r="ADA13" s="186"/>
      <c r="ADB13" s="186"/>
      <c r="ADC13" s="186"/>
      <c r="ADD13" s="186"/>
      <c r="ADE13" s="186"/>
      <c r="ADF13" s="186"/>
      <c r="ADG13" s="186"/>
      <c r="ADH13" s="186"/>
      <c r="ADI13" s="186"/>
      <c r="ADJ13" s="186"/>
      <c r="ADK13" s="186"/>
      <c r="ADL13" s="186"/>
      <c r="ADM13" s="186"/>
      <c r="ADN13" s="186"/>
      <c r="ADO13" s="186"/>
      <c r="ADP13" s="186"/>
      <c r="ADQ13" s="186"/>
      <c r="ADR13" s="186"/>
      <c r="ADS13" s="186"/>
      <c r="ADT13" s="186"/>
      <c r="ADU13" s="186"/>
      <c r="ADV13" s="186"/>
      <c r="ADW13" s="186"/>
      <c r="ADX13" s="186"/>
      <c r="ADY13" s="186"/>
      <c r="ADZ13" s="186"/>
      <c r="AEA13" s="186"/>
      <c r="AEB13" s="186"/>
      <c r="AEC13" s="186"/>
      <c r="AED13" s="186"/>
      <c r="AEE13" s="186"/>
      <c r="AEF13" s="186"/>
      <c r="AEG13" s="186"/>
      <c r="AEH13" s="186"/>
      <c r="AEI13" s="186"/>
      <c r="AEJ13" s="186"/>
      <c r="AEK13" s="186"/>
      <c r="AEL13" s="186"/>
      <c r="AEM13" s="186"/>
      <c r="AEN13" s="186"/>
      <c r="AEO13" s="186"/>
      <c r="AEP13" s="186"/>
      <c r="AEQ13" s="186"/>
      <c r="AER13" s="186"/>
      <c r="AES13" s="186"/>
      <c r="AET13" s="186"/>
      <c r="AEU13" s="186"/>
      <c r="AEV13" s="186"/>
      <c r="AEW13" s="186"/>
      <c r="AEX13" s="186"/>
      <c r="AEY13" s="186"/>
      <c r="AEZ13" s="186"/>
      <c r="AFA13" s="186"/>
      <c r="AFB13" s="186"/>
      <c r="AFC13" s="186"/>
      <c r="AFD13" s="186"/>
      <c r="AFE13" s="186"/>
      <c r="AFF13" s="186"/>
      <c r="AFG13" s="186"/>
      <c r="AFH13" s="186"/>
      <c r="AFI13" s="186"/>
      <c r="AFJ13" s="186"/>
      <c r="AFK13" s="186"/>
      <c r="AFL13" s="186"/>
      <c r="AFM13" s="186"/>
      <c r="AFN13" s="186"/>
      <c r="AFO13" s="186"/>
      <c r="AFP13" s="186"/>
      <c r="AFQ13" s="186"/>
      <c r="AFR13" s="186"/>
      <c r="AFS13" s="186"/>
      <c r="AFT13" s="186"/>
      <c r="AFU13" s="186"/>
      <c r="AFV13" s="186"/>
      <c r="AFW13" s="186"/>
      <c r="AFX13" s="186"/>
      <c r="AFY13" s="186"/>
      <c r="AFZ13" s="186"/>
      <c r="AGA13" s="186"/>
      <c r="AGB13" s="186"/>
      <c r="AGC13" s="186"/>
      <c r="AGD13" s="186"/>
      <c r="AGE13" s="186"/>
      <c r="AGF13" s="186"/>
      <c r="AGG13" s="186"/>
      <c r="AGH13" s="186"/>
      <c r="AGI13" s="186"/>
      <c r="AGJ13" s="186"/>
      <c r="AGK13" s="186"/>
      <c r="AGL13" s="186"/>
      <c r="AGM13" s="186"/>
      <c r="AGN13" s="186"/>
      <c r="AGO13" s="186"/>
      <c r="AGP13" s="186"/>
      <c r="AGQ13" s="186"/>
      <c r="AGR13" s="186"/>
      <c r="AGS13" s="186"/>
      <c r="AGT13" s="186"/>
      <c r="AGU13" s="186"/>
      <c r="AGV13" s="186"/>
      <c r="AGW13" s="186"/>
      <c r="AGX13" s="186"/>
      <c r="AGY13" s="186"/>
      <c r="AGZ13" s="186"/>
      <c r="AHA13" s="186"/>
      <c r="AHB13" s="186"/>
      <c r="AHC13" s="186"/>
      <c r="AHD13" s="186"/>
      <c r="AHE13" s="186"/>
      <c r="AHF13" s="186"/>
      <c r="AHG13" s="186"/>
      <c r="AHH13" s="186"/>
      <c r="AHI13" s="186"/>
      <c r="AHJ13" s="186"/>
      <c r="AHK13" s="186"/>
      <c r="AHL13" s="186"/>
      <c r="AHM13" s="186"/>
      <c r="AHN13" s="186"/>
      <c r="AHO13" s="186"/>
      <c r="AHP13" s="186"/>
      <c r="AHQ13" s="186"/>
      <c r="AHR13" s="186"/>
      <c r="AHS13" s="186"/>
      <c r="AHT13" s="186"/>
      <c r="AHU13" s="186"/>
      <c r="AHV13" s="186"/>
      <c r="AHW13" s="186"/>
      <c r="AHX13" s="186"/>
      <c r="AHY13" s="186"/>
      <c r="AHZ13" s="186"/>
      <c r="AIA13" s="186"/>
      <c r="AIB13" s="186"/>
      <c r="AIC13" s="186"/>
      <c r="AID13" s="186"/>
      <c r="AIE13" s="186"/>
      <c r="AIF13" s="186"/>
      <c r="AIG13" s="186"/>
      <c r="AIH13" s="186"/>
      <c r="AII13" s="186"/>
      <c r="AIJ13" s="186"/>
      <c r="AIK13" s="186"/>
      <c r="AIL13" s="186"/>
      <c r="AIM13" s="186"/>
      <c r="AIN13" s="186"/>
      <c r="AIO13" s="186"/>
      <c r="AIP13" s="186"/>
      <c r="AIQ13" s="186"/>
      <c r="AIR13" s="186"/>
      <c r="AIS13" s="186"/>
      <c r="AIT13" s="186"/>
      <c r="AIU13" s="186"/>
      <c r="AIV13" s="186"/>
      <c r="AIW13" s="186"/>
      <c r="AIX13" s="186"/>
      <c r="AIY13" s="186"/>
      <c r="AIZ13" s="186"/>
      <c r="AJA13" s="186"/>
      <c r="AJB13" s="186"/>
      <c r="AJC13" s="186"/>
      <c r="AJD13" s="186"/>
      <c r="AJE13" s="186"/>
      <c r="AJF13" s="186"/>
      <c r="AJG13" s="186"/>
      <c r="AJH13" s="186"/>
      <c r="AJI13" s="186"/>
      <c r="AJJ13" s="186"/>
      <c r="AJK13" s="186"/>
      <c r="AJL13" s="186"/>
      <c r="AJM13" s="186"/>
      <c r="AJN13" s="186"/>
      <c r="AJO13" s="186"/>
      <c r="AJP13" s="186"/>
      <c r="AJQ13" s="186"/>
      <c r="AJR13" s="186"/>
      <c r="AJS13" s="186"/>
      <c r="AJT13" s="186"/>
      <c r="AJU13" s="186"/>
      <c r="AJV13" s="186"/>
      <c r="AJW13" s="186"/>
      <c r="AJX13" s="186"/>
      <c r="AJY13" s="186"/>
      <c r="AJZ13" s="186"/>
      <c r="AKA13" s="186"/>
      <c r="AKB13" s="186"/>
      <c r="AKC13" s="186"/>
      <c r="AKD13" s="186"/>
      <c r="AKE13" s="186"/>
      <c r="AKF13" s="186"/>
      <c r="AKG13" s="186"/>
      <c r="AKH13" s="186"/>
      <c r="AKI13" s="186"/>
      <c r="AKJ13" s="186"/>
      <c r="AKK13" s="186"/>
      <c r="AKL13" s="186"/>
      <c r="AKM13" s="186"/>
      <c r="AKN13" s="186"/>
      <c r="AKO13" s="186"/>
      <c r="AKP13" s="186"/>
      <c r="AKQ13" s="186"/>
      <c r="AKR13" s="186"/>
      <c r="AKS13" s="186"/>
      <c r="AKT13" s="186"/>
      <c r="AKU13" s="186"/>
      <c r="AKV13" s="186"/>
      <c r="AKW13" s="186"/>
      <c r="AKX13" s="186"/>
      <c r="AKY13" s="186"/>
      <c r="AKZ13" s="186"/>
      <c r="ALA13" s="186"/>
      <c r="ALB13" s="186"/>
      <c r="ALC13" s="186"/>
      <c r="ALD13" s="186"/>
      <c r="ALE13" s="186"/>
      <c r="ALF13" s="186"/>
      <c r="ALG13" s="186"/>
      <c r="ALH13" s="186"/>
      <c r="ALI13" s="186"/>
      <c r="ALJ13" s="186"/>
      <c r="ALK13" s="186"/>
      <c r="ALL13" s="186"/>
      <c r="ALM13" s="186"/>
      <c r="ALN13" s="186"/>
      <c r="ALO13" s="186"/>
      <c r="ALP13" s="186"/>
      <c r="ALQ13" s="186"/>
      <c r="ALR13" s="186"/>
      <c r="ALS13" s="186"/>
      <c r="ALT13" s="186"/>
      <c r="ALU13" s="186"/>
      <c r="ALV13" s="186"/>
      <c r="ALW13" s="186"/>
      <c r="ALX13" s="186"/>
      <c r="ALY13" s="186"/>
      <c r="ALZ13" s="186"/>
      <c r="AMA13" s="186"/>
      <c r="AMB13" s="186"/>
      <c r="AMC13" s="186"/>
      <c r="AMD13" s="186"/>
      <c r="AME13" s="186"/>
      <c r="AMF13" s="186"/>
      <c r="AMG13" s="186"/>
      <c r="AMH13" s="186"/>
      <c r="AMI13" s="186"/>
      <c r="AMJ13" s="186"/>
    </row>
    <row r="14" spans="1:1024">
      <c r="A14" s="1099" t="s">
        <v>198</v>
      </c>
      <c r="B14" s="1085" t="s">
        <v>491</v>
      </c>
      <c r="C14" s="1084" t="s">
        <v>199</v>
      </c>
      <c r="D14" s="1084">
        <v>1</v>
      </c>
      <c r="E14" s="1283"/>
      <c r="F14" s="1280"/>
      <c r="G14" s="186"/>
      <c r="H14" s="590">
        <v>202500</v>
      </c>
      <c r="I14" s="202"/>
      <c r="J14" s="186"/>
      <c r="K14" s="186"/>
      <c r="L14" s="186"/>
      <c r="M14" s="186"/>
      <c r="N14" s="186"/>
      <c r="O14" s="186"/>
      <c r="P14" s="186"/>
      <c r="Q14" s="186"/>
      <c r="R14" s="186"/>
      <c r="S14" s="186"/>
      <c r="T14" s="186"/>
      <c r="U14" s="186"/>
      <c r="V14" s="186"/>
      <c r="W14" s="186"/>
      <c r="X14" s="186"/>
      <c r="Y14" s="186"/>
      <c r="Z14" s="186"/>
      <c r="AA14" s="186"/>
      <c r="AB14" s="186"/>
      <c r="AC14" s="186"/>
      <c r="AD14" s="186"/>
      <c r="AE14" s="186"/>
      <c r="AF14" s="186"/>
      <c r="AG14" s="186"/>
      <c r="AH14" s="186"/>
      <c r="AI14" s="186"/>
      <c r="AJ14" s="186"/>
      <c r="AK14" s="186"/>
      <c r="AL14" s="186"/>
      <c r="AM14" s="186"/>
      <c r="AN14" s="186"/>
      <c r="AO14" s="186"/>
      <c r="AP14" s="186"/>
      <c r="AQ14" s="186"/>
      <c r="AR14" s="186"/>
      <c r="AS14" s="186"/>
      <c r="AT14" s="186"/>
      <c r="AU14" s="186"/>
      <c r="AV14" s="186"/>
      <c r="AW14" s="186"/>
      <c r="AX14" s="186"/>
      <c r="AY14" s="186"/>
      <c r="AZ14" s="186"/>
      <c r="BA14" s="186"/>
      <c r="BB14" s="186"/>
      <c r="BC14" s="186"/>
      <c r="BD14" s="186"/>
      <c r="BE14" s="186"/>
      <c r="BF14" s="186"/>
      <c r="BG14" s="186"/>
      <c r="BH14" s="186"/>
      <c r="BI14" s="186"/>
      <c r="BJ14" s="186"/>
      <c r="BK14" s="186"/>
      <c r="BL14" s="186"/>
      <c r="BM14" s="186"/>
      <c r="BN14" s="186"/>
      <c r="BO14" s="186"/>
      <c r="BP14" s="186"/>
      <c r="BQ14" s="186"/>
      <c r="BR14" s="186"/>
      <c r="BS14" s="186"/>
      <c r="BT14" s="186"/>
      <c r="BU14" s="186"/>
      <c r="BV14" s="186"/>
      <c r="BW14" s="186"/>
      <c r="BX14" s="186"/>
      <c r="BY14" s="186"/>
      <c r="BZ14" s="186"/>
      <c r="CA14" s="186"/>
      <c r="CB14" s="186"/>
      <c r="CC14" s="186"/>
      <c r="CD14" s="186"/>
      <c r="CE14" s="186"/>
      <c r="CF14" s="186"/>
      <c r="CG14" s="186"/>
      <c r="CH14" s="186"/>
      <c r="CI14" s="186"/>
      <c r="CJ14" s="186"/>
      <c r="CK14" s="186"/>
      <c r="CL14" s="186"/>
      <c r="CM14" s="186"/>
      <c r="CN14" s="186"/>
      <c r="CO14" s="186"/>
      <c r="CP14" s="186"/>
      <c r="CQ14" s="186"/>
      <c r="CR14" s="186"/>
      <c r="CS14" s="186"/>
      <c r="CT14" s="186"/>
      <c r="CU14" s="186"/>
      <c r="CV14" s="186"/>
      <c r="CW14" s="186"/>
      <c r="CX14" s="186"/>
      <c r="CY14" s="186"/>
      <c r="CZ14" s="186"/>
      <c r="DA14" s="186"/>
      <c r="DB14" s="186"/>
      <c r="DC14" s="186"/>
      <c r="DD14" s="186"/>
      <c r="DE14" s="186"/>
      <c r="DF14" s="186"/>
      <c r="DG14" s="186"/>
      <c r="DH14" s="186"/>
      <c r="DI14" s="186"/>
      <c r="DJ14" s="186"/>
      <c r="DK14" s="186"/>
      <c r="DL14" s="186"/>
      <c r="DM14" s="186"/>
      <c r="DN14" s="186"/>
      <c r="DO14" s="186"/>
      <c r="DP14" s="186"/>
      <c r="DQ14" s="186"/>
      <c r="DR14" s="186"/>
      <c r="DS14" s="186"/>
      <c r="DT14" s="186"/>
      <c r="DU14" s="186"/>
      <c r="DV14" s="186"/>
      <c r="DW14" s="186"/>
      <c r="DX14" s="186"/>
      <c r="DY14" s="186"/>
      <c r="DZ14" s="186"/>
      <c r="EA14" s="186"/>
      <c r="EB14" s="186"/>
      <c r="EC14" s="186"/>
      <c r="ED14" s="186"/>
      <c r="EE14" s="186"/>
      <c r="EF14" s="186"/>
      <c r="EG14" s="186"/>
      <c r="EH14" s="186"/>
      <c r="EI14" s="186"/>
      <c r="EJ14" s="186"/>
      <c r="EK14" s="186"/>
      <c r="EL14" s="186"/>
      <c r="EM14" s="186"/>
      <c r="EN14" s="186"/>
      <c r="EO14" s="186"/>
      <c r="EP14" s="186"/>
      <c r="EQ14" s="186"/>
      <c r="ER14" s="186"/>
      <c r="ES14" s="186"/>
      <c r="ET14" s="186"/>
      <c r="EU14" s="186"/>
      <c r="EV14" s="186"/>
      <c r="EW14" s="186"/>
      <c r="EX14" s="186"/>
      <c r="EY14" s="186"/>
      <c r="EZ14" s="186"/>
      <c r="FA14" s="186"/>
      <c r="FB14" s="186"/>
      <c r="FC14" s="186"/>
      <c r="FD14" s="186"/>
      <c r="FE14" s="186"/>
      <c r="FF14" s="186"/>
      <c r="FG14" s="186"/>
      <c r="FH14" s="186"/>
      <c r="FI14" s="186"/>
      <c r="FJ14" s="186"/>
      <c r="FK14" s="186"/>
      <c r="FL14" s="186"/>
      <c r="FM14" s="186"/>
      <c r="FN14" s="186"/>
      <c r="FO14" s="186"/>
      <c r="FP14" s="186"/>
      <c r="FQ14" s="186"/>
      <c r="FR14" s="186"/>
      <c r="FS14" s="186"/>
      <c r="FT14" s="186"/>
      <c r="FU14" s="186"/>
      <c r="FV14" s="186"/>
      <c r="FW14" s="186"/>
      <c r="FX14" s="186"/>
      <c r="FY14" s="186"/>
      <c r="FZ14" s="186"/>
      <c r="GA14" s="186"/>
      <c r="GB14" s="186"/>
      <c r="GC14" s="186"/>
      <c r="GD14" s="186"/>
      <c r="GE14" s="186"/>
      <c r="GF14" s="186"/>
      <c r="GG14" s="186"/>
      <c r="GH14" s="186"/>
      <c r="GI14" s="186"/>
      <c r="GJ14" s="186"/>
      <c r="GK14" s="186"/>
      <c r="GL14" s="186"/>
      <c r="GM14" s="186"/>
      <c r="GN14" s="186"/>
      <c r="GO14" s="186"/>
      <c r="GP14" s="186"/>
      <c r="GQ14" s="186"/>
      <c r="GR14" s="186"/>
      <c r="GS14" s="186"/>
      <c r="GT14" s="186"/>
      <c r="GU14" s="186"/>
      <c r="GV14" s="186"/>
      <c r="GW14" s="186"/>
      <c r="GX14" s="186"/>
      <c r="GY14" s="186"/>
      <c r="GZ14" s="186"/>
      <c r="HA14" s="186"/>
      <c r="HB14" s="186"/>
      <c r="HC14" s="186"/>
      <c r="HD14" s="186"/>
      <c r="HE14" s="186"/>
      <c r="HF14" s="186"/>
      <c r="HG14" s="186"/>
      <c r="HH14" s="186"/>
      <c r="HI14" s="186"/>
      <c r="HJ14" s="186"/>
      <c r="HK14" s="186"/>
      <c r="HL14" s="186"/>
      <c r="HM14" s="186"/>
      <c r="HN14" s="186"/>
      <c r="HO14" s="186"/>
      <c r="HP14" s="186"/>
      <c r="HQ14" s="186"/>
      <c r="HR14" s="186"/>
      <c r="HS14" s="186"/>
      <c r="HT14" s="186"/>
      <c r="HU14" s="186"/>
      <c r="HV14" s="186"/>
      <c r="HW14" s="186"/>
      <c r="HX14" s="186"/>
      <c r="HY14" s="186"/>
      <c r="HZ14" s="186"/>
      <c r="IA14" s="186"/>
      <c r="IB14" s="186"/>
      <c r="IC14" s="186"/>
      <c r="ID14" s="186"/>
      <c r="IE14" s="186"/>
      <c r="IF14" s="186"/>
      <c r="IG14" s="186"/>
      <c r="IH14" s="186"/>
      <c r="II14" s="186"/>
      <c r="IJ14" s="186"/>
      <c r="IK14" s="186"/>
      <c r="IL14" s="186"/>
      <c r="IM14" s="186"/>
      <c r="IN14" s="186"/>
      <c r="IO14" s="186"/>
      <c r="IP14" s="186"/>
      <c r="IQ14" s="186"/>
      <c r="IR14" s="186"/>
      <c r="IS14" s="186"/>
      <c r="IT14" s="186"/>
      <c r="IU14" s="186"/>
      <c r="IV14" s="186"/>
      <c r="IW14" s="186"/>
      <c r="IX14" s="186"/>
      <c r="IY14" s="186"/>
      <c r="IZ14" s="186"/>
      <c r="JA14" s="186"/>
      <c r="JB14" s="186"/>
      <c r="JC14" s="186"/>
      <c r="JD14" s="186"/>
      <c r="JE14" s="186"/>
      <c r="JF14" s="186"/>
      <c r="JG14" s="186"/>
      <c r="JH14" s="186"/>
      <c r="JI14" s="186"/>
      <c r="JJ14" s="186"/>
      <c r="JK14" s="186"/>
      <c r="JL14" s="186"/>
      <c r="JM14" s="186"/>
      <c r="JN14" s="186"/>
      <c r="JO14" s="186"/>
      <c r="JP14" s="186"/>
      <c r="JQ14" s="186"/>
      <c r="JR14" s="186"/>
      <c r="JS14" s="186"/>
      <c r="JT14" s="186"/>
      <c r="JU14" s="186"/>
      <c r="JV14" s="186"/>
      <c r="JW14" s="186"/>
      <c r="JX14" s="186"/>
      <c r="JY14" s="186"/>
      <c r="JZ14" s="186"/>
      <c r="KA14" s="186"/>
      <c r="KB14" s="186"/>
      <c r="KC14" s="186"/>
      <c r="KD14" s="186"/>
      <c r="KE14" s="186"/>
      <c r="KF14" s="186"/>
      <c r="KG14" s="186"/>
      <c r="KH14" s="186"/>
      <c r="KI14" s="186"/>
      <c r="KJ14" s="186"/>
      <c r="KK14" s="186"/>
      <c r="KL14" s="186"/>
      <c r="KM14" s="186"/>
      <c r="KN14" s="186"/>
      <c r="KO14" s="186"/>
      <c r="KP14" s="186"/>
      <c r="KQ14" s="186"/>
      <c r="KR14" s="186"/>
      <c r="KS14" s="186"/>
      <c r="KT14" s="186"/>
      <c r="KU14" s="186"/>
      <c r="KV14" s="186"/>
      <c r="KW14" s="186"/>
      <c r="KX14" s="186"/>
      <c r="KY14" s="186"/>
      <c r="KZ14" s="186"/>
      <c r="LA14" s="186"/>
      <c r="LB14" s="186"/>
      <c r="LC14" s="186"/>
      <c r="LD14" s="186"/>
      <c r="LE14" s="186"/>
      <c r="LF14" s="186"/>
      <c r="LG14" s="186"/>
      <c r="LH14" s="186"/>
      <c r="LI14" s="186"/>
      <c r="LJ14" s="186"/>
      <c r="LK14" s="186"/>
      <c r="LL14" s="186"/>
      <c r="LM14" s="186"/>
      <c r="LN14" s="186"/>
      <c r="LO14" s="186"/>
      <c r="LP14" s="186"/>
      <c r="LQ14" s="186"/>
      <c r="LR14" s="186"/>
      <c r="LS14" s="186"/>
      <c r="LT14" s="186"/>
      <c r="LU14" s="186"/>
      <c r="LV14" s="186"/>
      <c r="LW14" s="186"/>
      <c r="LX14" s="186"/>
      <c r="LY14" s="186"/>
      <c r="LZ14" s="186"/>
      <c r="MA14" s="186"/>
      <c r="MB14" s="186"/>
      <c r="MC14" s="186"/>
      <c r="MD14" s="186"/>
      <c r="ME14" s="186"/>
      <c r="MF14" s="186"/>
      <c r="MG14" s="186"/>
      <c r="MH14" s="186"/>
      <c r="MI14" s="186"/>
      <c r="MJ14" s="186"/>
      <c r="MK14" s="186"/>
      <c r="ML14" s="186"/>
      <c r="MM14" s="186"/>
      <c r="MN14" s="186"/>
      <c r="MO14" s="186"/>
      <c r="MP14" s="186"/>
      <c r="MQ14" s="186"/>
      <c r="MR14" s="186"/>
      <c r="MS14" s="186"/>
      <c r="MT14" s="186"/>
      <c r="MU14" s="186"/>
      <c r="MV14" s="186"/>
      <c r="MW14" s="186"/>
      <c r="MX14" s="186"/>
      <c r="MY14" s="186"/>
      <c r="MZ14" s="186"/>
      <c r="NA14" s="186"/>
      <c r="NB14" s="186"/>
      <c r="NC14" s="186"/>
      <c r="ND14" s="186"/>
      <c r="NE14" s="186"/>
      <c r="NF14" s="186"/>
      <c r="NG14" s="186"/>
      <c r="NH14" s="186"/>
      <c r="NI14" s="186"/>
      <c r="NJ14" s="186"/>
      <c r="NK14" s="186"/>
      <c r="NL14" s="186"/>
      <c r="NM14" s="186"/>
      <c r="NN14" s="186"/>
      <c r="NO14" s="186"/>
      <c r="NP14" s="186"/>
      <c r="NQ14" s="186"/>
      <c r="NR14" s="186"/>
      <c r="NS14" s="186"/>
      <c r="NT14" s="186"/>
      <c r="NU14" s="186"/>
      <c r="NV14" s="186"/>
      <c r="NW14" s="186"/>
      <c r="NX14" s="186"/>
      <c r="NY14" s="186"/>
      <c r="NZ14" s="186"/>
      <c r="OA14" s="186"/>
      <c r="OB14" s="186"/>
      <c r="OC14" s="186"/>
      <c r="OD14" s="186"/>
      <c r="OE14" s="186"/>
      <c r="OF14" s="186"/>
      <c r="OG14" s="186"/>
      <c r="OH14" s="186"/>
      <c r="OI14" s="186"/>
      <c r="OJ14" s="186"/>
      <c r="OK14" s="186"/>
      <c r="OL14" s="186"/>
      <c r="OM14" s="186"/>
      <c r="ON14" s="186"/>
      <c r="OO14" s="186"/>
      <c r="OP14" s="186"/>
      <c r="OQ14" s="186"/>
      <c r="OR14" s="186"/>
      <c r="OS14" s="186"/>
      <c r="OT14" s="186"/>
      <c r="OU14" s="186"/>
      <c r="OV14" s="186"/>
      <c r="OW14" s="186"/>
      <c r="OX14" s="186"/>
      <c r="OY14" s="186"/>
      <c r="OZ14" s="186"/>
      <c r="PA14" s="186"/>
      <c r="PB14" s="186"/>
      <c r="PC14" s="186"/>
      <c r="PD14" s="186"/>
      <c r="PE14" s="186"/>
      <c r="PF14" s="186"/>
      <c r="PG14" s="186"/>
      <c r="PH14" s="186"/>
      <c r="PI14" s="186"/>
      <c r="PJ14" s="186"/>
      <c r="PK14" s="186"/>
      <c r="PL14" s="186"/>
      <c r="PM14" s="186"/>
      <c r="PN14" s="186"/>
      <c r="PO14" s="186"/>
      <c r="PP14" s="186"/>
      <c r="PQ14" s="186"/>
      <c r="PR14" s="186"/>
      <c r="PS14" s="186"/>
      <c r="PT14" s="186"/>
      <c r="PU14" s="186"/>
      <c r="PV14" s="186"/>
      <c r="PW14" s="186"/>
      <c r="PX14" s="186"/>
      <c r="PY14" s="186"/>
      <c r="PZ14" s="186"/>
      <c r="QA14" s="186"/>
      <c r="QB14" s="186"/>
      <c r="QC14" s="186"/>
      <c r="QD14" s="186"/>
      <c r="QE14" s="186"/>
      <c r="QF14" s="186"/>
      <c r="QG14" s="186"/>
      <c r="QH14" s="186"/>
      <c r="QI14" s="186"/>
      <c r="QJ14" s="186"/>
      <c r="QK14" s="186"/>
      <c r="QL14" s="186"/>
      <c r="QM14" s="186"/>
      <c r="QN14" s="186"/>
      <c r="QO14" s="186"/>
      <c r="QP14" s="186"/>
      <c r="QQ14" s="186"/>
      <c r="QR14" s="186"/>
      <c r="QS14" s="186"/>
      <c r="QT14" s="186"/>
      <c r="QU14" s="186"/>
      <c r="QV14" s="186"/>
      <c r="QW14" s="186"/>
      <c r="QX14" s="186"/>
      <c r="QY14" s="186"/>
      <c r="QZ14" s="186"/>
      <c r="RA14" s="186"/>
      <c r="RB14" s="186"/>
      <c r="RC14" s="186"/>
      <c r="RD14" s="186"/>
      <c r="RE14" s="186"/>
      <c r="RF14" s="186"/>
      <c r="RG14" s="186"/>
      <c r="RH14" s="186"/>
      <c r="RI14" s="186"/>
      <c r="RJ14" s="186"/>
      <c r="RK14" s="186"/>
      <c r="RL14" s="186"/>
      <c r="RM14" s="186"/>
      <c r="RN14" s="186"/>
      <c r="RO14" s="186"/>
      <c r="RP14" s="186"/>
      <c r="RQ14" s="186"/>
      <c r="RR14" s="186"/>
      <c r="RS14" s="186"/>
      <c r="RT14" s="186"/>
      <c r="RU14" s="186"/>
      <c r="RV14" s="186"/>
      <c r="RW14" s="186"/>
      <c r="RX14" s="186"/>
      <c r="RY14" s="186"/>
      <c r="RZ14" s="186"/>
      <c r="SA14" s="186"/>
      <c r="SB14" s="186"/>
      <c r="SC14" s="186"/>
      <c r="SD14" s="186"/>
      <c r="SE14" s="186"/>
      <c r="SF14" s="186"/>
      <c r="SG14" s="186"/>
      <c r="SH14" s="186"/>
      <c r="SI14" s="186"/>
      <c r="SJ14" s="186"/>
      <c r="SK14" s="186"/>
      <c r="SL14" s="186"/>
      <c r="SM14" s="186"/>
      <c r="SN14" s="186"/>
      <c r="SO14" s="186"/>
      <c r="SP14" s="186"/>
      <c r="SQ14" s="186"/>
      <c r="SR14" s="186"/>
      <c r="SS14" s="186"/>
      <c r="ST14" s="186"/>
      <c r="SU14" s="186"/>
      <c r="SV14" s="186"/>
      <c r="SW14" s="186"/>
      <c r="SX14" s="186"/>
      <c r="SY14" s="186"/>
      <c r="SZ14" s="186"/>
      <c r="TA14" s="186"/>
      <c r="TB14" s="186"/>
      <c r="TC14" s="186"/>
      <c r="TD14" s="186"/>
      <c r="TE14" s="186"/>
      <c r="TF14" s="186"/>
      <c r="TG14" s="186"/>
      <c r="TH14" s="186"/>
      <c r="TI14" s="186"/>
      <c r="TJ14" s="186"/>
      <c r="TK14" s="186"/>
      <c r="TL14" s="186"/>
      <c r="TM14" s="186"/>
      <c r="TN14" s="186"/>
      <c r="TO14" s="186"/>
      <c r="TP14" s="186"/>
      <c r="TQ14" s="186"/>
      <c r="TR14" s="186"/>
      <c r="TS14" s="186"/>
      <c r="TT14" s="186"/>
      <c r="TU14" s="186"/>
      <c r="TV14" s="186"/>
      <c r="TW14" s="186"/>
      <c r="TX14" s="186"/>
      <c r="TY14" s="186"/>
      <c r="TZ14" s="186"/>
      <c r="UA14" s="186"/>
      <c r="UB14" s="186"/>
      <c r="UC14" s="186"/>
      <c r="UD14" s="186"/>
      <c r="UE14" s="186"/>
      <c r="UF14" s="186"/>
      <c r="UG14" s="186"/>
      <c r="UH14" s="186"/>
      <c r="UI14" s="186"/>
      <c r="UJ14" s="186"/>
      <c r="UK14" s="186"/>
      <c r="UL14" s="186"/>
      <c r="UM14" s="186"/>
      <c r="UN14" s="186"/>
      <c r="UO14" s="186"/>
      <c r="UP14" s="186"/>
      <c r="UQ14" s="186"/>
      <c r="UR14" s="186"/>
      <c r="US14" s="186"/>
      <c r="UT14" s="186"/>
      <c r="UU14" s="186"/>
      <c r="UV14" s="186"/>
      <c r="UW14" s="186"/>
      <c r="UX14" s="186"/>
      <c r="UY14" s="186"/>
      <c r="UZ14" s="186"/>
      <c r="VA14" s="186"/>
      <c r="VB14" s="186"/>
      <c r="VC14" s="186"/>
      <c r="VD14" s="186"/>
      <c r="VE14" s="186"/>
      <c r="VF14" s="186"/>
      <c r="VG14" s="186"/>
      <c r="VH14" s="186"/>
      <c r="VI14" s="186"/>
      <c r="VJ14" s="186"/>
      <c r="VK14" s="186"/>
      <c r="VL14" s="186"/>
      <c r="VM14" s="186"/>
      <c r="VN14" s="186"/>
      <c r="VO14" s="186"/>
      <c r="VP14" s="186"/>
      <c r="VQ14" s="186"/>
      <c r="VR14" s="186"/>
      <c r="VS14" s="186"/>
      <c r="VT14" s="186"/>
      <c r="VU14" s="186"/>
      <c r="VV14" s="186"/>
      <c r="VW14" s="186"/>
      <c r="VX14" s="186"/>
      <c r="VY14" s="186"/>
      <c r="VZ14" s="186"/>
      <c r="WA14" s="186"/>
      <c r="WB14" s="186"/>
      <c r="WC14" s="186"/>
      <c r="WD14" s="186"/>
      <c r="WE14" s="186"/>
      <c r="WF14" s="186"/>
      <c r="WG14" s="186"/>
      <c r="WH14" s="186"/>
      <c r="WI14" s="186"/>
      <c r="WJ14" s="186"/>
      <c r="WK14" s="186"/>
      <c r="WL14" s="186"/>
      <c r="WM14" s="186"/>
      <c r="WN14" s="186"/>
      <c r="WO14" s="186"/>
      <c r="WP14" s="186"/>
      <c r="WQ14" s="186"/>
      <c r="WR14" s="186"/>
      <c r="WS14" s="186"/>
      <c r="WT14" s="186"/>
      <c r="WU14" s="186"/>
      <c r="WV14" s="186"/>
      <c r="WW14" s="186"/>
      <c r="WX14" s="186"/>
      <c r="WY14" s="186"/>
      <c r="WZ14" s="186"/>
      <c r="XA14" s="186"/>
      <c r="XB14" s="186"/>
      <c r="XC14" s="186"/>
      <c r="XD14" s="186"/>
      <c r="XE14" s="186"/>
      <c r="XF14" s="186"/>
      <c r="XG14" s="186"/>
      <c r="XH14" s="186"/>
      <c r="XI14" s="186"/>
      <c r="XJ14" s="186"/>
      <c r="XK14" s="186"/>
      <c r="XL14" s="186"/>
      <c r="XM14" s="186"/>
      <c r="XN14" s="186"/>
      <c r="XO14" s="186"/>
      <c r="XP14" s="186"/>
      <c r="XQ14" s="186"/>
      <c r="XR14" s="186"/>
      <c r="XS14" s="186"/>
      <c r="XT14" s="186"/>
      <c r="XU14" s="186"/>
      <c r="XV14" s="186"/>
      <c r="XW14" s="186"/>
      <c r="XX14" s="186"/>
      <c r="XY14" s="186"/>
      <c r="XZ14" s="186"/>
      <c r="YA14" s="186"/>
      <c r="YB14" s="186"/>
      <c r="YC14" s="186"/>
      <c r="YD14" s="186"/>
      <c r="YE14" s="186"/>
      <c r="YF14" s="186"/>
      <c r="YG14" s="186"/>
      <c r="YH14" s="186"/>
      <c r="YI14" s="186"/>
      <c r="YJ14" s="186"/>
      <c r="YK14" s="186"/>
      <c r="YL14" s="186"/>
      <c r="YM14" s="186"/>
      <c r="YN14" s="186"/>
      <c r="YO14" s="186"/>
      <c r="YP14" s="186"/>
      <c r="YQ14" s="186"/>
      <c r="YR14" s="186"/>
      <c r="YS14" s="186"/>
      <c r="YT14" s="186"/>
      <c r="YU14" s="186"/>
      <c r="YV14" s="186"/>
      <c r="YW14" s="186"/>
      <c r="YX14" s="186"/>
      <c r="YY14" s="186"/>
      <c r="YZ14" s="186"/>
      <c r="ZA14" s="186"/>
      <c r="ZB14" s="186"/>
      <c r="ZC14" s="186"/>
      <c r="ZD14" s="186"/>
      <c r="ZE14" s="186"/>
      <c r="ZF14" s="186"/>
      <c r="ZG14" s="186"/>
      <c r="ZH14" s="186"/>
      <c r="ZI14" s="186"/>
      <c r="ZJ14" s="186"/>
      <c r="ZK14" s="186"/>
      <c r="ZL14" s="186"/>
      <c r="ZM14" s="186"/>
      <c r="ZN14" s="186"/>
      <c r="ZO14" s="186"/>
      <c r="ZP14" s="186"/>
      <c r="ZQ14" s="186"/>
      <c r="ZR14" s="186"/>
      <c r="ZS14" s="186"/>
      <c r="ZT14" s="186"/>
      <c r="ZU14" s="186"/>
      <c r="ZV14" s="186"/>
      <c r="ZW14" s="186"/>
      <c r="ZX14" s="186"/>
      <c r="ZY14" s="186"/>
      <c r="ZZ14" s="186"/>
      <c r="AAA14" s="186"/>
      <c r="AAB14" s="186"/>
      <c r="AAC14" s="186"/>
      <c r="AAD14" s="186"/>
      <c r="AAE14" s="186"/>
      <c r="AAF14" s="186"/>
      <c r="AAG14" s="186"/>
      <c r="AAH14" s="186"/>
      <c r="AAI14" s="186"/>
      <c r="AAJ14" s="186"/>
      <c r="AAK14" s="186"/>
      <c r="AAL14" s="186"/>
      <c r="AAM14" s="186"/>
      <c r="AAN14" s="186"/>
      <c r="AAO14" s="186"/>
      <c r="AAP14" s="186"/>
      <c r="AAQ14" s="186"/>
      <c r="AAR14" s="186"/>
      <c r="AAS14" s="186"/>
      <c r="AAT14" s="186"/>
      <c r="AAU14" s="186"/>
      <c r="AAV14" s="186"/>
      <c r="AAW14" s="186"/>
      <c r="AAX14" s="186"/>
      <c r="AAY14" s="186"/>
      <c r="AAZ14" s="186"/>
      <c r="ABA14" s="186"/>
      <c r="ABB14" s="186"/>
      <c r="ABC14" s="186"/>
      <c r="ABD14" s="186"/>
      <c r="ABE14" s="186"/>
      <c r="ABF14" s="186"/>
      <c r="ABG14" s="186"/>
      <c r="ABH14" s="186"/>
      <c r="ABI14" s="186"/>
      <c r="ABJ14" s="186"/>
      <c r="ABK14" s="186"/>
      <c r="ABL14" s="186"/>
      <c r="ABM14" s="186"/>
      <c r="ABN14" s="186"/>
      <c r="ABO14" s="186"/>
      <c r="ABP14" s="186"/>
      <c r="ABQ14" s="186"/>
      <c r="ABR14" s="186"/>
      <c r="ABS14" s="186"/>
      <c r="ABT14" s="186"/>
      <c r="ABU14" s="186"/>
      <c r="ABV14" s="186"/>
      <c r="ABW14" s="186"/>
      <c r="ABX14" s="186"/>
      <c r="ABY14" s="186"/>
      <c r="ABZ14" s="186"/>
      <c r="ACA14" s="186"/>
      <c r="ACB14" s="186"/>
      <c r="ACC14" s="186"/>
      <c r="ACD14" s="186"/>
      <c r="ACE14" s="186"/>
      <c r="ACF14" s="186"/>
      <c r="ACG14" s="186"/>
      <c r="ACH14" s="186"/>
      <c r="ACI14" s="186"/>
      <c r="ACJ14" s="186"/>
      <c r="ACK14" s="186"/>
      <c r="ACL14" s="186"/>
      <c r="ACM14" s="186"/>
      <c r="ACN14" s="186"/>
      <c r="ACO14" s="186"/>
      <c r="ACP14" s="186"/>
      <c r="ACQ14" s="186"/>
      <c r="ACR14" s="186"/>
      <c r="ACS14" s="186"/>
      <c r="ACT14" s="186"/>
      <c r="ACU14" s="186"/>
      <c r="ACV14" s="186"/>
      <c r="ACW14" s="186"/>
      <c r="ACX14" s="186"/>
      <c r="ACY14" s="186"/>
      <c r="ACZ14" s="186"/>
      <c r="ADA14" s="186"/>
      <c r="ADB14" s="186"/>
      <c r="ADC14" s="186"/>
      <c r="ADD14" s="186"/>
      <c r="ADE14" s="186"/>
      <c r="ADF14" s="186"/>
      <c r="ADG14" s="186"/>
      <c r="ADH14" s="186"/>
      <c r="ADI14" s="186"/>
      <c r="ADJ14" s="186"/>
      <c r="ADK14" s="186"/>
      <c r="ADL14" s="186"/>
      <c r="ADM14" s="186"/>
      <c r="ADN14" s="186"/>
      <c r="ADO14" s="186"/>
      <c r="ADP14" s="186"/>
      <c r="ADQ14" s="186"/>
      <c r="ADR14" s="186"/>
      <c r="ADS14" s="186"/>
      <c r="ADT14" s="186"/>
      <c r="ADU14" s="186"/>
      <c r="ADV14" s="186"/>
      <c r="ADW14" s="186"/>
      <c r="ADX14" s="186"/>
      <c r="ADY14" s="186"/>
      <c r="ADZ14" s="186"/>
      <c r="AEA14" s="186"/>
      <c r="AEB14" s="186"/>
      <c r="AEC14" s="186"/>
      <c r="AED14" s="186"/>
      <c r="AEE14" s="186"/>
      <c r="AEF14" s="186"/>
      <c r="AEG14" s="186"/>
      <c r="AEH14" s="186"/>
      <c r="AEI14" s="186"/>
      <c r="AEJ14" s="186"/>
      <c r="AEK14" s="186"/>
      <c r="AEL14" s="186"/>
      <c r="AEM14" s="186"/>
      <c r="AEN14" s="186"/>
      <c r="AEO14" s="186"/>
      <c r="AEP14" s="186"/>
      <c r="AEQ14" s="186"/>
      <c r="AER14" s="186"/>
      <c r="AES14" s="186"/>
      <c r="AET14" s="186"/>
      <c r="AEU14" s="186"/>
      <c r="AEV14" s="186"/>
      <c r="AEW14" s="186"/>
      <c r="AEX14" s="186"/>
      <c r="AEY14" s="186"/>
      <c r="AEZ14" s="186"/>
      <c r="AFA14" s="186"/>
      <c r="AFB14" s="186"/>
      <c r="AFC14" s="186"/>
      <c r="AFD14" s="186"/>
      <c r="AFE14" s="186"/>
      <c r="AFF14" s="186"/>
      <c r="AFG14" s="186"/>
      <c r="AFH14" s="186"/>
      <c r="AFI14" s="186"/>
      <c r="AFJ14" s="186"/>
      <c r="AFK14" s="186"/>
      <c r="AFL14" s="186"/>
      <c r="AFM14" s="186"/>
      <c r="AFN14" s="186"/>
      <c r="AFO14" s="186"/>
      <c r="AFP14" s="186"/>
      <c r="AFQ14" s="186"/>
      <c r="AFR14" s="186"/>
      <c r="AFS14" s="186"/>
      <c r="AFT14" s="186"/>
      <c r="AFU14" s="186"/>
      <c r="AFV14" s="186"/>
      <c r="AFW14" s="186"/>
      <c r="AFX14" s="186"/>
      <c r="AFY14" s="186"/>
      <c r="AFZ14" s="186"/>
      <c r="AGA14" s="186"/>
      <c r="AGB14" s="186"/>
      <c r="AGC14" s="186"/>
      <c r="AGD14" s="186"/>
      <c r="AGE14" s="186"/>
      <c r="AGF14" s="186"/>
      <c r="AGG14" s="186"/>
      <c r="AGH14" s="186"/>
      <c r="AGI14" s="186"/>
      <c r="AGJ14" s="186"/>
      <c r="AGK14" s="186"/>
      <c r="AGL14" s="186"/>
      <c r="AGM14" s="186"/>
      <c r="AGN14" s="186"/>
      <c r="AGO14" s="186"/>
      <c r="AGP14" s="186"/>
      <c r="AGQ14" s="186"/>
      <c r="AGR14" s="186"/>
      <c r="AGS14" s="186"/>
      <c r="AGT14" s="186"/>
      <c r="AGU14" s="186"/>
      <c r="AGV14" s="186"/>
      <c r="AGW14" s="186"/>
      <c r="AGX14" s="186"/>
      <c r="AGY14" s="186"/>
      <c r="AGZ14" s="186"/>
      <c r="AHA14" s="186"/>
      <c r="AHB14" s="186"/>
      <c r="AHC14" s="186"/>
      <c r="AHD14" s="186"/>
      <c r="AHE14" s="186"/>
      <c r="AHF14" s="186"/>
      <c r="AHG14" s="186"/>
      <c r="AHH14" s="186"/>
      <c r="AHI14" s="186"/>
      <c r="AHJ14" s="186"/>
      <c r="AHK14" s="186"/>
      <c r="AHL14" s="186"/>
      <c r="AHM14" s="186"/>
      <c r="AHN14" s="186"/>
      <c r="AHO14" s="186"/>
      <c r="AHP14" s="186"/>
      <c r="AHQ14" s="186"/>
      <c r="AHR14" s="186"/>
      <c r="AHS14" s="186"/>
      <c r="AHT14" s="186"/>
      <c r="AHU14" s="186"/>
      <c r="AHV14" s="186"/>
      <c r="AHW14" s="186"/>
      <c r="AHX14" s="186"/>
      <c r="AHY14" s="186"/>
      <c r="AHZ14" s="186"/>
      <c r="AIA14" s="186"/>
      <c r="AIB14" s="186"/>
      <c r="AIC14" s="186"/>
      <c r="AID14" s="186"/>
      <c r="AIE14" s="186"/>
      <c r="AIF14" s="186"/>
      <c r="AIG14" s="186"/>
      <c r="AIH14" s="186"/>
      <c r="AII14" s="186"/>
      <c r="AIJ14" s="186"/>
      <c r="AIK14" s="186"/>
      <c r="AIL14" s="186"/>
      <c r="AIM14" s="186"/>
      <c r="AIN14" s="186"/>
      <c r="AIO14" s="186"/>
      <c r="AIP14" s="186"/>
      <c r="AIQ14" s="186"/>
      <c r="AIR14" s="186"/>
      <c r="AIS14" s="186"/>
      <c r="AIT14" s="186"/>
      <c r="AIU14" s="186"/>
      <c r="AIV14" s="186"/>
      <c r="AIW14" s="186"/>
      <c r="AIX14" s="186"/>
      <c r="AIY14" s="186"/>
      <c r="AIZ14" s="186"/>
      <c r="AJA14" s="186"/>
      <c r="AJB14" s="186"/>
      <c r="AJC14" s="186"/>
      <c r="AJD14" s="186"/>
      <c r="AJE14" s="186"/>
      <c r="AJF14" s="186"/>
      <c r="AJG14" s="186"/>
      <c r="AJH14" s="186"/>
      <c r="AJI14" s="186"/>
      <c r="AJJ14" s="186"/>
      <c r="AJK14" s="186"/>
      <c r="AJL14" s="186"/>
      <c r="AJM14" s="186"/>
      <c r="AJN14" s="186"/>
      <c r="AJO14" s="186"/>
      <c r="AJP14" s="186"/>
      <c r="AJQ14" s="186"/>
      <c r="AJR14" s="186"/>
      <c r="AJS14" s="186"/>
      <c r="AJT14" s="186"/>
      <c r="AJU14" s="186"/>
      <c r="AJV14" s="186"/>
      <c r="AJW14" s="186"/>
      <c r="AJX14" s="186"/>
      <c r="AJY14" s="186"/>
      <c r="AJZ14" s="186"/>
      <c r="AKA14" s="186"/>
      <c r="AKB14" s="186"/>
      <c r="AKC14" s="186"/>
      <c r="AKD14" s="186"/>
      <c r="AKE14" s="186"/>
      <c r="AKF14" s="186"/>
      <c r="AKG14" s="186"/>
      <c r="AKH14" s="186"/>
      <c r="AKI14" s="186"/>
      <c r="AKJ14" s="186"/>
      <c r="AKK14" s="186"/>
      <c r="AKL14" s="186"/>
      <c r="AKM14" s="186"/>
      <c r="AKN14" s="186"/>
      <c r="AKO14" s="186"/>
      <c r="AKP14" s="186"/>
      <c r="AKQ14" s="186"/>
      <c r="AKR14" s="186"/>
      <c r="AKS14" s="186"/>
      <c r="AKT14" s="186"/>
      <c r="AKU14" s="186"/>
      <c r="AKV14" s="186"/>
      <c r="AKW14" s="186"/>
      <c r="AKX14" s="186"/>
      <c r="AKY14" s="186"/>
      <c r="AKZ14" s="186"/>
      <c r="ALA14" s="186"/>
      <c r="ALB14" s="186"/>
      <c r="ALC14" s="186"/>
      <c r="ALD14" s="186"/>
      <c r="ALE14" s="186"/>
      <c r="ALF14" s="186"/>
      <c r="ALG14" s="186"/>
      <c r="ALH14" s="186"/>
      <c r="ALI14" s="186"/>
      <c r="ALJ14" s="186"/>
      <c r="ALK14" s="186"/>
      <c r="ALL14" s="186"/>
      <c r="ALM14" s="186"/>
      <c r="ALN14" s="186"/>
      <c r="ALO14" s="186"/>
      <c r="ALP14" s="186"/>
      <c r="ALQ14" s="186"/>
      <c r="ALR14" s="186"/>
      <c r="ALS14" s="186"/>
      <c r="ALT14" s="186"/>
      <c r="ALU14" s="186"/>
      <c r="ALV14" s="186"/>
      <c r="ALW14" s="186"/>
      <c r="ALX14" s="186"/>
      <c r="ALY14" s="186"/>
      <c r="ALZ14" s="186"/>
      <c r="AMA14" s="186"/>
      <c r="AMB14" s="186"/>
      <c r="AMC14" s="186"/>
      <c r="AMD14" s="186"/>
      <c r="AME14" s="186"/>
      <c r="AMF14" s="186"/>
      <c r="AMG14" s="186"/>
      <c r="AMH14" s="186"/>
      <c r="AMI14" s="186"/>
      <c r="AMJ14" s="186"/>
    </row>
    <row r="15" spans="1:1024" ht="42.75">
      <c r="A15" s="1099" t="s">
        <v>200</v>
      </c>
      <c r="B15" s="1083" t="s">
        <v>353</v>
      </c>
      <c r="C15" s="1084" t="s">
        <v>15</v>
      </c>
      <c r="D15" s="1084">
        <v>1</v>
      </c>
      <c r="E15" s="1283"/>
      <c r="F15" s="1280"/>
      <c r="G15" s="186"/>
      <c r="H15" s="590">
        <v>540000</v>
      </c>
      <c r="I15" s="202"/>
      <c r="J15" s="186"/>
      <c r="K15" s="186"/>
      <c r="L15" s="186"/>
      <c r="M15" s="186"/>
      <c r="N15" s="186"/>
      <c r="O15" s="186"/>
      <c r="P15" s="186"/>
      <c r="Q15" s="186"/>
      <c r="R15" s="186"/>
      <c r="S15" s="186"/>
      <c r="T15" s="186"/>
      <c r="U15" s="186"/>
      <c r="V15" s="186"/>
      <c r="W15" s="186"/>
      <c r="X15" s="186"/>
      <c r="Y15" s="186"/>
      <c r="Z15" s="186"/>
      <c r="AA15" s="186"/>
      <c r="AB15" s="186"/>
      <c r="AC15" s="186"/>
      <c r="AD15" s="186"/>
      <c r="AE15" s="186"/>
      <c r="AF15" s="186"/>
      <c r="AG15" s="186"/>
      <c r="AH15" s="186"/>
      <c r="AI15" s="186"/>
      <c r="AJ15" s="186"/>
      <c r="AK15" s="186"/>
      <c r="AL15" s="186"/>
      <c r="AM15" s="186"/>
      <c r="AN15" s="186"/>
      <c r="AO15" s="186"/>
      <c r="AP15" s="186"/>
      <c r="AQ15" s="186"/>
      <c r="AR15" s="186"/>
      <c r="AS15" s="186"/>
      <c r="AT15" s="186"/>
      <c r="AU15" s="186"/>
      <c r="AV15" s="186"/>
      <c r="AW15" s="186"/>
      <c r="AX15" s="186"/>
      <c r="AY15" s="186"/>
      <c r="AZ15" s="186"/>
      <c r="BA15" s="186"/>
      <c r="BB15" s="186"/>
      <c r="BC15" s="186"/>
      <c r="BD15" s="186"/>
      <c r="BE15" s="186"/>
      <c r="BF15" s="186"/>
      <c r="BG15" s="186"/>
      <c r="BH15" s="186"/>
      <c r="BI15" s="186"/>
      <c r="BJ15" s="186"/>
      <c r="BK15" s="186"/>
      <c r="BL15" s="186"/>
      <c r="BM15" s="186"/>
      <c r="BN15" s="186"/>
      <c r="BO15" s="186"/>
      <c r="BP15" s="186"/>
      <c r="BQ15" s="186"/>
      <c r="BR15" s="186"/>
      <c r="BS15" s="186"/>
      <c r="BT15" s="186"/>
      <c r="BU15" s="186"/>
      <c r="BV15" s="186"/>
      <c r="BW15" s="186"/>
      <c r="BX15" s="186"/>
      <c r="BY15" s="186"/>
      <c r="BZ15" s="186"/>
      <c r="CA15" s="186"/>
      <c r="CB15" s="186"/>
      <c r="CC15" s="186"/>
      <c r="CD15" s="186"/>
      <c r="CE15" s="186"/>
      <c r="CF15" s="186"/>
      <c r="CG15" s="186"/>
      <c r="CH15" s="186"/>
      <c r="CI15" s="186"/>
      <c r="CJ15" s="186"/>
      <c r="CK15" s="186"/>
      <c r="CL15" s="186"/>
      <c r="CM15" s="186"/>
      <c r="CN15" s="186"/>
      <c r="CO15" s="186"/>
      <c r="CP15" s="186"/>
      <c r="CQ15" s="186"/>
      <c r="CR15" s="186"/>
      <c r="CS15" s="186"/>
      <c r="CT15" s="186"/>
      <c r="CU15" s="186"/>
      <c r="CV15" s="186"/>
      <c r="CW15" s="186"/>
      <c r="CX15" s="186"/>
      <c r="CY15" s="186"/>
      <c r="CZ15" s="186"/>
      <c r="DA15" s="186"/>
      <c r="DB15" s="186"/>
      <c r="DC15" s="186"/>
      <c r="DD15" s="186"/>
      <c r="DE15" s="186"/>
      <c r="DF15" s="186"/>
      <c r="DG15" s="186"/>
      <c r="DH15" s="186"/>
      <c r="DI15" s="186"/>
      <c r="DJ15" s="186"/>
      <c r="DK15" s="186"/>
      <c r="DL15" s="186"/>
      <c r="DM15" s="186"/>
      <c r="DN15" s="186"/>
      <c r="DO15" s="186"/>
      <c r="DP15" s="186"/>
      <c r="DQ15" s="186"/>
      <c r="DR15" s="186"/>
      <c r="DS15" s="186"/>
      <c r="DT15" s="186"/>
      <c r="DU15" s="186"/>
      <c r="DV15" s="186"/>
      <c r="DW15" s="186"/>
      <c r="DX15" s="186"/>
      <c r="DY15" s="186"/>
      <c r="DZ15" s="186"/>
      <c r="EA15" s="186"/>
      <c r="EB15" s="186"/>
      <c r="EC15" s="186"/>
      <c r="ED15" s="186"/>
      <c r="EE15" s="186"/>
      <c r="EF15" s="186"/>
      <c r="EG15" s="186"/>
      <c r="EH15" s="186"/>
      <c r="EI15" s="186"/>
      <c r="EJ15" s="186"/>
      <c r="EK15" s="186"/>
      <c r="EL15" s="186"/>
      <c r="EM15" s="186"/>
      <c r="EN15" s="186"/>
      <c r="EO15" s="186"/>
      <c r="EP15" s="186"/>
      <c r="EQ15" s="186"/>
      <c r="ER15" s="186"/>
      <c r="ES15" s="186"/>
      <c r="ET15" s="186"/>
      <c r="EU15" s="186"/>
      <c r="EV15" s="186"/>
      <c r="EW15" s="186"/>
      <c r="EX15" s="186"/>
      <c r="EY15" s="186"/>
      <c r="EZ15" s="186"/>
      <c r="FA15" s="186"/>
      <c r="FB15" s="186"/>
      <c r="FC15" s="186"/>
      <c r="FD15" s="186"/>
      <c r="FE15" s="186"/>
      <c r="FF15" s="186"/>
      <c r="FG15" s="186"/>
      <c r="FH15" s="186"/>
      <c r="FI15" s="186"/>
      <c r="FJ15" s="186"/>
      <c r="FK15" s="186"/>
      <c r="FL15" s="186"/>
      <c r="FM15" s="186"/>
      <c r="FN15" s="186"/>
      <c r="FO15" s="186"/>
      <c r="FP15" s="186"/>
      <c r="FQ15" s="186"/>
      <c r="FR15" s="186"/>
      <c r="FS15" s="186"/>
      <c r="FT15" s="186"/>
      <c r="FU15" s="186"/>
      <c r="FV15" s="186"/>
      <c r="FW15" s="186"/>
      <c r="FX15" s="186"/>
      <c r="FY15" s="186"/>
      <c r="FZ15" s="186"/>
      <c r="GA15" s="186"/>
      <c r="GB15" s="186"/>
      <c r="GC15" s="186"/>
      <c r="GD15" s="186"/>
      <c r="GE15" s="186"/>
      <c r="GF15" s="186"/>
      <c r="GG15" s="186"/>
      <c r="GH15" s="186"/>
      <c r="GI15" s="186"/>
      <c r="GJ15" s="186"/>
      <c r="GK15" s="186"/>
      <c r="GL15" s="186"/>
      <c r="GM15" s="186"/>
      <c r="GN15" s="186"/>
      <c r="GO15" s="186"/>
      <c r="GP15" s="186"/>
      <c r="GQ15" s="186"/>
      <c r="GR15" s="186"/>
      <c r="GS15" s="186"/>
      <c r="GT15" s="186"/>
      <c r="GU15" s="186"/>
      <c r="GV15" s="186"/>
      <c r="GW15" s="186"/>
      <c r="GX15" s="186"/>
      <c r="GY15" s="186"/>
      <c r="GZ15" s="186"/>
      <c r="HA15" s="186"/>
      <c r="HB15" s="186"/>
      <c r="HC15" s="186"/>
      <c r="HD15" s="186"/>
      <c r="HE15" s="186"/>
      <c r="HF15" s="186"/>
      <c r="HG15" s="186"/>
      <c r="HH15" s="186"/>
      <c r="HI15" s="186"/>
      <c r="HJ15" s="186"/>
      <c r="HK15" s="186"/>
      <c r="HL15" s="186"/>
      <c r="HM15" s="186"/>
      <c r="HN15" s="186"/>
      <c r="HO15" s="186"/>
      <c r="HP15" s="186"/>
      <c r="HQ15" s="186"/>
      <c r="HR15" s="186"/>
      <c r="HS15" s="186"/>
      <c r="HT15" s="186"/>
      <c r="HU15" s="186"/>
      <c r="HV15" s="186"/>
      <c r="HW15" s="186"/>
      <c r="HX15" s="186"/>
      <c r="HY15" s="186"/>
      <c r="HZ15" s="186"/>
      <c r="IA15" s="186"/>
      <c r="IB15" s="186"/>
      <c r="IC15" s="186"/>
      <c r="ID15" s="186"/>
      <c r="IE15" s="186"/>
      <c r="IF15" s="186"/>
      <c r="IG15" s="186"/>
      <c r="IH15" s="186"/>
      <c r="II15" s="186"/>
      <c r="IJ15" s="186"/>
      <c r="IK15" s="186"/>
      <c r="IL15" s="186"/>
      <c r="IM15" s="186"/>
      <c r="IN15" s="186"/>
      <c r="IO15" s="186"/>
      <c r="IP15" s="186"/>
      <c r="IQ15" s="186"/>
      <c r="IR15" s="186"/>
      <c r="IS15" s="186"/>
      <c r="IT15" s="186"/>
      <c r="IU15" s="186"/>
      <c r="IV15" s="186"/>
      <c r="IW15" s="186"/>
      <c r="IX15" s="186"/>
      <c r="IY15" s="186"/>
      <c r="IZ15" s="186"/>
      <c r="JA15" s="186"/>
      <c r="JB15" s="186"/>
      <c r="JC15" s="186"/>
      <c r="JD15" s="186"/>
      <c r="JE15" s="186"/>
      <c r="JF15" s="186"/>
      <c r="JG15" s="186"/>
      <c r="JH15" s="186"/>
      <c r="JI15" s="186"/>
      <c r="JJ15" s="186"/>
      <c r="JK15" s="186"/>
      <c r="JL15" s="186"/>
      <c r="JM15" s="186"/>
      <c r="JN15" s="186"/>
      <c r="JO15" s="186"/>
      <c r="JP15" s="186"/>
      <c r="JQ15" s="186"/>
      <c r="JR15" s="186"/>
      <c r="JS15" s="186"/>
      <c r="JT15" s="186"/>
      <c r="JU15" s="186"/>
      <c r="JV15" s="186"/>
      <c r="JW15" s="186"/>
      <c r="JX15" s="186"/>
      <c r="JY15" s="186"/>
      <c r="JZ15" s="186"/>
      <c r="KA15" s="186"/>
      <c r="KB15" s="186"/>
      <c r="KC15" s="186"/>
      <c r="KD15" s="186"/>
      <c r="KE15" s="186"/>
      <c r="KF15" s="186"/>
      <c r="KG15" s="186"/>
      <c r="KH15" s="186"/>
      <c r="KI15" s="186"/>
      <c r="KJ15" s="186"/>
      <c r="KK15" s="186"/>
      <c r="KL15" s="186"/>
      <c r="KM15" s="186"/>
      <c r="KN15" s="186"/>
      <c r="KO15" s="186"/>
      <c r="KP15" s="186"/>
      <c r="KQ15" s="186"/>
      <c r="KR15" s="186"/>
      <c r="KS15" s="186"/>
      <c r="KT15" s="186"/>
      <c r="KU15" s="186"/>
      <c r="KV15" s="186"/>
      <c r="KW15" s="186"/>
      <c r="KX15" s="186"/>
      <c r="KY15" s="186"/>
      <c r="KZ15" s="186"/>
      <c r="LA15" s="186"/>
      <c r="LB15" s="186"/>
      <c r="LC15" s="186"/>
      <c r="LD15" s="186"/>
      <c r="LE15" s="186"/>
      <c r="LF15" s="186"/>
      <c r="LG15" s="186"/>
      <c r="LH15" s="186"/>
      <c r="LI15" s="186"/>
      <c r="LJ15" s="186"/>
      <c r="LK15" s="186"/>
      <c r="LL15" s="186"/>
      <c r="LM15" s="186"/>
      <c r="LN15" s="186"/>
      <c r="LO15" s="186"/>
      <c r="LP15" s="186"/>
      <c r="LQ15" s="186"/>
      <c r="LR15" s="186"/>
      <c r="LS15" s="186"/>
      <c r="LT15" s="186"/>
      <c r="LU15" s="186"/>
      <c r="LV15" s="186"/>
      <c r="LW15" s="186"/>
      <c r="LX15" s="186"/>
      <c r="LY15" s="186"/>
      <c r="LZ15" s="186"/>
      <c r="MA15" s="186"/>
      <c r="MB15" s="186"/>
      <c r="MC15" s="186"/>
      <c r="MD15" s="186"/>
      <c r="ME15" s="186"/>
      <c r="MF15" s="186"/>
      <c r="MG15" s="186"/>
      <c r="MH15" s="186"/>
      <c r="MI15" s="186"/>
      <c r="MJ15" s="186"/>
      <c r="MK15" s="186"/>
      <c r="ML15" s="186"/>
      <c r="MM15" s="186"/>
      <c r="MN15" s="186"/>
      <c r="MO15" s="186"/>
      <c r="MP15" s="186"/>
      <c r="MQ15" s="186"/>
      <c r="MR15" s="186"/>
      <c r="MS15" s="186"/>
      <c r="MT15" s="186"/>
      <c r="MU15" s="186"/>
      <c r="MV15" s="186"/>
      <c r="MW15" s="186"/>
      <c r="MX15" s="186"/>
      <c r="MY15" s="186"/>
      <c r="MZ15" s="186"/>
      <c r="NA15" s="186"/>
      <c r="NB15" s="186"/>
      <c r="NC15" s="186"/>
      <c r="ND15" s="186"/>
      <c r="NE15" s="186"/>
      <c r="NF15" s="186"/>
      <c r="NG15" s="186"/>
      <c r="NH15" s="186"/>
      <c r="NI15" s="186"/>
      <c r="NJ15" s="186"/>
      <c r="NK15" s="186"/>
      <c r="NL15" s="186"/>
      <c r="NM15" s="186"/>
      <c r="NN15" s="186"/>
      <c r="NO15" s="186"/>
      <c r="NP15" s="186"/>
      <c r="NQ15" s="186"/>
      <c r="NR15" s="186"/>
      <c r="NS15" s="186"/>
      <c r="NT15" s="186"/>
      <c r="NU15" s="186"/>
      <c r="NV15" s="186"/>
      <c r="NW15" s="186"/>
      <c r="NX15" s="186"/>
      <c r="NY15" s="186"/>
      <c r="NZ15" s="186"/>
      <c r="OA15" s="186"/>
      <c r="OB15" s="186"/>
      <c r="OC15" s="186"/>
      <c r="OD15" s="186"/>
      <c r="OE15" s="186"/>
      <c r="OF15" s="186"/>
      <c r="OG15" s="186"/>
      <c r="OH15" s="186"/>
      <c r="OI15" s="186"/>
      <c r="OJ15" s="186"/>
      <c r="OK15" s="186"/>
      <c r="OL15" s="186"/>
      <c r="OM15" s="186"/>
      <c r="ON15" s="186"/>
      <c r="OO15" s="186"/>
      <c r="OP15" s="186"/>
      <c r="OQ15" s="186"/>
      <c r="OR15" s="186"/>
      <c r="OS15" s="186"/>
      <c r="OT15" s="186"/>
      <c r="OU15" s="186"/>
      <c r="OV15" s="186"/>
      <c r="OW15" s="186"/>
      <c r="OX15" s="186"/>
      <c r="OY15" s="186"/>
      <c r="OZ15" s="186"/>
      <c r="PA15" s="186"/>
      <c r="PB15" s="186"/>
      <c r="PC15" s="186"/>
      <c r="PD15" s="186"/>
      <c r="PE15" s="186"/>
      <c r="PF15" s="186"/>
      <c r="PG15" s="186"/>
      <c r="PH15" s="186"/>
      <c r="PI15" s="186"/>
      <c r="PJ15" s="186"/>
      <c r="PK15" s="186"/>
      <c r="PL15" s="186"/>
      <c r="PM15" s="186"/>
      <c r="PN15" s="186"/>
      <c r="PO15" s="186"/>
      <c r="PP15" s="186"/>
      <c r="PQ15" s="186"/>
      <c r="PR15" s="186"/>
      <c r="PS15" s="186"/>
      <c r="PT15" s="186"/>
      <c r="PU15" s="186"/>
      <c r="PV15" s="186"/>
      <c r="PW15" s="186"/>
      <c r="PX15" s="186"/>
      <c r="PY15" s="186"/>
      <c r="PZ15" s="186"/>
      <c r="QA15" s="186"/>
      <c r="QB15" s="186"/>
      <c r="QC15" s="186"/>
      <c r="QD15" s="186"/>
      <c r="QE15" s="186"/>
      <c r="QF15" s="186"/>
      <c r="QG15" s="186"/>
      <c r="QH15" s="186"/>
      <c r="QI15" s="186"/>
      <c r="QJ15" s="186"/>
      <c r="QK15" s="186"/>
      <c r="QL15" s="186"/>
      <c r="QM15" s="186"/>
      <c r="QN15" s="186"/>
      <c r="QO15" s="186"/>
      <c r="QP15" s="186"/>
      <c r="QQ15" s="186"/>
      <c r="QR15" s="186"/>
      <c r="QS15" s="186"/>
      <c r="QT15" s="186"/>
      <c r="QU15" s="186"/>
      <c r="QV15" s="186"/>
      <c r="QW15" s="186"/>
      <c r="QX15" s="186"/>
      <c r="QY15" s="186"/>
      <c r="QZ15" s="186"/>
      <c r="RA15" s="186"/>
      <c r="RB15" s="186"/>
      <c r="RC15" s="186"/>
      <c r="RD15" s="186"/>
      <c r="RE15" s="186"/>
      <c r="RF15" s="186"/>
      <c r="RG15" s="186"/>
      <c r="RH15" s="186"/>
      <c r="RI15" s="186"/>
      <c r="RJ15" s="186"/>
      <c r="RK15" s="186"/>
      <c r="RL15" s="186"/>
      <c r="RM15" s="186"/>
      <c r="RN15" s="186"/>
      <c r="RO15" s="186"/>
      <c r="RP15" s="186"/>
      <c r="RQ15" s="186"/>
      <c r="RR15" s="186"/>
      <c r="RS15" s="186"/>
      <c r="RT15" s="186"/>
      <c r="RU15" s="186"/>
      <c r="RV15" s="186"/>
      <c r="RW15" s="186"/>
      <c r="RX15" s="186"/>
      <c r="RY15" s="186"/>
      <c r="RZ15" s="186"/>
      <c r="SA15" s="186"/>
      <c r="SB15" s="186"/>
      <c r="SC15" s="186"/>
      <c r="SD15" s="186"/>
      <c r="SE15" s="186"/>
      <c r="SF15" s="186"/>
      <c r="SG15" s="186"/>
      <c r="SH15" s="186"/>
      <c r="SI15" s="186"/>
      <c r="SJ15" s="186"/>
      <c r="SK15" s="186"/>
      <c r="SL15" s="186"/>
      <c r="SM15" s="186"/>
      <c r="SN15" s="186"/>
      <c r="SO15" s="186"/>
      <c r="SP15" s="186"/>
      <c r="SQ15" s="186"/>
      <c r="SR15" s="186"/>
      <c r="SS15" s="186"/>
      <c r="ST15" s="186"/>
      <c r="SU15" s="186"/>
      <c r="SV15" s="186"/>
      <c r="SW15" s="186"/>
      <c r="SX15" s="186"/>
      <c r="SY15" s="186"/>
      <c r="SZ15" s="186"/>
      <c r="TA15" s="186"/>
      <c r="TB15" s="186"/>
      <c r="TC15" s="186"/>
      <c r="TD15" s="186"/>
      <c r="TE15" s="186"/>
      <c r="TF15" s="186"/>
      <c r="TG15" s="186"/>
      <c r="TH15" s="186"/>
      <c r="TI15" s="186"/>
      <c r="TJ15" s="186"/>
      <c r="TK15" s="186"/>
      <c r="TL15" s="186"/>
      <c r="TM15" s="186"/>
      <c r="TN15" s="186"/>
      <c r="TO15" s="186"/>
      <c r="TP15" s="186"/>
      <c r="TQ15" s="186"/>
      <c r="TR15" s="186"/>
      <c r="TS15" s="186"/>
      <c r="TT15" s="186"/>
      <c r="TU15" s="186"/>
      <c r="TV15" s="186"/>
      <c r="TW15" s="186"/>
      <c r="TX15" s="186"/>
      <c r="TY15" s="186"/>
      <c r="TZ15" s="186"/>
      <c r="UA15" s="186"/>
      <c r="UB15" s="186"/>
      <c r="UC15" s="186"/>
      <c r="UD15" s="186"/>
      <c r="UE15" s="186"/>
      <c r="UF15" s="186"/>
      <c r="UG15" s="186"/>
      <c r="UH15" s="186"/>
      <c r="UI15" s="186"/>
      <c r="UJ15" s="186"/>
      <c r="UK15" s="186"/>
      <c r="UL15" s="186"/>
      <c r="UM15" s="186"/>
      <c r="UN15" s="186"/>
      <c r="UO15" s="186"/>
      <c r="UP15" s="186"/>
      <c r="UQ15" s="186"/>
      <c r="UR15" s="186"/>
      <c r="US15" s="186"/>
      <c r="UT15" s="186"/>
      <c r="UU15" s="186"/>
      <c r="UV15" s="186"/>
      <c r="UW15" s="186"/>
      <c r="UX15" s="186"/>
      <c r="UY15" s="186"/>
      <c r="UZ15" s="186"/>
      <c r="VA15" s="186"/>
      <c r="VB15" s="186"/>
      <c r="VC15" s="186"/>
      <c r="VD15" s="186"/>
      <c r="VE15" s="186"/>
      <c r="VF15" s="186"/>
      <c r="VG15" s="186"/>
      <c r="VH15" s="186"/>
      <c r="VI15" s="186"/>
      <c r="VJ15" s="186"/>
      <c r="VK15" s="186"/>
      <c r="VL15" s="186"/>
      <c r="VM15" s="186"/>
      <c r="VN15" s="186"/>
      <c r="VO15" s="186"/>
      <c r="VP15" s="186"/>
      <c r="VQ15" s="186"/>
      <c r="VR15" s="186"/>
      <c r="VS15" s="186"/>
      <c r="VT15" s="186"/>
      <c r="VU15" s="186"/>
      <c r="VV15" s="186"/>
      <c r="VW15" s="186"/>
      <c r="VX15" s="186"/>
      <c r="VY15" s="186"/>
      <c r="VZ15" s="186"/>
      <c r="WA15" s="186"/>
      <c r="WB15" s="186"/>
      <c r="WC15" s="186"/>
      <c r="WD15" s="186"/>
      <c r="WE15" s="186"/>
      <c r="WF15" s="186"/>
      <c r="WG15" s="186"/>
      <c r="WH15" s="186"/>
      <c r="WI15" s="186"/>
      <c r="WJ15" s="186"/>
      <c r="WK15" s="186"/>
      <c r="WL15" s="186"/>
      <c r="WM15" s="186"/>
      <c r="WN15" s="186"/>
      <c r="WO15" s="186"/>
      <c r="WP15" s="186"/>
      <c r="WQ15" s="186"/>
      <c r="WR15" s="186"/>
      <c r="WS15" s="186"/>
      <c r="WT15" s="186"/>
      <c r="WU15" s="186"/>
      <c r="WV15" s="186"/>
      <c r="WW15" s="186"/>
      <c r="WX15" s="186"/>
      <c r="WY15" s="186"/>
      <c r="WZ15" s="186"/>
      <c r="XA15" s="186"/>
      <c r="XB15" s="186"/>
      <c r="XC15" s="186"/>
      <c r="XD15" s="186"/>
      <c r="XE15" s="186"/>
      <c r="XF15" s="186"/>
      <c r="XG15" s="186"/>
      <c r="XH15" s="186"/>
      <c r="XI15" s="186"/>
      <c r="XJ15" s="186"/>
      <c r="XK15" s="186"/>
      <c r="XL15" s="186"/>
      <c r="XM15" s="186"/>
      <c r="XN15" s="186"/>
      <c r="XO15" s="186"/>
      <c r="XP15" s="186"/>
      <c r="XQ15" s="186"/>
      <c r="XR15" s="186"/>
      <c r="XS15" s="186"/>
      <c r="XT15" s="186"/>
      <c r="XU15" s="186"/>
      <c r="XV15" s="186"/>
      <c r="XW15" s="186"/>
      <c r="XX15" s="186"/>
      <c r="XY15" s="186"/>
      <c r="XZ15" s="186"/>
      <c r="YA15" s="186"/>
      <c r="YB15" s="186"/>
      <c r="YC15" s="186"/>
      <c r="YD15" s="186"/>
      <c r="YE15" s="186"/>
      <c r="YF15" s="186"/>
      <c r="YG15" s="186"/>
      <c r="YH15" s="186"/>
      <c r="YI15" s="186"/>
      <c r="YJ15" s="186"/>
      <c r="YK15" s="186"/>
      <c r="YL15" s="186"/>
      <c r="YM15" s="186"/>
      <c r="YN15" s="186"/>
      <c r="YO15" s="186"/>
      <c r="YP15" s="186"/>
      <c r="YQ15" s="186"/>
      <c r="YR15" s="186"/>
      <c r="YS15" s="186"/>
      <c r="YT15" s="186"/>
      <c r="YU15" s="186"/>
      <c r="YV15" s="186"/>
      <c r="YW15" s="186"/>
      <c r="YX15" s="186"/>
      <c r="YY15" s="186"/>
      <c r="YZ15" s="186"/>
      <c r="ZA15" s="186"/>
      <c r="ZB15" s="186"/>
      <c r="ZC15" s="186"/>
      <c r="ZD15" s="186"/>
      <c r="ZE15" s="186"/>
      <c r="ZF15" s="186"/>
      <c r="ZG15" s="186"/>
      <c r="ZH15" s="186"/>
      <c r="ZI15" s="186"/>
      <c r="ZJ15" s="186"/>
      <c r="ZK15" s="186"/>
      <c r="ZL15" s="186"/>
      <c r="ZM15" s="186"/>
      <c r="ZN15" s="186"/>
      <c r="ZO15" s="186"/>
      <c r="ZP15" s="186"/>
      <c r="ZQ15" s="186"/>
      <c r="ZR15" s="186"/>
      <c r="ZS15" s="186"/>
      <c r="ZT15" s="186"/>
      <c r="ZU15" s="186"/>
      <c r="ZV15" s="186"/>
      <c r="ZW15" s="186"/>
      <c r="ZX15" s="186"/>
      <c r="ZY15" s="186"/>
      <c r="ZZ15" s="186"/>
      <c r="AAA15" s="186"/>
      <c r="AAB15" s="186"/>
      <c r="AAC15" s="186"/>
      <c r="AAD15" s="186"/>
      <c r="AAE15" s="186"/>
      <c r="AAF15" s="186"/>
      <c r="AAG15" s="186"/>
      <c r="AAH15" s="186"/>
      <c r="AAI15" s="186"/>
      <c r="AAJ15" s="186"/>
      <c r="AAK15" s="186"/>
      <c r="AAL15" s="186"/>
      <c r="AAM15" s="186"/>
      <c r="AAN15" s="186"/>
      <c r="AAO15" s="186"/>
      <c r="AAP15" s="186"/>
      <c r="AAQ15" s="186"/>
      <c r="AAR15" s="186"/>
      <c r="AAS15" s="186"/>
      <c r="AAT15" s="186"/>
      <c r="AAU15" s="186"/>
      <c r="AAV15" s="186"/>
      <c r="AAW15" s="186"/>
      <c r="AAX15" s="186"/>
      <c r="AAY15" s="186"/>
      <c r="AAZ15" s="186"/>
      <c r="ABA15" s="186"/>
      <c r="ABB15" s="186"/>
      <c r="ABC15" s="186"/>
      <c r="ABD15" s="186"/>
      <c r="ABE15" s="186"/>
      <c r="ABF15" s="186"/>
      <c r="ABG15" s="186"/>
      <c r="ABH15" s="186"/>
      <c r="ABI15" s="186"/>
      <c r="ABJ15" s="186"/>
      <c r="ABK15" s="186"/>
      <c r="ABL15" s="186"/>
      <c r="ABM15" s="186"/>
      <c r="ABN15" s="186"/>
      <c r="ABO15" s="186"/>
      <c r="ABP15" s="186"/>
      <c r="ABQ15" s="186"/>
      <c r="ABR15" s="186"/>
      <c r="ABS15" s="186"/>
      <c r="ABT15" s="186"/>
      <c r="ABU15" s="186"/>
      <c r="ABV15" s="186"/>
      <c r="ABW15" s="186"/>
      <c r="ABX15" s="186"/>
      <c r="ABY15" s="186"/>
      <c r="ABZ15" s="186"/>
      <c r="ACA15" s="186"/>
      <c r="ACB15" s="186"/>
      <c r="ACC15" s="186"/>
      <c r="ACD15" s="186"/>
      <c r="ACE15" s="186"/>
      <c r="ACF15" s="186"/>
      <c r="ACG15" s="186"/>
      <c r="ACH15" s="186"/>
      <c r="ACI15" s="186"/>
      <c r="ACJ15" s="186"/>
      <c r="ACK15" s="186"/>
      <c r="ACL15" s="186"/>
      <c r="ACM15" s="186"/>
      <c r="ACN15" s="186"/>
      <c r="ACO15" s="186"/>
      <c r="ACP15" s="186"/>
      <c r="ACQ15" s="186"/>
      <c r="ACR15" s="186"/>
      <c r="ACS15" s="186"/>
      <c r="ACT15" s="186"/>
      <c r="ACU15" s="186"/>
      <c r="ACV15" s="186"/>
      <c r="ACW15" s="186"/>
      <c r="ACX15" s="186"/>
      <c r="ACY15" s="186"/>
      <c r="ACZ15" s="186"/>
      <c r="ADA15" s="186"/>
      <c r="ADB15" s="186"/>
      <c r="ADC15" s="186"/>
      <c r="ADD15" s="186"/>
      <c r="ADE15" s="186"/>
      <c r="ADF15" s="186"/>
      <c r="ADG15" s="186"/>
      <c r="ADH15" s="186"/>
      <c r="ADI15" s="186"/>
      <c r="ADJ15" s="186"/>
      <c r="ADK15" s="186"/>
      <c r="ADL15" s="186"/>
      <c r="ADM15" s="186"/>
      <c r="ADN15" s="186"/>
      <c r="ADO15" s="186"/>
      <c r="ADP15" s="186"/>
      <c r="ADQ15" s="186"/>
      <c r="ADR15" s="186"/>
      <c r="ADS15" s="186"/>
      <c r="ADT15" s="186"/>
      <c r="ADU15" s="186"/>
      <c r="ADV15" s="186"/>
      <c r="ADW15" s="186"/>
      <c r="ADX15" s="186"/>
      <c r="ADY15" s="186"/>
      <c r="ADZ15" s="186"/>
      <c r="AEA15" s="186"/>
      <c r="AEB15" s="186"/>
      <c r="AEC15" s="186"/>
      <c r="AED15" s="186"/>
      <c r="AEE15" s="186"/>
      <c r="AEF15" s="186"/>
      <c r="AEG15" s="186"/>
      <c r="AEH15" s="186"/>
      <c r="AEI15" s="186"/>
      <c r="AEJ15" s="186"/>
      <c r="AEK15" s="186"/>
      <c r="AEL15" s="186"/>
      <c r="AEM15" s="186"/>
      <c r="AEN15" s="186"/>
      <c r="AEO15" s="186"/>
      <c r="AEP15" s="186"/>
      <c r="AEQ15" s="186"/>
      <c r="AER15" s="186"/>
      <c r="AES15" s="186"/>
      <c r="AET15" s="186"/>
      <c r="AEU15" s="186"/>
      <c r="AEV15" s="186"/>
      <c r="AEW15" s="186"/>
      <c r="AEX15" s="186"/>
      <c r="AEY15" s="186"/>
      <c r="AEZ15" s="186"/>
      <c r="AFA15" s="186"/>
      <c r="AFB15" s="186"/>
      <c r="AFC15" s="186"/>
      <c r="AFD15" s="186"/>
      <c r="AFE15" s="186"/>
      <c r="AFF15" s="186"/>
      <c r="AFG15" s="186"/>
      <c r="AFH15" s="186"/>
      <c r="AFI15" s="186"/>
      <c r="AFJ15" s="186"/>
      <c r="AFK15" s="186"/>
      <c r="AFL15" s="186"/>
      <c r="AFM15" s="186"/>
      <c r="AFN15" s="186"/>
      <c r="AFO15" s="186"/>
      <c r="AFP15" s="186"/>
      <c r="AFQ15" s="186"/>
      <c r="AFR15" s="186"/>
      <c r="AFS15" s="186"/>
      <c r="AFT15" s="186"/>
      <c r="AFU15" s="186"/>
      <c r="AFV15" s="186"/>
      <c r="AFW15" s="186"/>
      <c r="AFX15" s="186"/>
      <c r="AFY15" s="186"/>
      <c r="AFZ15" s="186"/>
      <c r="AGA15" s="186"/>
      <c r="AGB15" s="186"/>
      <c r="AGC15" s="186"/>
      <c r="AGD15" s="186"/>
      <c r="AGE15" s="186"/>
      <c r="AGF15" s="186"/>
      <c r="AGG15" s="186"/>
      <c r="AGH15" s="186"/>
      <c r="AGI15" s="186"/>
      <c r="AGJ15" s="186"/>
      <c r="AGK15" s="186"/>
      <c r="AGL15" s="186"/>
      <c r="AGM15" s="186"/>
      <c r="AGN15" s="186"/>
      <c r="AGO15" s="186"/>
      <c r="AGP15" s="186"/>
      <c r="AGQ15" s="186"/>
      <c r="AGR15" s="186"/>
      <c r="AGS15" s="186"/>
      <c r="AGT15" s="186"/>
      <c r="AGU15" s="186"/>
      <c r="AGV15" s="186"/>
      <c r="AGW15" s="186"/>
      <c r="AGX15" s="186"/>
      <c r="AGY15" s="186"/>
      <c r="AGZ15" s="186"/>
      <c r="AHA15" s="186"/>
      <c r="AHB15" s="186"/>
      <c r="AHC15" s="186"/>
      <c r="AHD15" s="186"/>
      <c r="AHE15" s="186"/>
      <c r="AHF15" s="186"/>
      <c r="AHG15" s="186"/>
      <c r="AHH15" s="186"/>
      <c r="AHI15" s="186"/>
      <c r="AHJ15" s="186"/>
      <c r="AHK15" s="186"/>
      <c r="AHL15" s="186"/>
      <c r="AHM15" s="186"/>
      <c r="AHN15" s="186"/>
      <c r="AHO15" s="186"/>
      <c r="AHP15" s="186"/>
      <c r="AHQ15" s="186"/>
      <c r="AHR15" s="186"/>
      <c r="AHS15" s="186"/>
      <c r="AHT15" s="186"/>
      <c r="AHU15" s="186"/>
      <c r="AHV15" s="186"/>
      <c r="AHW15" s="186"/>
      <c r="AHX15" s="186"/>
      <c r="AHY15" s="186"/>
      <c r="AHZ15" s="186"/>
      <c r="AIA15" s="186"/>
      <c r="AIB15" s="186"/>
      <c r="AIC15" s="186"/>
      <c r="AID15" s="186"/>
      <c r="AIE15" s="186"/>
      <c r="AIF15" s="186"/>
      <c r="AIG15" s="186"/>
      <c r="AIH15" s="186"/>
      <c r="AII15" s="186"/>
      <c r="AIJ15" s="186"/>
      <c r="AIK15" s="186"/>
      <c r="AIL15" s="186"/>
      <c r="AIM15" s="186"/>
      <c r="AIN15" s="186"/>
      <c r="AIO15" s="186"/>
      <c r="AIP15" s="186"/>
      <c r="AIQ15" s="186"/>
      <c r="AIR15" s="186"/>
      <c r="AIS15" s="186"/>
      <c r="AIT15" s="186"/>
      <c r="AIU15" s="186"/>
      <c r="AIV15" s="186"/>
      <c r="AIW15" s="186"/>
      <c r="AIX15" s="186"/>
      <c r="AIY15" s="186"/>
      <c r="AIZ15" s="186"/>
      <c r="AJA15" s="186"/>
      <c r="AJB15" s="186"/>
      <c r="AJC15" s="186"/>
      <c r="AJD15" s="186"/>
      <c r="AJE15" s="186"/>
      <c r="AJF15" s="186"/>
      <c r="AJG15" s="186"/>
      <c r="AJH15" s="186"/>
      <c r="AJI15" s="186"/>
      <c r="AJJ15" s="186"/>
      <c r="AJK15" s="186"/>
      <c r="AJL15" s="186"/>
      <c r="AJM15" s="186"/>
      <c r="AJN15" s="186"/>
      <c r="AJO15" s="186"/>
      <c r="AJP15" s="186"/>
      <c r="AJQ15" s="186"/>
      <c r="AJR15" s="186"/>
      <c r="AJS15" s="186"/>
      <c r="AJT15" s="186"/>
      <c r="AJU15" s="186"/>
      <c r="AJV15" s="186"/>
      <c r="AJW15" s="186"/>
      <c r="AJX15" s="186"/>
      <c r="AJY15" s="186"/>
      <c r="AJZ15" s="186"/>
      <c r="AKA15" s="186"/>
      <c r="AKB15" s="186"/>
      <c r="AKC15" s="186"/>
      <c r="AKD15" s="186"/>
      <c r="AKE15" s="186"/>
      <c r="AKF15" s="186"/>
      <c r="AKG15" s="186"/>
      <c r="AKH15" s="186"/>
      <c r="AKI15" s="186"/>
      <c r="AKJ15" s="186"/>
      <c r="AKK15" s="186"/>
      <c r="AKL15" s="186"/>
      <c r="AKM15" s="186"/>
      <c r="AKN15" s="186"/>
      <c r="AKO15" s="186"/>
      <c r="AKP15" s="186"/>
      <c r="AKQ15" s="186"/>
      <c r="AKR15" s="186"/>
      <c r="AKS15" s="186"/>
      <c r="AKT15" s="186"/>
      <c r="AKU15" s="186"/>
      <c r="AKV15" s="186"/>
      <c r="AKW15" s="186"/>
      <c r="AKX15" s="186"/>
      <c r="AKY15" s="186"/>
      <c r="AKZ15" s="186"/>
      <c r="ALA15" s="186"/>
      <c r="ALB15" s="186"/>
      <c r="ALC15" s="186"/>
      <c r="ALD15" s="186"/>
      <c r="ALE15" s="186"/>
      <c r="ALF15" s="186"/>
      <c r="ALG15" s="186"/>
      <c r="ALH15" s="186"/>
      <c r="ALI15" s="186"/>
      <c r="ALJ15" s="186"/>
      <c r="ALK15" s="186"/>
      <c r="ALL15" s="186"/>
      <c r="ALM15" s="186"/>
      <c r="ALN15" s="186"/>
      <c r="ALO15" s="186"/>
      <c r="ALP15" s="186"/>
      <c r="ALQ15" s="186"/>
      <c r="ALR15" s="186"/>
      <c r="ALS15" s="186"/>
      <c r="ALT15" s="186"/>
      <c r="ALU15" s="186"/>
      <c r="ALV15" s="186"/>
      <c r="ALW15" s="186"/>
      <c r="ALX15" s="186"/>
      <c r="ALY15" s="186"/>
      <c r="ALZ15" s="186"/>
      <c r="AMA15" s="186"/>
      <c r="AMB15" s="186"/>
      <c r="AMC15" s="186"/>
      <c r="AMD15" s="186"/>
      <c r="AME15" s="186"/>
      <c r="AMF15" s="186"/>
      <c r="AMG15" s="186"/>
      <c r="AMH15" s="186"/>
      <c r="AMI15" s="186"/>
      <c r="AMJ15" s="186"/>
    </row>
    <row r="16" spans="1:1024">
      <c r="A16" s="1100"/>
      <c r="B16" s="1087"/>
      <c r="C16" s="1088"/>
      <c r="D16" s="1088"/>
      <c r="E16" s="1284"/>
      <c r="F16" s="1281"/>
      <c r="G16" s="186"/>
      <c r="H16" s="855"/>
      <c r="I16" s="202"/>
      <c r="J16" s="186"/>
      <c r="K16" s="186"/>
      <c r="L16" s="186"/>
      <c r="M16" s="186"/>
      <c r="N16" s="186"/>
      <c r="O16" s="186"/>
      <c r="P16" s="186"/>
      <c r="Q16" s="186"/>
      <c r="R16" s="186"/>
      <c r="S16" s="186"/>
      <c r="T16" s="186"/>
      <c r="U16" s="186"/>
      <c r="V16" s="186"/>
      <c r="W16" s="186"/>
      <c r="X16" s="186"/>
      <c r="Y16" s="186"/>
      <c r="Z16" s="186"/>
      <c r="AA16" s="186"/>
      <c r="AB16" s="186"/>
      <c r="AC16" s="186"/>
      <c r="AD16" s="186"/>
      <c r="AE16" s="186"/>
      <c r="AF16" s="186"/>
      <c r="AG16" s="186"/>
      <c r="AH16" s="186"/>
      <c r="AI16" s="186"/>
      <c r="AJ16" s="186"/>
      <c r="AK16" s="186"/>
      <c r="AL16" s="186"/>
      <c r="AM16" s="186"/>
      <c r="AN16" s="186"/>
      <c r="AO16" s="186"/>
      <c r="AP16" s="186"/>
      <c r="AQ16" s="186"/>
      <c r="AR16" s="186"/>
      <c r="AS16" s="186"/>
      <c r="AT16" s="186"/>
      <c r="AU16" s="186"/>
      <c r="AV16" s="186"/>
      <c r="AW16" s="186"/>
      <c r="AX16" s="186"/>
      <c r="AY16" s="186"/>
      <c r="AZ16" s="186"/>
      <c r="BA16" s="186"/>
      <c r="BB16" s="186"/>
      <c r="BC16" s="186"/>
      <c r="BD16" s="186"/>
      <c r="BE16" s="186"/>
      <c r="BF16" s="186"/>
      <c r="BG16" s="186"/>
      <c r="BH16" s="186"/>
      <c r="BI16" s="186"/>
      <c r="BJ16" s="186"/>
      <c r="BK16" s="186"/>
      <c r="BL16" s="186"/>
      <c r="BM16" s="186"/>
      <c r="BN16" s="186"/>
      <c r="BO16" s="186"/>
      <c r="BP16" s="186"/>
      <c r="BQ16" s="186"/>
      <c r="BR16" s="186"/>
      <c r="BS16" s="186"/>
      <c r="BT16" s="186"/>
      <c r="BU16" s="186"/>
      <c r="BV16" s="186"/>
      <c r="BW16" s="186"/>
      <c r="BX16" s="186"/>
      <c r="BY16" s="186"/>
      <c r="BZ16" s="186"/>
      <c r="CA16" s="186"/>
      <c r="CB16" s="186"/>
      <c r="CC16" s="186"/>
      <c r="CD16" s="186"/>
      <c r="CE16" s="186"/>
      <c r="CF16" s="186"/>
      <c r="CG16" s="186"/>
      <c r="CH16" s="186"/>
      <c r="CI16" s="186"/>
      <c r="CJ16" s="186"/>
      <c r="CK16" s="186"/>
      <c r="CL16" s="186"/>
      <c r="CM16" s="186"/>
      <c r="CN16" s="186"/>
      <c r="CO16" s="186"/>
      <c r="CP16" s="186"/>
      <c r="CQ16" s="186"/>
      <c r="CR16" s="186"/>
      <c r="CS16" s="186"/>
      <c r="CT16" s="186"/>
      <c r="CU16" s="186"/>
      <c r="CV16" s="186"/>
      <c r="CW16" s="186"/>
      <c r="CX16" s="186"/>
      <c r="CY16" s="186"/>
      <c r="CZ16" s="186"/>
      <c r="DA16" s="186"/>
      <c r="DB16" s="186"/>
      <c r="DC16" s="186"/>
      <c r="DD16" s="186"/>
      <c r="DE16" s="186"/>
      <c r="DF16" s="186"/>
      <c r="DG16" s="186"/>
      <c r="DH16" s="186"/>
      <c r="DI16" s="186"/>
      <c r="DJ16" s="186"/>
      <c r="DK16" s="186"/>
      <c r="DL16" s="186"/>
      <c r="DM16" s="186"/>
      <c r="DN16" s="186"/>
      <c r="DO16" s="186"/>
      <c r="DP16" s="186"/>
      <c r="DQ16" s="186"/>
      <c r="DR16" s="186"/>
      <c r="DS16" s="186"/>
      <c r="DT16" s="186"/>
      <c r="DU16" s="186"/>
      <c r="DV16" s="186"/>
      <c r="DW16" s="186"/>
      <c r="DX16" s="186"/>
      <c r="DY16" s="186"/>
      <c r="DZ16" s="186"/>
      <c r="EA16" s="186"/>
      <c r="EB16" s="186"/>
      <c r="EC16" s="186"/>
      <c r="ED16" s="186"/>
      <c r="EE16" s="186"/>
      <c r="EF16" s="186"/>
      <c r="EG16" s="186"/>
      <c r="EH16" s="186"/>
      <c r="EI16" s="186"/>
      <c r="EJ16" s="186"/>
      <c r="EK16" s="186"/>
      <c r="EL16" s="186"/>
      <c r="EM16" s="186"/>
      <c r="EN16" s="186"/>
      <c r="EO16" s="186"/>
      <c r="EP16" s="186"/>
      <c r="EQ16" s="186"/>
      <c r="ER16" s="186"/>
      <c r="ES16" s="186"/>
      <c r="ET16" s="186"/>
      <c r="EU16" s="186"/>
      <c r="EV16" s="186"/>
      <c r="EW16" s="186"/>
      <c r="EX16" s="186"/>
      <c r="EY16" s="186"/>
      <c r="EZ16" s="186"/>
      <c r="FA16" s="186"/>
      <c r="FB16" s="186"/>
      <c r="FC16" s="186"/>
      <c r="FD16" s="186"/>
      <c r="FE16" s="186"/>
      <c r="FF16" s="186"/>
      <c r="FG16" s="186"/>
      <c r="FH16" s="186"/>
      <c r="FI16" s="186"/>
      <c r="FJ16" s="186"/>
      <c r="FK16" s="186"/>
      <c r="FL16" s="186"/>
      <c r="FM16" s="186"/>
      <c r="FN16" s="186"/>
      <c r="FO16" s="186"/>
      <c r="FP16" s="186"/>
      <c r="FQ16" s="186"/>
      <c r="FR16" s="186"/>
      <c r="FS16" s="186"/>
      <c r="FT16" s="186"/>
      <c r="FU16" s="186"/>
      <c r="FV16" s="186"/>
      <c r="FW16" s="186"/>
      <c r="FX16" s="186"/>
      <c r="FY16" s="186"/>
      <c r="FZ16" s="186"/>
      <c r="GA16" s="186"/>
      <c r="GB16" s="186"/>
      <c r="GC16" s="186"/>
      <c r="GD16" s="186"/>
      <c r="GE16" s="186"/>
      <c r="GF16" s="186"/>
      <c r="GG16" s="186"/>
      <c r="GH16" s="186"/>
      <c r="GI16" s="186"/>
      <c r="GJ16" s="186"/>
      <c r="GK16" s="186"/>
      <c r="GL16" s="186"/>
      <c r="GM16" s="186"/>
      <c r="GN16" s="186"/>
      <c r="GO16" s="186"/>
      <c r="GP16" s="186"/>
      <c r="GQ16" s="186"/>
      <c r="GR16" s="186"/>
      <c r="GS16" s="186"/>
      <c r="GT16" s="186"/>
      <c r="GU16" s="186"/>
      <c r="GV16" s="186"/>
      <c r="GW16" s="186"/>
      <c r="GX16" s="186"/>
      <c r="GY16" s="186"/>
      <c r="GZ16" s="186"/>
      <c r="HA16" s="186"/>
      <c r="HB16" s="186"/>
      <c r="HC16" s="186"/>
      <c r="HD16" s="186"/>
      <c r="HE16" s="186"/>
      <c r="HF16" s="186"/>
      <c r="HG16" s="186"/>
      <c r="HH16" s="186"/>
      <c r="HI16" s="186"/>
      <c r="HJ16" s="186"/>
      <c r="HK16" s="186"/>
      <c r="HL16" s="186"/>
      <c r="HM16" s="186"/>
      <c r="HN16" s="186"/>
      <c r="HO16" s="186"/>
      <c r="HP16" s="186"/>
      <c r="HQ16" s="186"/>
      <c r="HR16" s="186"/>
      <c r="HS16" s="186"/>
      <c r="HT16" s="186"/>
      <c r="HU16" s="186"/>
      <c r="HV16" s="186"/>
      <c r="HW16" s="186"/>
      <c r="HX16" s="186"/>
      <c r="HY16" s="186"/>
      <c r="HZ16" s="186"/>
      <c r="IA16" s="186"/>
      <c r="IB16" s="186"/>
      <c r="IC16" s="186"/>
      <c r="ID16" s="186"/>
      <c r="IE16" s="186"/>
      <c r="IF16" s="186"/>
      <c r="IG16" s="186"/>
      <c r="IH16" s="186"/>
      <c r="II16" s="186"/>
      <c r="IJ16" s="186"/>
      <c r="IK16" s="186"/>
      <c r="IL16" s="186"/>
      <c r="IM16" s="186"/>
      <c r="IN16" s="186"/>
      <c r="IO16" s="186"/>
      <c r="IP16" s="186"/>
      <c r="IQ16" s="186"/>
      <c r="IR16" s="186"/>
      <c r="IS16" s="186"/>
      <c r="IT16" s="186"/>
      <c r="IU16" s="186"/>
      <c r="IV16" s="186"/>
      <c r="IW16" s="186"/>
      <c r="IX16" s="186"/>
      <c r="IY16" s="186"/>
      <c r="IZ16" s="186"/>
      <c r="JA16" s="186"/>
      <c r="JB16" s="186"/>
      <c r="JC16" s="186"/>
      <c r="JD16" s="186"/>
      <c r="JE16" s="186"/>
      <c r="JF16" s="186"/>
      <c r="JG16" s="186"/>
      <c r="JH16" s="186"/>
      <c r="JI16" s="186"/>
      <c r="JJ16" s="186"/>
      <c r="JK16" s="186"/>
      <c r="JL16" s="186"/>
      <c r="JM16" s="186"/>
      <c r="JN16" s="186"/>
      <c r="JO16" s="186"/>
      <c r="JP16" s="186"/>
      <c r="JQ16" s="186"/>
      <c r="JR16" s="186"/>
      <c r="JS16" s="186"/>
      <c r="JT16" s="186"/>
      <c r="JU16" s="186"/>
      <c r="JV16" s="186"/>
      <c r="JW16" s="186"/>
      <c r="JX16" s="186"/>
      <c r="JY16" s="186"/>
      <c r="JZ16" s="186"/>
      <c r="KA16" s="186"/>
      <c r="KB16" s="186"/>
      <c r="KC16" s="186"/>
      <c r="KD16" s="186"/>
      <c r="KE16" s="186"/>
      <c r="KF16" s="186"/>
      <c r="KG16" s="186"/>
      <c r="KH16" s="186"/>
      <c r="KI16" s="186"/>
      <c r="KJ16" s="186"/>
      <c r="KK16" s="186"/>
      <c r="KL16" s="186"/>
      <c r="KM16" s="186"/>
      <c r="KN16" s="186"/>
      <c r="KO16" s="186"/>
      <c r="KP16" s="186"/>
      <c r="KQ16" s="186"/>
      <c r="KR16" s="186"/>
      <c r="KS16" s="186"/>
      <c r="KT16" s="186"/>
      <c r="KU16" s="186"/>
      <c r="KV16" s="186"/>
      <c r="KW16" s="186"/>
      <c r="KX16" s="186"/>
      <c r="KY16" s="186"/>
      <c r="KZ16" s="186"/>
      <c r="LA16" s="186"/>
      <c r="LB16" s="186"/>
      <c r="LC16" s="186"/>
      <c r="LD16" s="186"/>
      <c r="LE16" s="186"/>
      <c r="LF16" s="186"/>
      <c r="LG16" s="186"/>
      <c r="LH16" s="186"/>
      <c r="LI16" s="186"/>
      <c r="LJ16" s="186"/>
      <c r="LK16" s="186"/>
      <c r="LL16" s="186"/>
      <c r="LM16" s="186"/>
      <c r="LN16" s="186"/>
      <c r="LO16" s="186"/>
      <c r="LP16" s="186"/>
      <c r="LQ16" s="186"/>
      <c r="LR16" s="186"/>
      <c r="LS16" s="186"/>
      <c r="LT16" s="186"/>
      <c r="LU16" s="186"/>
      <c r="LV16" s="186"/>
      <c r="LW16" s="186"/>
      <c r="LX16" s="186"/>
      <c r="LY16" s="186"/>
      <c r="LZ16" s="186"/>
      <c r="MA16" s="186"/>
      <c r="MB16" s="186"/>
      <c r="MC16" s="186"/>
      <c r="MD16" s="186"/>
      <c r="ME16" s="186"/>
      <c r="MF16" s="186"/>
      <c r="MG16" s="186"/>
      <c r="MH16" s="186"/>
      <c r="MI16" s="186"/>
      <c r="MJ16" s="186"/>
      <c r="MK16" s="186"/>
      <c r="ML16" s="186"/>
      <c r="MM16" s="186"/>
      <c r="MN16" s="186"/>
      <c r="MO16" s="186"/>
      <c r="MP16" s="186"/>
      <c r="MQ16" s="186"/>
      <c r="MR16" s="186"/>
      <c r="MS16" s="186"/>
      <c r="MT16" s="186"/>
      <c r="MU16" s="186"/>
      <c r="MV16" s="186"/>
      <c r="MW16" s="186"/>
      <c r="MX16" s="186"/>
      <c r="MY16" s="186"/>
      <c r="MZ16" s="186"/>
      <c r="NA16" s="186"/>
      <c r="NB16" s="186"/>
      <c r="NC16" s="186"/>
      <c r="ND16" s="186"/>
      <c r="NE16" s="186"/>
      <c r="NF16" s="186"/>
      <c r="NG16" s="186"/>
      <c r="NH16" s="186"/>
      <c r="NI16" s="186"/>
      <c r="NJ16" s="186"/>
      <c r="NK16" s="186"/>
      <c r="NL16" s="186"/>
      <c r="NM16" s="186"/>
      <c r="NN16" s="186"/>
      <c r="NO16" s="186"/>
      <c r="NP16" s="186"/>
      <c r="NQ16" s="186"/>
      <c r="NR16" s="186"/>
      <c r="NS16" s="186"/>
      <c r="NT16" s="186"/>
      <c r="NU16" s="186"/>
      <c r="NV16" s="186"/>
      <c r="NW16" s="186"/>
      <c r="NX16" s="186"/>
      <c r="NY16" s="186"/>
      <c r="NZ16" s="186"/>
      <c r="OA16" s="186"/>
      <c r="OB16" s="186"/>
      <c r="OC16" s="186"/>
      <c r="OD16" s="186"/>
      <c r="OE16" s="186"/>
      <c r="OF16" s="186"/>
      <c r="OG16" s="186"/>
      <c r="OH16" s="186"/>
      <c r="OI16" s="186"/>
      <c r="OJ16" s="186"/>
      <c r="OK16" s="186"/>
      <c r="OL16" s="186"/>
      <c r="OM16" s="186"/>
      <c r="ON16" s="186"/>
      <c r="OO16" s="186"/>
      <c r="OP16" s="186"/>
      <c r="OQ16" s="186"/>
      <c r="OR16" s="186"/>
      <c r="OS16" s="186"/>
      <c r="OT16" s="186"/>
      <c r="OU16" s="186"/>
      <c r="OV16" s="186"/>
      <c r="OW16" s="186"/>
      <c r="OX16" s="186"/>
      <c r="OY16" s="186"/>
      <c r="OZ16" s="186"/>
      <c r="PA16" s="186"/>
      <c r="PB16" s="186"/>
      <c r="PC16" s="186"/>
      <c r="PD16" s="186"/>
      <c r="PE16" s="186"/>
      <c r="PF16" s="186"/>
      <c r="PG16" s="186"/>
      <c r="PH16" s="186"/>
      <c r="PI16" s="186"/>
      <c r="PJ16" s="186"/>
      <c r="PK16" s="186"/>
      <c r="PL16" s="186"/>
      <c r="PM16" s="186"/>
      <c r="PN16" s="186"/>
      <c r="PO16" s="186"/>
      <c r="PP16" s="186"/>
      <c r="PQ16" s="186"/>
      <c r="PR16" s="186"/>
      <c r="PS16" s="186"/>
      <c r="PT16" s="186"/>
      <c r="PU16" s="186"/>
      <c r="PV16" s="186"/>
      <c r="PW16" s="186"/>
      <c r="PX16" s="186"/>
      <c r="PY16" s="186"/>
      <c r="PZ16" s="186"/>
      <c r="QA16" s="186"/>
      <c r="QB16" s="186"/>
      <c r="QC16" s="186"/>
      <c r="QD16" s="186"/>
      <c r="QE16" s="186"/>
      <c r="QF16" s="186"/>
      <c r="QG16" s="186"/>
      <c r="QH16" s="186"/>
      <c r="QI16" s="186"/>
      <c r="QJ16" s="186"/>
      <c r="QK16" s="186"/>
      <c r="QL16" s="186"/>
      <c r="QM16" s="186"/>
      <c r="QN16" s="186"/>
      <c r="QO16" s="186"/>
      <c r="QP16" s="186"/>
      <c r="QQ16" s="186"/>
      <c r="QR16" s="186"/>
      <c r="QS16" s="186"/>
      <c r="QT16" s="186"/>
      <c r="QU16" s="186"/>
      <c r="QV16" s="186"/>
      <c r="QW16" s="186"/>
      <c r="QX16" s="186"/>
      <c r="QY16" s="186"/>
      <c r="QZ16" s="186"/>
      <c r="RA16" s="186"/>
      <c r="RB16" s="186"/>
      <c r="RC16" s="186"/>
      <c r="RD16" s="186"/>
      <c r="RE16" s="186"/>
      <c r="RF16" s="186"/>
      <c r="RG16" s="186"/>
      <c r="RH16" s="186"/>
      <c r="RI16" s="186"/>
      <c r="RJ16" s="186"/>
      <c r="RK16" s="186"/>
      <c r="RL16" s="186"/>
      <c r="RM16" s="186"/>
      <c r="RN16" s="186"/>
      <c r="RO16" s="186"/>
      <c r="RP16" s="186"/>
      <c r="RQ16" s="186"/>
      <c r="RR16" s="186"/>
      <c r="RS16" s="186"/>
      <c r="RT16" s="186"/>
      <c r="RU16" s="186"/>
      <c r="RV16" s="186"/>
      <c r="RW16" s="186"/>
      <c r="RX16" s="186"/>
      <c r="RY16" s="186"/>
      <c r="RZ16" s="186"/>
      <c r="SA16" s="186"/>
      <c r="SB16" s="186"/>
      <c r="SC16" s="186"/>
      <c r="SD16" s="186"/>
      <c r="SE16" s="186"/>
      <c r="SF16" s="186"/>
      <c r="SG16" s="186"/>
      <c r="SH16" s="186"/>
      <c r="SI16" s="186"/>
      <c r="SJ16" s="186"/>
      <c r="SK16" s="186"/>
      <c r="SL16" s="186"/>
      <c r="SM16" s="186"/>
      <c r="SN16" s="186"/>
      <c r="SO16" s="186"/>
      <c r="SP16" s="186"/>
      <c r="SQ16" s="186"/>
      <c r="SR16" s="186"/>
      <c r="SS16" s="186"/>
      <c r="ST16" s="186"/>
      <c r="SU16" s="186"/>
      <c r="SV16" s="186"/>
      <c r="SW16" s="186"/>
      <c r="SX16" s="186"/>
      <c r="SY16" s="186"/>
      <c r="SZ16" s="186"/>
      <c r="TA16" s="186"/>
      <c r="TB16" s="186"/>
      <c r="TC16" s="186"/>
      <c r="TD16" s="186"/>
      <c r="TE16" s="186"/>
      <c r="TF16" s="186"/>
      <c r="TG16" s="186"/>
      <c r="TH16" s="186"/>
      <c r="TI16" s="186"/>
      <c r="TJ16" s="186"/>
      <c r="TK16" s="186"/>
      <c r="TL16" s="186"/>
      <c r="TM16" s="186"/>
      <c r="TN16" s="186"/>
      <c r="TO16" s="186"/>
      <c r="TP16" s="186"/>
      <c r="TQ16" s="186"/>
      <c r="TR16" s="186"/>
      <c r="TS16" s="186"/>
      <c r="TT16" s="186"/>
      <c r="TU16" s="186"/>
      <c r="TV16" s="186"/>
      <c r="TW16" s="186"/>
      <c r="TX16" s="186"/>
      <c r="TY16" s="186"/>
      <c r="TZ16" s="186"/>
      <c r="UA16" s="186"/>
      <c r="UB16" s="186"/>
      <c r="UC16" s="186"/>
      <c r="UD16" s="186"/>
      <c r="UE16" s="186"/>
      <c r="UF16" s="186"/>
      <c r="UG16" s="186"/>
      <c r="UH16" s="186"/>
      <c r="UI16" s="186"/>
      <c r="UJ16" s="186"/>
      <c r="UK16" s="186"/>
      <c r="UL16" s="186"/>
      <c r="UM16" s="186"/>
      <c r="UN16" s="186"/>
      <c r="UO16" s="186"/>
      <c r="UP16" s="186"/>
      <c r="UQ16" s="186"/>
      <c r="UR16" s="186"/>
      <c r="US16" s="186"/>
      <c r="UT16" s="186"/>
      <c r="UU16" s="186"/>
      <c r="UV16" s="186"/>
      <c r="UW16" s="186"/>
      <c r="UX16" s="186"/>
      <c r="UY16" s="186"/>
      <c r="UZ16" s="186"/>
      <c r="VA16" s="186"/>
      <c r="VB16" s="186"/>
      <c r="VC16" s="186"/>
      <c r="VD16" s="186"/>
      <c r="VE16" s="186"/>
      <c r="VF16" s="186"/>
      <c r="VG16" s="186"/>
      <c r="VH16" s="186"/>
      <c r="VI16" s="186"/>
      <c r="VJ16" s="186"/>
      <c r="VK16" s="186"/>
      <c r="VL16" s="186"/>
      <c r="VM16" s="186"/>
      <c r="VN16" s="186"/>
      <c r="VO16" s="186"/>
      <c r="VP16" s="186"/>
      <c r="VQ16" s="186"/>
      <c r="VR16" s="186"/>
      <c r="VS16" s="186"/>
      <c r="VT16" s="186"/>
      <c r="VU16" s="186"/>
      <c r="VV16" s="186"/>
      <c r="VW16" s="186"/>
      <c r="VX16" s="186"/>
      <c r="VY16" s="186"/>
      <c r="VZ16" s="186"/>
      <c r="WA16" s="186"/>
      <c r="WB16" s="186"/>
      <c r="WC16" s="186"/>
      <c r="WD16" s="186"/>
      <c r="WE16" s="186"/>
      <c r="WF16" s="186"/>
      <c r="WG16" s="186"/>
      <c r="WH16" s="186"/>
      <c r="WI16" s="186"/>
      <c r="WJ16" s="186"/>
      <c r="WK16" s="186"/>
      <c r="WL16" s="186"/>
      <c r="WM16" s="186"/>
      <c r="WN16" s="186"/>
      <c r="WO16" s="186"/>
      <c r="WP16" s="186"/>
      <c r="WQ16" s="186"/>
      <c r="WR16" s="186"/>
      <c r="WS16" s="186"/>
      <c r="WT16" s="186"/>
      <c r="WU16" s="186"/>
      <c r="WV16" s="186"/>
      <c r="WW16" s="186"/>
      <c r="WX16" s="186"/>
      <c r="WY16" s="186"/>
      <c r="WZ16" s="186"/>
      <c r="XA16" s="186"/>
      <c r="XB16" s="186"/>
      <c r="XC16" s="186"/>
      <c r="XD16" s="186"/>
      <c r="XE16" s="186"/>
      <c r="XF16" s="186"/>
      <c r="XG16" s="186"/>
      <c r="XH16" s="186"/>
      <c r="XI16" s="186"/>
      <c r="XJ16" s="186"/>
      <c r="XK16" s="186"/>
      <c r="XL16" s="186"/>
      <c r="XM16" s="186"/>
      <c r="XN16" s="186"/>
      <c r="XO16" s="186"/>
      <c r="XP16" s="186"/>
      <c r="XQ16" s="186"/>
      <c r="XR16" s="186"/>
      <c r="XS16" s="186"/>
      <c r="XT16" s="186"/>
      <c r="XU16" s="186"/>
      <c r="XV16" s="186"/>
      <c r="XW16" s="186"/>
      <c r="XX16" s="186"/>
      <c r="XY16" s="186"/>
      <c r="XZ16" s="186"/>
      <c r="YA16" s="186"/>
      <c r="YB16" s="186"/>
      <c r="YC16" s="186"/>
      <c r="YD16" s="186"/>
      <c r="YE16" s="186"/>
      <c r="YF16" s="186"/>
      <c r="YG16" s="186"/>
      <c r="YH16" s="186"/>
      <c r="YI16" s="186"/>
      <c r="YJ16" s="186"/>
      <c r="YK16" s="186"/>
      <c r="YL16" s="186"/>
      <c r="YM16" s="186"/>
      <c r="YN16" s="186"/>
      <c r="YO16" s="186"/>
      <c r="YP16" s="186"/>
      <c r="YQ16" s="186"/>
      <c r="YR16" s="186"/>
      <c r="YS16" s="186"/>
      <c r="YT16" s="186"/>
      <c r="YU16" s="186"/>
      <c r="YV16" s="186"/>
      <c r="YW16" s="186"/>
      <c r="YX16" s="186"/>
      <c r="YY16" s="186"/>
      <c r="YZ16" s="186"/>
      <c r="ZA16" s="186"/>
      <c r="ZB16" s="186"/>
      <c r="ZC16" s="186"/>
      <c r="ZD16" s="186"/>
      <c r="ZE16" s="186"/>
      <c r="ZF16" s="186"/>
      <c r="ZG16" s="186"/>
      <c r="ZH16" s="186"/>
      <c r="ZI16" s="186"/>
      <c r="ZJ16" s="186"/>
      <c r="ZK16" s="186"/>
      <c r="ZL16" s="186"/>
      <c r="ZM16" s="186"/>
      <c r="ZN16" s="186"/>
      <c r="ZO16" s="186"/>
      <c r="ZP16" s="186"/>
      <c r="ZQ16" s="186"/>
      <c r="ZR16" s="186"/>
      <c r="ZS16" s="186"/>
      <c r="ZT16" s="186"/>
      <c r="ZU16" s="186"/>
      <c r="ZV16" s="186"/>
      <c r="ZW16" s="186"/>
      <c r="ZX16" s="186"/>
      <c r="ZY16" s="186"/>
      <c r="ZZ16" s="186"/>
      <c r="AAA16" s="186"/>
      <c r="AAB16" s="186"/>
      <c r="AAC16" s="186"/>
      <c r="AAD16" s="186"/>
      <c r="AAE16" s="186"/>
      <c r="AAF16" s="186"/>
      <c r="AAG16" s="186"/>
      <c r="AAH16" s="186"/>
      <c r="AAI16" s="186"/>
      <c r="AAJ16" s="186"/>
      <c r="AAK16" s="186"/>
      <c r="AAL16" s="186"/>
      <c r="AAM16" s="186"/>
      <c r="AAN16" s="186"/>
      <c r="AAO16" s="186"/>
      <c r="AAP16" s="186"/>
      <c r="AAQ16" s="186"/>
      <c r="AAR16" s="186"/>
      <c r="AAS16" s="186"/>
      <c r="AAT16" s="186"/>
      <c r="AAU16" s="186"/>
      <c r="AAV16" s="186"/>
      <c r="AAW16" s="186"/>
      <c r="AAX16" s="186"/>
      <c r="AAY16" s="186"/>
      <c r="AAZ16" s="186"/>
      <c r="ABA16" s="186"/>
      <c r="ABB16" s="186"/>
      <c r="ABC16" s="186"/>
      <c r="ABD16" s="186"/>
      <c r="ABE16" s="186"/>
      <c r="ABF16" s="186"/>
      <c r="ABG16" s="186"/>
      <c r="ABH16" s="186"/>
      <c r="ABI16" s="186"/>
      <c r="ABJ16" s="186"/>
      <c r="ABK16" s="186"/>
      <c r="ABL16" s="186"/>
      <c r="ABM16" s="186"/>
      <c r="ABN16" s="186"/>
      <c r="ABO16" s="186"/>
      <c r="ABP16" s="186"/>
      <c r="ABQ16" s="186"/>
      <c r="ABR16" s="186"/>
      <c r="ABS16" s="186"/>
      <c r="ABT16" s="186"/>
      <c r="ABU16" s="186"/>
      <c r="ABV16" s="186"/>
      <c r="ABW16" s="186"/>
      <c r="ABX16" s="186"/>
      <c r="ABY16" s="186"/>
      <c r="ABZ16" s="186"/>
      <c r="ACA16" s="186"/>
      <c r="ACB16" s="186"/>
      <c r="ACC16" s="186"/>
      <c r="ACD16" s="186"/>
      <c r="ACE16" s="186"/>
      <c r="ACF16" s="186"/>
      <c r="ACG16" s="186"/>
      <c r="ACH16" s="186"/>
      <c r="ACI16" s="186"/>
      <c r="ACJ16" s="186"/>
      <c r="ACK16" s="186"/>
      <c r="ACL16" s="186"/>
      <c r="ACM16" s="186"/>
      <c r="ACN16" s="186"/>
      <c r="ACO16" s="186"/>
      <c r="ACP16" s="186"/>
      <c r="ACQ16" s="186"/>
      <c r="ACR16" s="186"/>
      <c r="ACS16" s="186"/>
      <c r="ACT16" s="186"/>
      <c r="ACU16" s="186"/>
      <c r="ACV16" s="186"/>
      <c r="ACW16" s="186"/>
      <c r="ACX16" s="186"/>
      <c r="ACY16" s="186"/>
      <c r="ACZ16" s="186"/>
      <c r="ADA16" s="186"/>
      <c r="ADB16" s="186"/>
      <c r="ADC16" s="186"/>
      <c r="ADD16" s="186"/>
      <c r="ADE16" s="186"/>
      <c r="ADF16" s="186"/>
      <c r="ADG16" s="186"/>
      <c r="ADH16" s="186"/>
      <c r="ADI16" s="186"/>
      <c r="ADJ16" s="186"/>
      <c r="ADK16" s="186"/>
      <c r="ADL16" s="186"/>
      <c r="ADM16" s="186"/>
      <c r="ADN16" s="186"/>
      <c r="ADO16" s="186"/>
      <c r="ADP16" s="186"/>
      <c r="ADQ16" s="186"/>
      <c r="ADR16" s="186"/>
      <c r="ADS16" s="186"/>
      <c r="ADT16" s="186"/>
      <c r="ADU16" s="186"/>
      <c r="ADV16" s="186"/>
      <c r="ADW16" s="186"/>
      <c r="ADX16" s="186"/>
      <c r="ADY16" s="186"/>
      <c r="ADZ16" s="186"/>
      <c r="AEA16" s="186"/>
      <c r="AEB16" s="186"/>
      <c r="AEC16" s="186"/>
      <c r="AED16" s="186"/>
      <c r="AEE16" s="186"/>
      <c r="AEF16" s="186"/>
      <c r="AEG16" s="186"/>
      <c r="AEH16" s="186"/>
      <c r="AEI16" s="186"/>
      <c r="AEJ16" s="186"/>
      <c r="AEK16" s="186"/>
      <c r="AEL16" s="186"/>
      <c r="AEM16" s="186"/>
      <c r="AEN16" s="186"/>
      <c r="AEO16" s="186"/>
      <c r="AEP16" s="186"/>
      <c r="AEQ16" s="186"/>
      <c r="AER16" s="186"/>
      <c r="AES16" s="186"/>
      <c r="AET16" s="186"/>
      <c r="AEU16" s="186"/>
      <c r="AEV16" s="186"/>
      <c r="AEW16" s="186"/>
      <c r="AEX16" s="186"/>
      <c r="AEY16" s="186"/>
      <c r="AEZ16" s="186"/>
      <c r="AFA16" s="186"/>
      <c r="AFB16" s="186"/>
      <c r="AFC16" s="186"/>
      <c r="AFD16" s="186"/>
      <c r="AFE16" s="186"/>
      <c r="AFF16" s="186"/>
      <c r="AFG16" s="186"/>
      <c r="AFH16" s="186"/>
      <c r="AFI16" s="186"/>
      <c r="AFJ16" s="186"/>
      <c r="AFK16" s="186"/>
      <c r="AFL16" s="186"/>
      <c r="AFM16" s="186"/>
      <c r="AFN16" s="186"/>
      <c r="AFO16" s="186"/>
      <c r="AFP16" s="186"/>
      <c r="AFQ16" s="186"/>
      <c r="AFR16" s="186"/>
      <c r="AFS16" s="186"/>
      <c r="AFT16" s="186"/>
      <c r="AFU16" s="186"/>
      <c r="AFV16" s="186"/>
      <c r="AFW16" s="186"/>
      <c r="AFX16" s="186"/>
      <c r="AFY16" s="186"/>
      <c r="AFZ16" s="186"/>
      <c r="AGA16" s="186"/>
      <c r="AGB16" s="186"/>
      <c r="AGC16" s="186"/>
      <c r="AGD16" s="186"/>
      <c r="AGE16" s="186"/>
      <c r="AGF16" s="186"/>
      <c r="AGG16" s="186"/>
      <c r="AGH16" s="186"/>
      <c r="AGI16" s="186"/>
      <c r="AGJ16" s="186"/>
      <c r="AGK16" s="186"/>
      <c r="AGL16" s="186"/>
      <c r="AGM16" s="186"/>
      <c r="AGN16" s="186"/>
      <c r="AGO16" s="186"/>
      <c r="AGP16" s="186"/>
      <c r="AGQ16" s="186"/>
      <c r="AGR16" s="186"/>
      <c r="AGS16" s="186"/>
      <c r="AGT16" s="186"/>
      <c r="AGU16" s="186"/>
      <c r="AGV16" s="186"/>
      <c r="AGW16" s="186"/>
      <c r="AGX16" s="186"/>
      <c r="AGY16" s="186"/>
      <c r="AGZ16" s="186"/>
      <c r="AHA16" s="186"/>
      <c r="AHB16" s="186"/>
      <c r="AHC16" s="186"/>
      <c r="AHD16" s="186"/>
      <c r="AHE16" s="186"/>
      <c r="AHF16" s="186"/>
      <c r="AHG16" s="186"/>
      <c r="AHH16" s="186"/>
      <c r="AHI16" s="186"/>
      <c r="AHJ16" s="186"/>
      <c r="AHK16" s="186"/>
      <c r="AHL16" s="186"/>
      <c r="AHM16" s="186"/>
      <c r="AHN16" s="186"/>
      <c r="AHO16" s="186"/>
      <c r="AHP16" s="186"/>
      <c r="AHQ16" s="186"/>
      <c r="AHR16" s="186"/>
      <c r="AHS16" s="186"/>
      <c r="AHT16" s="186"/>
      <c r="AHU16" s="186"/>
      <c r="AHV16" s="186"/>
      <c r="AHW16" s="186"/>
      <c r="AHX16" s="186"/>
      <c r="AHY16" s="186"/>
      <c r="AHZ16" s="186"/>
      <c r="AIA16" s="186"/>
      <c r="AIB16" s="186"/>
      <c r="AIC16" s="186"/>
      <c r="AID16" s="186"/>
      <c r="AIE16" s="186"/>
      <c r="AIF16" s="186"/>
      <c r="AIG16" s="186"/>
      <c r="AIH16" s="186"/>
      <c r="AII16" s="186"/>
      <c r="AIJ16" s="186"/>
      <c r="AIK16" s="186"/>
      <c r="AIL16" s="186"/>
      <c r="AIM16" s="186"/>
      <c r="AIN16" s="186"/>
      <c r="AIO16" s="186"/>
      <c r="AIP16" s="186"/>
      <c r="AIQ16" s="186"/>
      <c r="AIR16" s="186"/>
      <c r="AIS16" s="186"/>
      <c r="AIT16" s="186"/>
      <c r="AIU16" s="186"/>
      <c r="AIV16" s="186"/>
      <c r="AIW16" s="186"/>
      <c r="AIX16" s="186"/>
      <c r="AIY16" s="186"/>
      <c r="AIZ16" s="186"/>
      <c r="AJA16" s="186"/>
      <c r="AJB16" s="186"/>
      <c r="AJC16" s="186"/>
      <c r="AJD16" s="186"/>
      <c r="AJE16" s="186"/>
      <c r="AJF16" s="186"/>
      <c r="AJG16" s="186"/>
      <c r="AJH16" s="186"/>
      <c r="AJI16" s="186"/>
      <c r="AJJ16" s="186"/>
      <c r="AJK16" s="186"/>
      <c r="AJL16" s="186"/>
      <c r="AJM16" s="186"/>
      <c r="AJN16" s="186"/>
      <c r="AJO16" s="186"/>
      <c r="AJP16" s="186"/>
      <c r="AJQ16" s="186"/>
      <c r="AJR16" s="186"/>
      <c r="AJS16" s="186"/>
      <c r="AJT16" s="186"/>
      <c r="AJU16" s="186"/>
      <c r="AJV16" s="186"/>
      <c r="AJW16" s="186"/>
      <c r="AJX16" s="186"/>
      <c r="AJY16" s="186"/>
      <c r="AJZ16" s="186"/>
      <c r="AKA16" s="186"/>
      <c r="AKB16" s="186"/>
      <c r="AKC16" s="186"/>
      <c r="AKD16" s="186"/>
      <c r="AKE16" s="186"/>
      <c r="AKF16" s="186"/>
      <c r="AKG16" s="186"/>
      <c r="AKH16" s="186"/>
      <c r="AKI16" s="186"/>
      <c r="AKJ16" s="186"/>
      <c r="AKK16" s="186"/>
      <c r="AKL16" s="186"/>
      <c r="AKM16" s="186"/>
      <c r="AKN16" s="186"/>
      <c r="AKO16" s="186"/>
      <c r="AKP16" s="186"/>
      <c r="AKQ16" s="186"/>
      <c r="AKR16" s="186"/>
      <c r="AKS16" s="186"/>
      <c r="AKT16" s="186"/>
      <c r="AKU16" s="186"/>
      <c r="AKV16" s="186"/>
      <c r="AKW16" s="186"/>
      <c r="AKX16" s="186"/>
      <c r="AKY16" s="186"/>
      <c r="AKZ16" s="186"/>
      <c r="ALA16" s="186"/>
      <c r="ALB16" s="186"/>
      <c r="ALC16" s="186"/>
      <c r="ALD16" s="186"/>
      <c r="ALE16" s="186"/>
      <c r="ALF16" s="186"/>
      <c r="ALG16" s="186"/>
      <c r="ALH16" s="186"/>
      <c r="ALI16" s="186"/>
      <c r="ALJ16" s="186"/>
      <c r="ALK16" s="186"/>
      <c r="ALL16" s="186"/>
      <c r="ALM16" s="186"/>
      <c r="ALN16" s="186"/>
      <c r="ALO16" s="186"/>
      <c r="ALP16" s="186"/>
      <c r="ALQ16" s="186"/>
      <c r="ALR16" s="186"/>
      <c r="ALS16" s="186"/>
      <c r="ALT16" s="186"/>
      <c r="ALU16" s="186"/>
      <c r="ALV16" s="186"/>
      <c r="ALW16" s="186"/>
      <c r="ALX16" s="186"/>
      <c r="ALY16" s="186"/>
      <c r="ALZ16" s="186"/>
      <c r="AMA16" s="186"/>
      <c r="AMB16" s="186"/>
      <c r="AMC16" s="186"/>
      <c r="AMD16" s="186"/>
      <c r="AME16" s="186"/>
      <c r="AMF16" s="186"/>
      <c r="AMG16" s="186"/>
      <c r="AMH16" s="186"/>
      <c r="AMI16" s="186"/>
      <c r="AMJ16" s="186"/>
    </row>
    <row r="17" spans="1:1024">
      <c r="A17" s="1100"/>
      <c r="B17" s="1087"/>
      <c r="C17" s="1088"/>
      <c r="D17" s="1088"/>
      <c r="E17" s="1284"/>
      <c r="F17" s="1089"/>
      <c r="G17" s="186"/>
      <c r="H17" s="855"/>
      <c r="I17" s="202"/>
      <c r="J17" s="186"/>
      <c r="K17" s="186"/>
      <c r="L17" s="186"/>
      <c r="M17" s="186"/>
      <c r="N17" s="186"/>
      <c r="O17" s="186"/>
      <c r="P17" s="186"/>
      <c r="Q17" s="186"/>
      <c r="R17" s="186"/>
      <c r="S17" s="186"/>
      <c r="T17" s="186"/>
      <c r="U17" s="186"/>
      <c r="V17" s="186"/>
      <c r="W17" s="186"/>
      <c r="X17" s="186"/>
      <c r="Y17" s="186"/>
      <c r="Z17" s="186"/>
      <c r="AA17" s="186"/>
      <c r="AB17" s="186"/>
      <c r="AC17" s="186"/>
      <c r="AD17" s="186"/>
      <c r="AE17" s="186"/>
      <c r="AF17" s="186"/>
      <c r="AG17" s="186"/>
      <c r="AH17" s="186"/>
      <c r="AI17" s="186"/>
      <c r="AJ17" s="186"/>
      <c r="AK17" s="186"/>
      <c r="AL17" s="186"/>
      <c r="AM17" s="186"/>
      <c r="AN17" s="186"/>
      <c r="AO17" s="186"/>
      <c r="AP17" s="186"/>
      <c r="AQ17" s="186"/>
      <c r="AR17" s="186"/>
      <c r="AS17" s="186"/>
      <c r="AT17" s="186"/>
      <c r="AU17" s="186"/>
      <c r="AV17" s="186"/>
      <c r="AW17" s="186"/>
      <c r="AX17" s="186"/>
      <c r="AY17" s="186"/>
      <c r="AZ17" s="186"/>
      <c r="BA17" s="186"/>
      <c r="BB17" s="186"/>
      <c r="BC17" s="186"/>
      <c r="BD17" s="186"/>
      <c r="BE17" s="186"/>
      <c r="BF17" s="186"/>
      <c r="BG17" s="186"/>
      <c r="BH17" s="186"/>
      <c r="BI17" s="186"/>
      <c r="BJ17" s="186"/>
      <c r="BK17" s="186"/>
      <c r="BL17" s="186"/>
      <c r="BM17" s="186"/>
      <c r="BN17" s="186"/>
      <c r="BO17" s="186"/>
      <c r="BP17" s="186"/>
      <c r="BQ17" s="186"/>
      <c r="BR17" s="186"/>
      <c r="BS17" s="186"/>
      <c r="BT17" s="186"/>
      <c r="BU17" s="186"/>
      <c r="BV17" s="186"/>
      <c r="BW17" s="186"/>
      <c r="BX17" s="186"/>
      <c r="BY17" s="186"/>
      <c r="BZ17" s="186"/>
      <c r="CA17" s="186"/>
      <c r="CB17" s="186"/>
      <c r="CC17" s="186"/>
      <c r="CD17" s="186"/>
      <c r="CE17" s="186"/>
      <c r="CF17" s="186"/>
      <c r="CG17" s="186"/>
      <c r="CH17" s="186"/>
      <c r="CI17" s="186"/>
      <c r="CJ17" s="186"/>
      <c r="CK17" s="186"/>
      <c r="CL17" s="186"/>
      <c r="CM17" s="186"/>
      <c r="CN17" s="186"/>
      <c r="CO17" s="186"/>
      <c r="CP17" s="186"/>
      <c r="CQ17" s="186"/>
      <c r="CR17" s="186"/>
      <c r="CS17" s="186"/>
      <c r="CT17" s="186"/>
      <c r="CU17" s="186"/>
      <c r="CV17" s="186"/>
      <c r="CW17" s="186"/>
      <c r="CX17" s="186"/>
      <c r="CY17" s="186"/>
      <c r="CZ17" s="186"/>
      <c r="DA17" s="186"/>
      <c r="DB17" s="186"/>
      <c r="DC17" s="186"/>
      <c r="DD17" s="186"/>
      <c r="DE17" s="186"/>
      <c r="DF17" s="186"/>
      <c r="DG17" s="186"/>
      <c r="DH17" s="186"/>
      <c r="DI17" s="186"/>
      <c r="DJ17" s="186"/>
      <c r="DK17" s="186"/>
      <c r="DL17" s="186"/>
      <c r="DM17" s="186"/>
      <c r="DN17" s="186"/>
      <c r="DO17" s="186"/>
      <c r="DP17" s="186"/>
      <c r="DQ17" s="186"/>
      <c r="DR17" s="186"/>
      <c r="DS17" s="186"/>
      <c r="DT17" s="186"/>
      <c r="DU17" s="186"/>
      <c r="DV17" s="186"/>
      <c r="DW17" s="186"/>
      <c r="DX17" s="186"/>
      <c r="DY17" s="186"/>
      <c r="DZ17" s="186"/>
      <c r="EA17" s="186"/>
      <c r="EB17" s="186"/>
      <c r="EC17" s="186"/>
      <c r="ED17" s="186"/>
      <c r="EE17" s="186"/>
      <c r="EF17" s="186"/>
      <c r="EG17" s="186"/>
      <c r="EH17" s="186"/>
      <c r="EI17" s="186"/>
      <c r="EJ17" s="186"/>
      <c r="EK17" s="186"/>
      <c r="EL17" s="186"/>
      <c r="EM17" s="186"/>
      <c r="EN17" s="186"/>
      <c r="EO17" s="186"/>
      <c r="EP17" s="186"/>
      <c r="EQ17" s="186"/>
      <c r="ER17" s="186"/>
      <c r="ES17" s="186"/>
      <c r="ET17" s="186"/>
      <c r="EU17" s="186"/>
      <c r="EV17" s="186"/>
      <c r="EW17" s="186"/>
      <c r="EX17" s="186"/>
      <c r="EY17" s="186"/>
      <c r="EZ17" s="186"/>
      <c r="FA17" s="186"/>
      <c r="FB17" s="186"/>
      <c r="FC17" s="186"/>
      <c r="FD17" s="186"/>
      <c r="FE17" s="186"/>
      <c r="FF17" s="186"/>
      <c r="FG17" s="186"/>
      <c r="FH17" s="186"/>
      <c r="FI17" s="186"/>
      <c r="FJ17" s="186"/>
      <c r="FK17" s="186"/>
      <c r="FL17" s="186"/>
      <c r="FM17" s="186"/>
      <c r="FN17" s="186"/>
      <c r="FO17" s="186"/>
      <c r="FP17" s="186"/>
      <c r="FQ17" s="186"/>
      <c r="FR17" s="186"/>
      <c r="FS17" s="186"/>
      <c r="FT17" s="186"/>
      <c r="FU17" s="186"/>
      <c r="FV17" s="186"/>
      <c r="FW17" s="186"/>
      <c r="FX17" s="186"/>
      <c r="FY17" s="186"/>
      <c r="FZ17" s="186"/>
      <c r="GA17" s="186"/>
      <c r="GB17" s="186"/>
      <c r="GC17" s="186"/>
      <c r="GD17" s="186"/>
      <c r="GE17" s="186"/>
      <c r="GF17" s="186"/>
      <c r="GG17" s="186"/>
      <c r="GH17" s="186"/>
      <c r="GI17" s="186"/>
      <c r="GJ17" s="186"/>
      <c r="GK17" s="186"/>
      <c r="GL17" s="186"/>
      <c r="GM17" s="186"/>
      <c r="GN17" s="186"/>
      <c r="GO17" s="186"/>
      <c r="GP17" s="186"/>
      <c r="GQ17" s="186"/>
      <c r="GR17" s="186"/>
      <c r="GS17" s="186"/>
      <c r="GT17" s="186"/>
      <c r="GU17" s="186"/>
      <c r="GV17" s="186"/>
      <c r="GW17" s="186"/>
      <c r="GX17" s="186"/>
      <c r="GY17" s="186"/>
      <c r="GZ17" s="186"/>
      <c r="HA17" s="186"/>
      <c r="HB17" s="186"/>
      <c r="HC17" s="186"/>
      <c r="HD17" s="186"/>
      <c r="HE17" s="186"/>
      <c r="HF17" s="186"/>
      <c r="HG17" s="186"/>
      <c r="HH17" s="186"/>
      <c r="HI17" s="186"/>
      <c r="HJ17" s="186"/>
      <c r="HK17" s="186"/>
      <c r="HL17" s="186"/>
      <c r="HM17" s="186"/>
      <c r="HN17" s="186"/>
      <c r="HO17" s="186"/>
      <c r="HP17" s="186"/>
      <c r="HQ17" s="186"/>
      <c r="HR17" s="186"/>
      <c r="HS17" s="186"/>
      <c r="HT17" s="186"/>
      <c r="HU17" s="186"/>
      <c r="HV17" s="186"/>
      <c r="HW17" s="186"/>
      <c r="HX17" s="186"/>
      <c r="HY17" s="186"/>
      <c r="HZ17" s="186"/>
      <c r="IA17" s="186"/>
      <c r="IB17" s="186"/>
      <c r="IC17" s="186"/>
      <c r="ID17" s="186"/>
      <c r="IE17" s="186"/>
      <c r="IF17" s="186"/>
      <c r="IG17" s="186"/>
      <c r="IH17" s="186"/>
      <c r="II17" s="186"/>
      <c r="IJ17" s="186"/>
      <c r="IK17" s="186"/>
      <c r="IL17" s="186"/>
      <c r="IM17" s="186"/>
      <c r="IN17" s="186"/>
      <c r="IO17" s="186"/>
      <c r="IP17" s="186"/>
      <c r="IQ17" s="186"/>
      <c r="IR17" s="186"/>
      <c r="IS17" s="186"/>
      <c r="IT17" s="186"/>
      <c r="IU17" s="186"/>
      <c r="IV17" s="186"/>
      <c r="IW17" s="186"/>
      <c r="IX17" s="186"/>
      <c r="IY17" s="186"/>
      <c r="IZ17" s="186"/>
      <c r="JA17" s="186"/>
      <c r="JB17" s="186"/>
      <c r="JC17" s="186"/>
      <c r="JD17" s="186"/>
      <c r="JE17" s="186"/>
      <c r="JF17" s="186"/>
      <c r="JG17" s="186"/>
      <c r="JH17" s="186"/>
      <c r="JI17" s="186"/>
      <c r="JJ17" s="186"/>
      <c r="JK17" s="186"/>
      <c r="JL17" s="186"/>
      <c r="JM17" s="186"/>
      <c r="JN17" s="186"/>
      <c r="JO17" s="186"/>
      <c r="JP17" s="186"/>
      <c r="JQ17" s="186"/>
      <c r="JR17" s="186"/>
      <c r="JS17" s="186"/>
      <c r="JT17" s="186"/>
      <c r="JU17" s="186"/>
      <c r="JV17" s="186"/>
      <c r="JW17" s="186"/>
      <c r="JX17" s="186"/>
      <c r="JY17" s="186"/>
      <c r="JZ17" s="186"/>
      <c r="KA17" s="186"/>
      <c r="KB17" s="186"/>
      <c r="KC17" s="186"/>
      <c r="KD17" s="186"/>
      <c r="KE17" s="186"/>
      <c r="KF17" s="186"/>
      <c r="KG17" s="186"/>
      <c r="KH17" s="186"/>
      <c r="KI17" s="186"/>
      <c r="KJ17" s="186"/>
      <c r="KK17" s="186"/>
      <c r="KL17" s="186"/>
      <c r="KM17" s="186"/>
      <c r="KN17" s="186"/>
      <c r="KO17" s="186"/>
      <c r="KP17" s="186"/>
      <c r="KQ17" s="186"/>
      <c r="KR17" s="186"/>
      <c r="KS17" s="186"/>
      <c r="KT17" s="186"/>
      <c r="KU17" s="186"/>
      <c r="KV17" s="186"/>
      <c r="KW17" s="186"/>
      <c r="KX17" s="186"/>
      <c r="KY17" s="186"/>
      <c r="KZ17" s="186"/>
      <c r="LA17" s="186"/>
      <c r="LB17" s="186"/>
      <c r="LC17" s="186"/>
      <c r="LD17" s="186"/>
      <c r="LE17" s="186"/>
      <c r="LF17" s="186"/>
      <c r="LG17" s="186"/>
      <c r="LH17" s="186"/>
      <c r="LI17" s="186"/>
      <c r="LJ17" s="186"/>
      <c r="LK17" s="186"/>
      <c r="LL17" s="186"/>
      <c r="LM17" s="186"/>
      <c r="LN17" s="186"/>
      <c r="LO17" s="186"/>
      <c r="LP17" s="186"/>
      <c r="LQ17" s="186"/>
      <c r="LR17" s="186"/>
      <c r="LS17" s="186"/>
      <c r="LT17" s="186"/>
      <c r="LU17" s="186"/>
      <c r="LV17" s="186"/>
      <c r="LW17" s="186"/>
      <c r="LX17" s="186"/>
      <c r="LY17" s="186"/>
      <c r="LZ17" s="186"/>
      <c r="MA17" s="186"/>
      <c r="MB17" s="186"/>
      <c r="MC17" s="186"/>
      <c r="MD17" s="186"/>
      <c r="ME17" s="186"/>
      <c r="MF17" s="186"/>
      <c r="MG17" s="186"/>
      <c r="MH17" s="186"/>
      <c r="MI17" s="186"/>
      <c r="MJ17" s="186"/>
      <c r="MK17" s="186"/>
      <c r="ML17" s="186"/>
      <c r="MM17" s="186"/>
      <c r="MN17" s="186"/>
      <c r="MO17" s="186"/>
      <c r="MP17" s="186"/>
      <c r="MQ17" s="186"/>
      <c r="MR17" s="186"/>
      <c r="MS17" s="186"/>
      <c r="MT17" s="186"/>
      <c r="MU17" s="186"/>
      <c r="MV17" s="186"/>
      <c r="MW17" s="186"/>
      <c r="MX17" s="186"/>
      <c r="MY17" s="186"/>
      <c r="MZ17" s="186"/>
      <c r="NA17" s="186"/>
      <c r="NB17" s="186"/>
      <c r="NC17" s="186"/>
      <c r="ND17" s="186"/>
      <c r="NE17" s="186"/>
      <c r="NF17" s="186"/>
      <c r="NG17" s="186"/>
      <c r="NH17" s="186"/>
      <c r="NI17" s="186"/>
      <c r="NJ17" s="186"/>
      <c r="NK17" s="186"/>
      <c r="NL17" s="186"/>
      <c r="NM17" s="186"/>
      <c r="NN17" s="186"/>
      <c r="NO17" s="186"/>
      <c r="NP17" s="186"/>
      <c r="NQ17" s="186"/>
      <c r="NR17" s="186"/>
      <c r="NS17" s="186"/>
      <c r="NT17" s="186"/>
      <c r="NU17" s="186"/>
      <c r="NV17" s="186"/>
      <c r="NW17" s="186"/>
      <c r="NX17" s="186"/>
      <c r="NY17" s="186"/>
      <c r="NZ17" s="186"/>
      <c r="OA17" s="186"/>
      <c r="OB17" s="186"/>
      <c r="OC17" s="186"/>
      <c r="OD17" s="186"/>
      <c r="OE17" s="186"/>
      <c r="OF17" s="186"/>
      <c r="OG17" s="186"/>
      <c r="OH17" s="186"/>
      <c r="OI17" s="186"/>
      <c r="OJ17" s="186"/>
      <c r="OK17" s="186"/>
      <c r="OL17" s="186"/>
      <c r="OM17" s="186"/>
      <c r="ON17" s="186"/>
      <c r="OO17" s="186"/>
      <c r="OP17" s="186"/>
      <c r="OQ17" s="186"/>
      <c r="OR17" s="186"/>
      <c r="OS17" s="186"/>
      <c r="OT17" s="186"/>
      <c r="OU17" s="186"/>
      <c r="OV17" s="186"/>
      <c r="OW17" s="186"/>
      <c r="OX17" s="186"/>
      <c r="OY17" s="186"/>
      <c r="OZ17" s="186"/>
      <c r="PA17" s="186"/>
      <c r="PB17" s="186"/>
      <c r="PC17" s="186"/>
      <c r="PD17" s="186"/>
      <c r="PE17" s="186"/>
      <c r="PF17" s="186"/>
      <c r="PG17" s="186"/>
      <c r="PH17" s="186"/>
      <c r="PI17" s="186"/>
      <c r="PJ17" s="186"/>
      <c r="PK17" s="186"/>
      <c r="PL17" s="186"/>
      <c r="PM17" s="186"/>
      <c r="PN17" s="186"/>
      <c r="PO17" s="186"/>
      <c r="PP17" s="186"/>
      <c r="PQ17" s="186"/>
      <c r="PR17" s="186"/>
      <c r="PS17" s="186"/>
      <c r="PT17" s="186"/>
      <c r="PU17" s="186"/>
      <c r="PV17" s="186"/>
      <c r="PW17" s="186"/>
      <c r="PX17" s="186"/>
      <c r="PY17" s="186"/>
      <c r="PZ17" s="186"/>
      <c r="QA17" s="186"/>
      <c r="QB17" s="186"/>
      <c r="QC17" s="186"/>
      <c r="QD17" s="186"/>
      <c r="QE17" s="186"/>
      <c r="QF17" s="186"/>
      <c r="QG17" s="186"/>
      <c r="QH17" s="186"/>
      <c r="QI17" s="186"/>
      <c r="QJ17" s="186"/>
      <c r="QK17" s="186"/>
      <c r="QL17" s="186"/>
      <c r="QM17" s="186"/>
      <c r="QN17" s="186"/>
      <c r="QO17" s="186"/>
      <c r="QP17" s="186"/>
      <c r="QQ17" s="186"/>
      <c r="QR17" s="186"/>
      <c r="QS17" s="186"/>
      <c r="QT17" s="186"/>
      <c r="QU17" s="186"/>
      <c r="QV17" s="186"/>
      <c r="QW17" s="186"/>
      <c r="QX17" s="186"/>
      <c r="QY17" s="186"/>
      <c r="QZ17" s="186"/>
      <c r="RA17" s="186"/>
      <c r="RB17" s="186"/>
      <c r="RC17" s="186"/>
      <c r="RD17" s="186"/>
      <c r="RE17" s="186"/>
      <c r="RF17" s="186"/>
      <c r="RG17" s="186"/>
      <c r="RH17" s="186"/>
      <c r="RI17" s="186"/>
      <c r="RJ17" s="186"/>
      <c r="RK17" s="186"/>
      <c r="RL17" s="186"/>
      <c r="RM17" s="186"/>
      <c r="RN17" s="186"/>
      <c r="RO17" s="186"/>
      <c r="RP17" s="186"/>
      <c r="RQ17" s="186"/>
      <c r="RR17" s="186"/>
      <c r="RS17" s="186"/>
      <c r="RT17" s="186"/>
      <c r="RU17" s="186"/>
      <c r="RV17" s="186"/>
      <c r="RW17" s="186"/>
      <c r="RX17" s="186"/>
      <c r="RY17" s="186"/>
      <c r="RZ17" s="186"/>
      <c r="SA17" s="186"/>
      <c r="SB17" s="186"/>
      <c r="SC17" s="186"/>
      <c r="SD17" s="186"/>
      <c r="SE17" s="186"/>
      <c r="SF17" s="186"/>
      <c r="SG17" s="186"/>
      <c r="SH17" s="186"/>
      <c r="SI17" s="186"/>
      <c r="SJ17" s="186"/>
      <c r="SK17" s="186"/>
      <c r="SL17" s="186"/>
      <c r="SM17" s="186"/>
      <c r="SN17" s="186"/>
      <c r="SO17" s="186"/>
      <c r="SP17" s="186"/>
      <c r="SQ17" s="186"/>
      <c r="SR17" s="186"/>
      <c r="SS17" s="186"/>
      <c r="ST17" s="186"/>
      <c r="SU17" s="186"/>
      <c r="SV17" s="186"/>
      <c r="SW17" s="186"/>
      <c r="SX17" s="186"/>
      <c r="SY17" s="186"/>
      <c r="SZ17" s="186"/>
      <c r="TA17" s="186"/>
      <c r="TB17" s="186"/>
      <c r="TC17" s="186"/>
      <c r="TD17" s="186"/>
      <c r="TE17" s="186"/>
      <c r="TF17" s="186"/>
      <c r="TG17" s="186"/>
      <c r="TH17" s="186"/>
      <c r="TI17" s="186"/>
      <c r="TJ17" s="186"/>
      <c r="TK17" s="186"/>
      <c r="TL17" s="186"/>
      <c r="TM17" s="186"/>
      <c r="TN17" s="186"/>
      <c r="TO17" s="186"/>
      <c r="TP17" s="186"/>
      <c r="TQ17" s="186"/>
      <c r="TR17" s="186"/>
      <c r="TS17" s="186"/>
      <c r="TT17" s="186"/>
      <c r="TU17" s="186"/>
      <c r="TV17" s="186"/>
      <c r="TW17" s="186"/>
      <c r="TX17" s="186"/>
      <c r="TY17" s="186"/>
      <c r="TZ17" s="186"/>
      <c r="UA17" s="186"/>
      <c r="UB17" s="186"/>
      <c r="UC17" s="186"/>
      <c r="UD17" s="186"/>
      <c r="UE17" s="186"/>
      <c r="UF17" s="186"/>
      <c r="UG17" s="186"/>
      <c r="UH17" s="186"/>
      <c r="UI17" s="186"/>
      <c r="UJ17" s="186"/>
      <c r="UK17" s="186"/>
      <c r="UL17" s="186"/>
      <c r="UM17" s="186"/>
      <c r="UN17" s="186"/>
      <c r="UO17" s="186"/>
      <c r="UP17" s="186"/>
      <c r="UQ17" s="186"/>
      <c r="UR17" s="186"/>
      <c r="US17" s="186"/>
      <c r="UT17" s="186"/>
      <c r="UU17" s="186"/>
      <c r="UV17" s="186"/>
      <c r="UW17" s="186"/>
      <c r="UX17" s="186"/>
      <c r="UY17" s="186"/>
      <c r="UZ17" s="186"/>
      <c r="VA17" s="186"/>
      <c r="VB17" s="186"/>
      <c r="VC17" s="186"/>
      <c r="VD17" s="186"/>
      <c r="VE17" s="186"/>
      <c r="VF17" s="186"/>
      <c r="VG17" s="186"/>
      <c r="VH17" s="186"/>
      <c r="VI17" s="186"/>
      <c r="VJ17" s="186"/>
      <c r="VK17" s="186"/>
      <c r="VL17" s="186"/>
      <c r="VM17" s="186"/>
      <c r="VN17" s="186"/>
      <c r="VO17" s="186"/>
      <c r="VP17" s="186"/>
      <c r="VQ17" s="186"/>
      <c r="VR17" s="186"/>
      <c r="VS17" s="186"/>
      <c r="VT17" s="186"/>
      <c r="VU17" s="186"/>
      <c r="VV17" s="186"/>
      <c r="VW17" s="186"/>
      <c r="VX17" s="186"/>
      <c r="VY17" s="186"/>
      <c r="VZ17" s="186"/>
      <c r="WA17" s="186"/>
      <c r="WB17" s="186"/>
      <c r="WC17" s="186"/>
      <c r="WD17" s="186"/>
      <c r="WE17" s="186"/>
      <c r="WF17" s="186"/>
      <c r="WG17" s="186"/>
      <c r="WH17" s="186"/>
      <c r="WI17" s="186"/>
      <c r="WJ17" s="186"/>
      <c r="WK17" s="186"/>
      <c r="WL17" s="186"/>
      <c r="WM17" s="186"/>
      <c r="WN17" s="186"/>
      <c r="WO17" s="186"/>
      <c r="WP17" s="186"/>
      <c r="WQ17" s="186"/>
      <c r="WR17" s="186"/>
      <c r="WS17" s="186"/>
      <c r="WT17" s="186"/>
      <c r="WU17" s="186"/>
      <c r="WV17" s="186"/>
      <c r="WW17" s="186"/>
      <c r="WX17" s="186"/>
      <c r="WY17" s="186"/>
      <c r="WZ17" s="186"/>
      <c r="XA17" s="186"/>
      <c r="XB17" s="186"/>
      <c r="XC17" s="186"/>
      <c r="XD17" s="186"/>
      <c r="XE17" s="186"/>
      <c r="XF17" s="186"/>
      <c r="XG17" s="186"/>
      <c r="XH17" s="186"/>
      <c r="XI17" s="186"/>
      <c r="XJ17" s="186"/>
      <c r="XK17" s="186"/>
      <c r="XL17" s="186"/>
      <c r="XM17" s="186"/>
      <c r="XN17" s="186"/>
      <c r="XO17" s="186"/>
      <c r="XP17" s="186"/>
      <c r="XQ17" s="186"/>
      <c r="XR17" s="186"/>
      <c r="XS17" s="186"/>
      <c r="XT17" s="186"/>
      <c r="XU17" s="186"/>
      <c r="XV17" s="186"/>
      <c r="XW17" s="186"/>
      <c r="XX17" s="186"/>
      <c r="XY17" s="186"/>
      <c r="XZ17" s="186"/>
      <c r="YA17" s="186"/>
      <c r="YB17" s="186"/>
      <c r="YC17" s="186"/>
      <c r="YD17" s="186"/>
      <c r="YE17" s="186"/>
      <c r="YF17" s="186"/>
      <c r="YG17" s="186"/>
      <c r="YH17" s="186"/>
      <c r="YI17" s="186"/>
      <c r="YJ17" s="186"/>
      <c r="YK17" s="186"/>
      <c r="YL17" s="186"/>
      <c r="YM17" s="186"/>
      <c r="YN17" s="186"/>
      <c r="YO17" s="186"/>
      <c r="YP17" s="186"/>
      <c r="YQ17" s="186"/>
      <c r="YR17" s="186"/>
      <c r="YS17" s="186"/>
      <c r="YT17" s="186"/>
      <c r="YU17" s="186"/>
      <c r="YV17" s="186"/>
      <c r="YW17" s="186"/>
      <c r="YX17" s="186"/>
      <c r="YY17" s="186"/>
      <c r="YZ17" s="186"/>
      <c r="ZA17" s="186"/>
      <c r="ZB17" s="186"/>
      <c r="ZC17" s="186"/>
      <c r="ZD17" s="186"/>
      <c r="ZE17" s="186"/>
      <c r="ZF17" s="186"/>
      <c r="ZG17" s="186"/>
      <c r="ZH17" s="186"/>
      <c r="ZI17" s="186"/>
      <c r="ZJ17" s="186"/>
      <c r="ZK17" s="186"/>
      <c r="ZL17" s="186"/>
      <c r="ZM17" s="186"/>
      <c r="ZN17" s="186"/>
      <c r="ZO17" s="186"/>
      <c r="ZP17" s="186"/>
      <c r="ZQ17" s="186"/>
      <c r="ZR17" s="186"/>
      <c r="ZS17" s="186"/>
      <c r="ZT17" s="186"/>
      <c r="ZU17" s="186"/>
      <c r="ZV17" s="186"/>
      <c r="ZW17" s="186"/>
      <c r="ZX17" s="186"/>
      <c r="ZY17" s="186"/>
      <c r="ZZ17" s="186"/>
      <c r="AAA17" s="186"/>
      <c r="AAB17" s="186"/>
      <c r="AAC17" s="186"/>
      <c r="AAD17" s="186"/>
      <c r="AAE17" s="186"/>
      <c r="AAF17" s="186"/>
      <c r="AAG17" s="186"/>
      <c r="AAH17" s="186"/>
      <c r="AAI17" s="186"/>
      <c r="AAJ17" s="186"/>
      <c r="AAK17" s="186"/>
      <c r="AAL17" s="186"/>
      <c r="AAM17" s="186"/>
      <c r="AAN17" s="186"/>
      <c r="AAO17" s="186"/>
      <c r="AAP17" s="186"/>
      <c r="AAQ17" s="186"/>
      <c r="AAR17" s="186"/>
      <c r="AAS17" s="186"/>
      <c r="AAT17" s="186"/>
      <c r="AAU17" s="186"/>
      <c r="AAV17" s="186"/>
      <c r="AAW17" s="186"/>
      <c r="AAX17" s="186"/>
      <c r="AAY17" s="186"/>
      <c r="AAZ17" s="186"/>
      <c r="ABA17" s="186"/>
      <c r="ABB17" s="186"/>
      <c r="ABC17" s="186"/>
      <c r="ABD17" s="186"/>
      <c r="ABE17" s="186"/>
      <c r="ABF17" s="186"/>
      <c r="ABG17" s="186"/>
      <c r="ABH17" s="186"/>
      <c r="ABI17" s="186"/>
      <c r="ABJ17" s="186"/>
      <c r="ABK17" s="186"/>
      <c r="ABL17" s="186"/>
      <c r="ABM17" s="186"/>
      <c r="ABN17" s="186"/>
      <c r="ABO17" s="186"/>
      <c r="ABP17" s="186"/>
      <c r="ABQ17" s="186"/>
      <c r="ABR17" s="186"/>
      <c r="ABS17" s="186"/>
      <c r="ABT17" s="186"/>
      <c r="ABU17" s="186"/>
      <c r="ABV17" s="186"/>
      <c r="ABW17" s="186"/>
      <c r="ABX17" s="186"/>
      <c r="ABY17" s="186"/>
      <c r="ABZ17" s="186"/>
      <c r="ACA17" s="186"/>
      <c r="ACB17" s="186"/>
      <c r="ACC17" s="186"/>
      <c r="ACD17" s="186"/>
      <c r="ACE17" s="186"/>
      <c r="ACF17" s="186"/>
      <c r="ACG17" s="186"/>
      <c r="ACH17" s="186"/>
      <c r="ACI17" s="186"/>
      <c r="ACJ17" s="186"/>
      <c r="ACK17" s="186"/>
      <c r="ACL17" s="186"/>
      <c r="ACM17" s="186"/>
      <c r="ACN17" s="186"/>
      <c r="ACO17" s="186"/>
      <c r="ACP17" s="186"/>
      <c r="ACQ17" s="186"/>
      <c r="ACR17" s="186"/>
      <c r="ACS17" s="186"/>
      <c r="ACT17" s="186"/>
      <c r="ACU17" s="186"/>
      <c r="ACV17" s="186"/>
      <c r="ACW17" s="186"/>
      <c r="ACX17" s="186"/>
      <c r="ACY17" s="186"/>
      <c r="ACZ17" s="186"/>
      <c r="ADA17" s="186"/>
      <c r="ADB17" s="186"/>
      <c r="ADC17" s="186"/>
      <c r="ADD17" s="186"/>
      <c r="ADE17" s="186"/>
      <c r="ADF17" s="186"/>
      <c r="ADG17" s="186"/>
      <c r="ADH17" s="186"/>
      <c r="ADI17" s="186"/>
      <c r="ADJ17" s="186"/>
      <c r="ADK17" s="186"/>
      <c r="ADL17" s="186"/>
      <c r="ADM17" s="186"/>
      <c r="ADN17" s="186"/>
      <c r="ADO17" s="186"/>
      <c r="ADP17" s="186"/>
      <c r="ADQ17" s="186"/>
      <c r="ADR17" s="186"/>
      <c r="ADS17" s="186"/>
      <c r="ADT17" s="186"/>
      <c r="ADU17" s="186"/>
      <c r="ADV17" s="186"/>
      <c r="ADW17" s="186"/>
      <c r="ADX17" s="186"/>
      <c r="ADY17" s="186"/>
      <c r="ADZ17" s="186"/>
      <c r="AEA17" s="186"/>
      <c r="AEB17" s="186"/>
      <c r="AEC17" s="186"/>
      <c r="AED17" s="186"/>
      <c r="AEE17" s="186"/>
      <c r="AEF17" s="186"/>
      <c r="AEG17" s="186"/>
      <c r="AEH17" s="186"/>
      <c r="AEI17" s="186"/>
      <c r="AEJ17" s="186"/>
      <c r="AEK17" s="186"/>
      <c r="AEL17" s="186"/>
      <c r="AEM17" s="186"/>
      <c r="AEN17" s="186"/>
      <c r="AEO17" s="186"/>
      <c r="AEP17" s="186"/>
      <c r="AEQ17" s="186"/>
      <c r="AER17" s="186"/>
      <c r="AES17" s="186"/>
      <c r="AET17" s="186"/>
      <c r="AEU17" s="186"/>
      <c r="AEV17" s="186"/>
      <c r="AEW17" s="186"/>
      <c r="AEX17" s="186"/>
      <c r="AEY17" s="186"/>
      <c r="AEZ17" s="186"/>
      <c r="AFA17" s="186"/>
      <c r="AFB17" s="186"/>
      <c r="AFC17" s="186"/>
      <c r="AFD17" s="186"/>
      <c r="AFE17" s="186"/>
      <c r="AFF17" s="186"/>
      <c r="AFG17" s="186"/>
      <c r="AFH17" s="186"/>
      <c r="AFI17" s="186"/>
      <c r="AFJ17" s="186"/>
      <c r="AFK17" s="186"/>
      <c r="AFL17" s="186"/>
      <c r="AFM17" s="186"/>
      <c r="AFN17" s="186"/>
      <c r="AFO17" s="186"/>
      <c r="AFP17" s="186"/>
      <c r="AFQ17" s="186"/>
      <c r="AFR17" s="186"/>
      <c r="AFS17" s="186"/>
      <c r="AFT17" s="186"/>
      <c r="AFU17" s="186"/>
      <c r="AFV17" s="186"/>
      <c r="AFW17" s="186"/>
      <c r="AFX17" s="186"/>
      <c r="AFY17" s="186"/>
      <c r="AFZ17" s="186"/>
      <c r="AGA17" s="186"/>
      <c r="AGB17" s="186"/>
      <c r="AGC17" s="186"/>
      <c r="AGD17" s="186"/>
      <c r="AGE17" s="186"/>
      <c r="AGF17" s="186"/>
      <c r="AGG17" s="186"/>
      <c r="AGH17" s="186"/>
      <c r="AGI17" s="186"/>
      <c r="AGJ17" s="186"/>
      <c r="AGK17" s="186"/>
      <c r="AGL17" s="186"/>
      <c r="AGM17" s="186"/>
      <c r="AGN17" s="186"/>
      <c r="AGO17" s="186"/>
      <c r="AGP17" s="186"/>
      <c r="AGQ17" s="186"/>
      <c r="AGR17" s="186"/>
      <c r="AGS17" s="186"/>
      <c r="AGT17" s="186"/>
      <c r="AGU17" s="186"/>
      <c r="AGV17" s="186"/>
      <c r="AGW17" s="186"/>
      <c r="AGX17" s="186"/>
      <c r="AGY17" s="186"/>
      <c r="AGZ17" s="186"/>
      <c r="AHA17" s="186"/>
      <c r="AHB17" s="186"/>
      <c r="AHC17" s="186"/>
      <c r="AHD17" s="186"/>
      <c r="AHE17" s="186"/>
      <c r="AHF17" s="186"/>
      <c r="AHG17" s="186"/>
      <c r="AHH17" s="186"/>
      <c r="AHI17" s="186"/>
      <c r="AHJ17" s="186"/>
      <c r="AHK17" s="186"/>
      <c r="AHL17" s="186"/>
      <c r="AHM17" s="186"/>
      <c r="AHN17" s="186"/>
      <c r="AHO17" s="186"/>
      <c r="AHP17" s="186"/>
      <c r="AHQ17" s="186"/>
      <c r="AHR17" s="186"/>
      <c r="AHS17" s="186"/>
      <c r="AHT17" s="186"/>
      <c r="AHU17" s="186"/>
      <c r="AHV17" s="186"/>
      <c r="AHW17" s="186"/>
      <c r="AHX17" s="186"/>
      <c r="AHY17" s="186"/>
      <c r="AHZ17" s="186"/>
      <c r="AIA17" s="186"/>
      <c r="AIB17" s="186"/>
      <c r="AIC17" s="186"/>
      <c r="AID17" s="186"/>
      <c r="AIE17" s="186"/>
      <c r="AIF17" s="186"/>
      <c r="AIG17" s="186"/>
      <c r="AIH17" s="186"/>
      <c r="AII17" s="186"/>
      <c r="AIJ17" s="186"/>
      <c r="AIK17" s="186"/>
      <c r="AIL17" s="186"/>
      <c r="AIM17" s="186"/>
      <c r="AIN17" s="186"/>
      <c r="AIO17" s="186"/>
      <c r="AIP17" s="186"/>
      <c r="AIQ17" s="186"/>
      <c r="AIR17" s="186"/>
      <c r="AIS17" s="186"/>
      <c r="AIT17" s="186"/>
      <c r="AIU17" s="186"/>
      <c r="AIV17" s="186"/>
      <c r="AIW17" s="186"/>
      <c r="AIX17" s="186"/>
      <c r="AIY17" s="186"/>
      <c r="AIZ17" s="186"/>
      <c r="AJA17" s="186"/>
      <c r="AJB17" s="186"/>
      <c r="AJC17" s="186"/>
      <c r="AJD17" s="186"/>
      <c r="AJE17" s="186"/>
      <c r="AJF17" s="186"/>
      <c r="AJG17" s="186"/>
      <c r="AJH17" s="186"/>
      <c r="AJI17" s="186"/>
      <c r="AJJ17" s="186"/>
      <c r="AJK17" s="186"/>
      <c r="AJL17" s="186"/>
      <c r="AJM17" s="186"/>
      <c r="AJN17" s="186"/>
      <c r="AJO17" s="186"/>
      <c r="AJP17" s="186"/>
      <c r="AJQ17" s="186"/>
      <c r="AJR17" s="186"/>
      <c r="AJS17" s="186"/>
      <c r="AJT17" s="186"/>
      <c r="AJU17" s="186"/>
      <c r="AJV17" s="186"/>
      <c r="AJW17" s="186"/>
      <c r="AJX17" s="186"/>
      <c r="AJY17" s="186"/>
      <c r="AJZ17" s="186"/>
      <c r="AKA17" s="186"/>
      <c r="AKB17" s="186"/>
      <c r="AKC17" s="186"/>
      <c r="AKD17" s="186"/>
      <c r="AKE17" s="186"/>
      <c r="AKF17" s="186"/>
      <c r="AKG17" s="186"/>
      <c r="AKH17" s="186"/>
      <c r="AKI17" s="186"/>
      <c r="AKJ17" s="186"/>
      <c r="AKK17" s="186"/>
      <c r="AKL17" s="186"/>
      <c r="AKM17" s="186"/>
      <c r="AKN17" s="186"/>
      <c r="AKO17" s="186"/>
      <c r="AKP17" s="186"/>
      <c r="AKQ17" s="186"/>
      <c r="AKR17" s="186"/>
      <c r="AKS17" s="186"/>
      <c r="AKT17" s="186"/>
      <c r="AKU17" s="186"/>
      <c r="AKV17" s="186"/>
      <c r="AKW17" s="186"/>
      <c r="AKX17" s="186"/>
      <c r="AKY17" s="186"/>
      <c r="AKZ17" s="186"/>
      <c r="ALA17" s="186"/>
      <c r="ALB17" s="186"/>
      <c r="ALC17" s="186"/>
      <c r="ALD17" s="186"/>
      <c r="ALE17" s="186"/>
      <c r="ALF17" s="186"/>
      <c r="ALG17" s="186"/>
      <c r="ALH17" s="186"/>
      <c r="ALI17" s="186"/>
      <c r="ALJ17" s="186"/>
      <c r="ALK17" s="186"/>
      <c r="ALL17" s="186"/>
      <c r="ALM17" s="186"/>
      <c r="ALN17" s="186"/>
      <c r="ALO17" s="186"/>
      <c r="ALP17" s="186"/>
      <c r="ALQ17" s="186"/>
      <c r="ALR17" s="186"/>
      <c r="ALS17" s="186"/>
      <c r="ALT17" s="186"/>
      <c r="ALU17" s="186"/>
      <c r="ALV17" s="186"/>
      <c r="ALW17" s="186"/>
      <c r="ALX17" s="186"/>
      <c r="ALY17" s="186"/>
      <c r="ALZ17" s="186"/>
      <c r="AMA17" s="186"/>
      <c r="AMB17" s="186"/>
      <c r="AMC17" s="186"/>
      <c r="AMD17" s="186"/>
      <c r="AME17" s="186"/>
      <c r="AMF17" s="186"/>
      <c r="AMG17" s="186"/>
      <c r="AMH17" s="186"/>
      <c r="AMI17" s="186"/>
      <c r="AMJ17" s="186"/>
    </row>
    <row r="18" spans="1:1024">
      <c r="A18" s="1100"/>
      <c r="B18" s="1087"/>
      <c r="C18" s="1088"/>
      <c r="D18" s="1088"/>
      <c r="E18" s="1093"/>
      <c r="F18" s="1089"/>
      <c r="G18" s="186"/>
      <c r="H18" s="855"/>
      <c r="I18" s="202"/>
      <c r="J18" s="186"/>
      <c r="K18" s="186"/>
      <c r="L18" s="186"/>
      <c r="M18" s="186"/>
      <c r="N18" s="186"/>
      <c r="O18" s="186"/>
      <c r="P18" s="186"/>
      <c r="Q18" s="186"/>
      <c r="R18" s="186"/>
      <c r="S18" s="186"/>
      <c r="T18" s="186"/>
      <c r="U18" s="186"/>
      <c r="V18" s="186"/>
      <c r="W18" s="186"/>
      <c r="X18" s="186"/>
      <c r="Y18" s="186"/>
      <c r="Z18" s="186"/>
      <c r="AA18" s="186"/>
      <c r="AB18" s="186"/>
      <c r="AC18" s="186"/>
      <c r="AD18" s="186"/>
      <c r="AE18" s="186"/>
      <c r="AF18" s="186"/>
      <c r="AG18" s="186"/>
      <c r="AH18" s="186"/>
      <c r="AI18" s="186"/>
      <c r="AJ18" s="186"/>
      <c r="AK18" s="186"/>
      <c r="AL18" s="186"/>
      <c r="AM18" s="186"/>
      <c r="AN18" s="186"/>
      <c r="AO18" s="186"/>
      <c r="AP18" s="186"/>
      <c r="AQ18" s="186"/>
      <c r="AR18" s="186"/>
      <c r="AS18" s="186"/>
      <c r="AT18" s="186"/>
      <c r="AU18" s="186"/>
      <c r="AV18" s="186"/>
      <c r="AW18" s="186"/>
      <c r="AX18" s="186"/>
      <c r="AY18" s="186"/>
      <c r="AZ18" s="186"/>
      <c r="BA18" s="186"/>
      <c r="BB18" s="186"/>
      <c r="BC18" s="186"/>
      <c r="BD18" s="186"/>
      <c r="BE18" s="186"/>
      <c r="BF18" s="186"/>
      <c r="BG18" s="186"/>
      <c r="BH18" s="186"/>
      <c r="BI18" s="186"/>
      <c r="BJ18" s="186"/>
      <c r="BK18" s="186"/>
      <c r="BL18" s="186"/>
      <c r="BM18" s="186"/>
      <c r="BN18" s="186"/>
      <c r="BO18" s="186"/>
      <c r="BP18" s="186"/>
      <c r="BQ18" s="186"/>
      <c r="BR18" s="186"/>
      <c r="BS18" s="186"/>
      <c r="BT18" s="186"/>
      <c r="BU18" s="186"/>
      <c r="BV18" s="186"/>
      <c r="BW18" s="186"/>
      <c r="BX18" s="186"/>
      <c r="BY18" s="186"/>
      <c r="BZ18" s="186"/>
      <c r="CA18" s="186"/>
      <c r="CB18" s="186"/>
      <c r="CC18" s="186"/>
      <c r="CD18" s="186"/>
      <c r="CE18" s="186"/>
      <c r="CF18" s="186"/>
      <c r="CG18" s="186"/>
      <c r="CH18" s="186"/>
      <c r="CI18" s="186"/>
      <c r="CJ18" s="186"/>
      <c r="CK18" s="186"/>
      <c r="CL18" s="186"/>
      <c r="CM18" s="186"/>
      <c r="CN18" s="186"/>
      <c r="CO18" s="186"/>
      <c r="CP18" s="186"/>
      <c r="CQ18" s="186"/>
      <c r="CR18" s="186"/>
      <c r="CS18" s="186"/>
      <c r="CT18" s="186"/>
      <c r="CU18" s="186"/>
      <c r="CV18" s="186"/>
      <c r="CW18" s="186"/>
      <c r="CX18" s="186"/>
      <c r="CY18" s="186"/>
      <c r="CZ18" s="186"/>
      <c r="DA18" s="186"/>
      <c r="DB18" s="186"/>
      <c r="DC18" s="186"/>
      <c r="DD18" s="186"/>
      <c r="DE18" s="186"/>
      <c r="DF18" s="186"/>
      <c r="DG18" s="186"/>
      <c r="DH18" s="186"/>
      <c r="DI18" s="186"/>
      <c r="DJ18" s="186"/>
      <c r="DK18" s="186"/>
      <c r="DL18" s="186"/>
      <c r="DM18" s="186"/>
      <c r="DN18" s="186"/>
      <c r="DO18" s="186"/>
      <c r="DP18" s="186"/>
      <c r="DQ18" s="186"/>
      <c r="DR18" s="186"/>
      <c r="DS18" s="186"/>
      <c r="DT18" s="186"/>
      <c r="DU18" s="186"/>
      <c r="DV18" s="186"/>
      <c r="DW18" s="186"/>
      <c r="DX18" s="186"/>
      <c r="DY18" s="186"/>
      <c r="DZ18" s="186"/>
      <c r="EA18" s="186"/>
      <c r="EB18" s="186"/>
      <c r="EC18" s="186"/>
      <c r="ED18" s="186"/>
      <c r="EE18" s="186"/>
      <c r="EF18" s="186"/>
      <c r="EG18" s="186"/>
      <c r="EH18" s="186"/>
      <c r="EI18" s="186"/>
      <c r="EJ18" s="186"/>
      <c r="EK18" s="186"/>
      <c r="EL18" s="186"/>
      <c r="EM18" s="186"/>
      <c r="EN18" s="186"/>
      <c r="EO18" s="186"/>
      <c r="EP18" s="186"/>
      <c r="EQ18" s="186"/>
      <c r="ER18" s="186"/>
      <c r="ES18" s="186"/>
      <c r="ET18" s="186"/>
      <c r="EU18" s="186"/>
      <c r="EV18" s="186"/>
      <c r="EW18" s="186"/>
      <c r="EX18" s="186"/>
      <c r="EY18" s="186"/>
      <c r="EZ18" s="186"/>
      <c r="FA18" s="186"/>
      <c r="FB18" s="186"/>
      <c r="FC18" s="186"/>
      <c r="FD18" s="186"/>
      <c r="FE18" s="186"/>
      <c r="FF18" s="186"/>
      <c r="FG18" s="186"/>
      <c r="FH18" s="186"/>
      <c r="FI18" s="186"/>
      <c r="FJ18" s="186"/>
      <c r="FK18" s="186"/>
      <c r="FL18" s="186"/>
      <c r="FM18" s="186"/>
      <c r="FN18" s="186"/>
      <c r="FO18" s="186"/>
      <c r="FP18" s="186"/>
      <c r="FQ18" s="186"/>
      <c r="FR18" s="186"/>
      <c r="FS18" s="186"/>
      <c r="FT18" s="186"/>
      <c r="FU18" s="186"/>
      <c r="FV18" s="186"/>
      <c r="FW18" s="186"/>
      <c r="FX18" s="186"/>
      <c r="FY18" s="186"/>
      <c r="FZ18" s="186"/>
      <c r="GA18" s="186"/>
      <c r="GB18" s="186"/>
      <c r="GC18" s="186"/>
      <c r="GD18" s="186"/>
      <c r="GE18" s="186"/>
      <c r="GF18" s="186"/>
      <c r="GG18" s="186"/>
      <c r="GH18" s="186"/>
      <c r="GI18" s="186"/>
      <c r="GJ18" s="186"/>
      <c r="GK18" s="186"/>
      <c r="GL18" s="186"/>
      <c r="GM18" s="186"/>
      <c r="GN18" s="186"/>
      <c r="GO18" s="186"/>
      <c r="GP18" s="186"/>
      <c r="GQ18" s="186"/>
      <c r="GR18" s="186"/>
      <c r="GS18" s="186"/>
      <c r="GT18" s="186"/>
      <c r="GU18" s="186"/>
      <c r="GV18" s="186"/>
      <c r="GW18" s="186"/>
      <c r="GX18" s="186"/>
      <c r="GY18" s="186"/>
      <c r="GZ18" s="186"/>
      <c r="HA18" s="186"/>
      <c r="HB18" s="186"/>
      <c r="HC18" s="186"/>
      <c r="HD18" s="186"/>
      <c r="HE18" s="186"/>
      <c r="HF18" s="186"/>
      <c r="HG18" s="186"/>
      <c r="HH18" s="186"/>
      <c r="HI18" s="186"/>
      <c r="HJ18" s="186"/>
      <c r="HK18" s="186"/>
      <c r="HL18" s="186"/>
      <c r="HM18" s="186"/>
      <c r="HN18" s="186"/>
      <c r="HO18" s="186"/>
      <c r="HP18" s="186"/>
      <c r="HQ18" s="186"/>
      <c r="HR18" s="186"/>
      <c r="HS18" s="186"/>
      <c r="HT18" s="186"/>
      <c r="HU18" s="186"/>
      <c r="HV18" s="186"/>
      <c r="HW18" s="186"/>
      <c r="HX18" s="186"/>
      <c r="HY18" s="186"/>
      <c r="HZ18" s="186"/>
      <c r="IA18" s="186"/>
      <c r="IB18" s="186"/>
      <c r="IC18" s="186"/>
      <c r="ID18" s="186"/>
      <c r="IE18" s="186"/>
      <c r="IF18" s="186"/>
      <c r="IG18" s="186"/>
      <c r="IH18" s="186"/>
      <c r="II18" s="186"/>
      <c r="IJ18" s="186"/>
      <c r="IK18" s="186"/>
      <c r="IL18" s="186"/>
      <c r="IM18" s="186"/>
      <c r="IN18" s="186"/>
      <c r="IO18" s="186"/>
      <c r="IP18" s="186"/>
      <c r="IQ18" s="186"/>
      <c r="IR18" s="186"/>
      <c r="IS18" s="186"/>
      <c r="IT18" s="186"/>
      <c r="IU18" s="186"/>
      <c r="IV18" s="186"/>
      <c r="IW18" s="186"/>
      <c r="IX18" s="186"/>
      <c r="IY18" s="186"/>
      <c r="IZ18" s="186"/>
      <c r="JA18" s="186"/>
      <c r="JB18" s="186"/>
      <c r="JC18" s="186"/>
      <c r="JD18" s="186"/>
      <c r="JE18" s="186"/>
      <c r="JF18" s="186"/>
      <c r="JG18" s="186"/>
      <c r="JH18" s="186"/>
      <c r="JI18" s="186"/>
      <c r="JJ18" s="186"/>
      <c r="JK18" s="186"/>
      <c r="JL18" s="186"/>
      <c r="JM18" s="186"/>
      <c r="JN18" s="186"/>
      <c r="JO18" s="186"/>
      <c r="JP18" s="186"/>
      <c r="JQ18" s="186"/>
      <c r="JR18" s="186"/>
      <c r="JS18" s="186"/>
      <c r="JT18" s="186"/>
      <c r="JU18" s="186"/>
      <c r="JV18" s="186"/>
      <c r="JW18" s="186"/>
      <c r="JX18" s="186"/>
      <c r="JY18" s="186"/>
      <c r="JZ18" s="186"/>
      <c r="KA18" s="186"/>
      <c r="KB18" s="186"/>
      <c r="KC18" s="186"/>
      <c r="KD18" s="186"/>
      <c r="KE18" s="186"/>
      <c r="KF18" s="186"/>
      <c r="KG18" s="186"/>
      <c r="KH18" s="186"/>
      <c r="KI18" s="186"/>
      <c r="KJ18" s="186"/>
      <c r="KK18" s="186"/>
      <c r="KL18" s="186"/>
      <c r="KM18" s="186"/>
      <c r="KN18" s="186"/>
      <c r="KO18" s="186"/>
      <c r="KP18" s="186"/>
      <c r="KQ18" s="186"/>
      <c r="KR18" s="186"/>
      <c r="KS18" s="186"/>
      <c r="KT18" s="186"/>
      <c r="KU18" s="186"/>
      <c r="KV18" s="186"/>
      <c r="KW18" s="186"/>
      <c r="KX18" s="186"/>
      <c r="KY18" s="186"/>
      <c r="KZ18" s="186"/>
      <c r="LA18" s="186"/>
      <c r="LB18" s="186"/>
      <c r="LC18" s="186"/>
      <c r="LD18" s="186"/>
      <c r="LE18" s="186"/>
      <c r="LF18" s="186"/>
      <c r="LG18" s="186"/>
      <c r="LH18" s="186"/>
      <c r="LI18" s="186"/>
      <c r="LJ18" s="186"/>
      <c r="LK18" s="186"/>
      <c r="LL18" s="186"/>
      <c r="LM18" s="186"/>
      <c r="LN18" s="186"/>
      <c r="LO18" s="186"/>
      <c r="LP18" s="186"/>
      <c r="LQ18" s="186"/>
      <c r="LR18" s="186"/>
      <c r="LS18" s="186"/>
      <c r="LT18" s="186"/>
      <c r="LU18" s="186"/>
      <c r="LV18" s="186"/>
      <c r="LW18" s="186"/>
      <c r="LX18" s="186"/>
      <c r="LY18" s="186"/>
      <c r="LZ18" s="186"/>
      <c r="MA18" s="186"/>
      <c r="MB18" s="186"/>
      <c r="MC18" s="186"/>
      <c r="MD18" s="186"/>
      <c r="ME18" s="186"/>
      <c r="MF18" s="186"/>
      <c r="MG18" s="186"/>
      <c r="MH18" s="186"/>
      <c r="MI18" s="186"/>
      <c r="MJ18" s="186"/>
      <c r="MK18" s="186"/>
      <c r="ML18" s="186"/>
      <c r="MM18" s="186"/>
      <c r="MN18" s="186"/>
      <c r="MO18" s="186"/>
      <c r="MP18" s="186"/>
      <c r="MQ18" s="186"/>
      <c r="MR18" s="186"/>
      <c r="MS18" s="186"/>
      <c r="MT18" s="186"/>
      <c r="MU18" s="186"/>
      <c r="MV18" s="186"/>
      <c r="MW18" s="186"/>
      <c r="MX18" s="186"/>
      <c r="MY18" s="186"/>
      <c r="MZ18" s="186"/>
      <c r="NA18" s="186"/>
      <c r="NB18" s="186"/>
      <c r="NC18" s="186"/>
      <c r="ND18" s="186"/>
      <c r="NE18" s="186"/>
      <c r="NF18" s="186"/>
      <c r="NG18" s="186"/>
      <c r="NH18" s="186"/>
      <c r="NI18" s="186"/>
      <c r="NJ18" s="186"/>
      <c r="NK18" s="186"/>
      <c r="NL18" s="186"/>
      <c r="NM18" s="186"/>
      <c r="NN18" s="186"/>
      <c r="NO18" s="186"/>
      <c r="NP18" s="186"/>
      <c r="NQ18" s="186"/>
      <c r="NR18" s="186"/>
      <c r="NS18" s="186"/>
      <c r="NT18" s="186"/>
      <c r="NU18" s="186"/>
      <c r="NV18" s="186"/>
      <c r="NW18" s="186"/>
      <c r="NX18" s="186"/>
      <c r="NY18" s="186"/>
      <c r="NZ18" s="186"/>
      <c r="OA18" s="186"/>
      <c r="OB18" s="186"/>
      <c r="OC18" s="186"/>
      <c r="OD18" s="186"/>
      <c r="OE18" s="186"/>
      <c r="OF18" s="186"/>
      <c r="OG18" s="186"/>
      <c r="OH18" s="186"/>
      <c r="OI18" s="186"/>
      <c r="OJ18" s="186"/>
      <c r="OK18" s="186"/>
      <c r="OL18" s="186"/>
      <c r="OM18" s="186"/>
      <c r="ON18" s="186"/>
      <c r="OO18" s="186"/>
      <c r="OP18" s="186"/>
      <c r="OQ18" s="186"/>
      <c r="OR18" s="186"/>
      <c r="OS18" s="186"/>
      <c r="OT18" s="186"/>
      <c r="OU18" s="186"/>
      <c r="OV18" s="186"/>
      <c r="OW18" s="186"/>
      <c r="OX18" s="186"/>
      <c r="OY18" s="186"/>
      <c r="OZ18" s="186"/>
      <c r="PA18" s="186"/>
      <c r="PB18" s="186"/>
      <c r="PC18" s="186"/>
      <c r="PD18" s="186"/>
      <c r="PE18" s="186"/>
      <c r="PF18" s="186"/>
      <c r="PG18" s="186"/>
      <c r="PH18" s="186"/>
      <c r="PI18" s="186"/>
      <c r="PJ18" s="186"/>
      <c r="PK18" s="186"/>
      <c r="PL18" s="186"/>
      <c r="PM18" s="186"/>
      <c r="PN18" s="186"/>
      <c r="PO18" s="186"/>
      <c r="PP18" s="186"/>
      <c r="PQ18" s="186"/>
      <c r="PR18" s="186"/>
      <c r="PS18" s="186"/>
      <c r="PT18" s="186"/>
      <c r="PU18" s="186"/>
      <c r="PV18" s="186"/>
      <c r="PW18" s="186"/>
      <c r="PX18" s="186"/>
      <c r="PY18" s="186"/>
      <c r="PZ18" s="186"/>
      <c r="QA18" s="186"/>
      <c r="QB18" s="186"/>
      <c r="QC18" s="186"/>
      <c r="QD18" s="186"/>
      <c r="QE18" s="186"/>
      <c r="QF18" s="186"/>
      <c r="QG18" s="186"/>
      <c r="QH18" s="186"/>
      <c r="QI18" s="186"/>
      <c r="QJ18" s="186"/>
      <c r="QK18" s="186"/>
      <c r="QL18" s="186"/>
      <c r="QM18" s="186"/>
      <c r="QN18" s="186"/>
      <c r="QO18" s="186"/>
      <c r="QP18" s="186"/>
      <c r="QQ18" s="186"/>
      <c r="QR18" s="186"/>
      <c r="QS18" s="186"/>
      <c r="QT18" s="186"/>
      <c r="QU18" s="186"/>
      <c r="QV18" s="186"/>
      <c r="QW18" s="186"/>
      <c r="QX18" s="186"/>
      <c r="QY18" s="186"/>
      <c r="QZ18" s="186"/>
      <c r="RA18" s="186"/>
      <c r="RB18" s="186"/>
      <c r="RC18" s="186"/>
      <c r="RD18" s="186"/>
      <c r="RE18" s="186"/>
      <c r="RF18" s="186"/>
      <c r="RG18" s="186"/>
      <c r="RH18" s="186"/>
      <c r="RI18" s="186"/>
      <c r="RJ18" s="186"/>
      <c r="RK18" s="186"/>
      <c r="RL18" s="186"/>
      <c r="RM18" s="186"/>
      <c r="RN18" s="186"/>
      <c r="RO18" s="186"/>
      <c r="RP18" s="186"/>
      <c r="RQ18" s="186"/>
      <c r="RR18" s="186"/>
      <c r="RS18" s="186"/>
      <c r="RT18" s="186"/>
      <c r="RU18" s="186"/>
      <c r="RV18" s="186"/>
      <c r="RW18" s="186"/>
      <c r="RX18" s="186"/>
      <c r="RY18" s="186"/>
      <c r="RZ18" s="186"/>
      <c r="SA18" s="186"/>
      <c r="SB18" s="186"/>
      <c r="SC18" s="186"/>
      <c r="SD18" s="186"/>
      <c r="SE18" s="186"/>
      <c r="SF18" s="186"/>
      <c r="SG18" s="186"/>
      <c r="SH18" s="186"/>
      <c r="SI18" s="186"/>
      <c r="SJ18" s="186"/>
      <c r="SK18" s="186"/>
      <c r="SL18" s="186"/>
      <c r="SM18" s="186"/>
      <c r="SN18" s="186"/>
      <c r="SO18" s="186"/>
      <c r="SP18" s="186"/>
      <c r="SQ18" s="186"/>
      <c r="SR18" s="186"/>
      <c r="SS18" s="186"/>
      <c r="ST18" s="186"/>
      <c r="SU18" s="186"/>
      <c r="SV18" s="186"/>
      <c r="SW18" s="186"/>
      <c r="SX18" s="186"/>
      <c r="SY18" s="186"/>
      <c r="SZ18" s="186"/>
      <c r="TA18" s="186"/>
      <c r="TB18" s="186"/>
      <c r="TC18" s="186"/>
      <c r="TD18" s="186"/>
      <c r="TE18" s="186"/>
      <c r="TF18" s="186"/>
      <c r="TG18" s="186"/>
      <c r="TH18" s="186"/>
      <c r="TI18" s="186"/>
      <c r="TJ18" s="186"/>
      <c r="TK18" s="186"/>
      <c r="TL18" s="186"/>
      <c r="TM18" s="186"/>
      <c r="TN18" s="186"/>
      <c r="TO18" s="186"/>
      <c r="TP18" s="186"/>
      <c r="TQ18" s="186"/>
      <c r="TR18" s="186"/>
      <c r="TS18" s="186"/>
      <c r="TT18" s="186"/>
      <c r="TU18" s="186"/>
      <c r="TV18" s="186"/>
      <c r="TW18" s="186"/>
      <c r="TX18" s="186"/>
      <c r="TY18" s="186"/>
      <c r="TZ18" s="186"/>
      <c r="UA18" s="186"/>
      <c r="UB18" s="186"/>
      <c r="UC18" s="186"/>
      <c r="UD18" s="186"/>
      <c r="UE18" s="186"/>
      <c r="UF18" s="186"/>
      <c r="UG18" s="186"/>
      <c r="UH18" s="186"/>
      <c r="UI18" s="186"/>
      <c r="UJ18" s="186"/>
      <c r="UK18" s="186"/>
      <c r="UL18" s="186"/>
      <c r="UM18" s="186"/>
      <c r="UN18" s="186"/>
      <c r="UO18" s="186"/>
      <c r="UP18" s="186"/>
      <c r="UQ18" s="186"/>
      <c r="UR18" s="186"/>
      <c r="US18" s="186"/>
      <c r="UT18" s="186"/>
      <c r="UU18" s="186"/>
      <c r="UV18" s="186"/>
      <c r="UW18" s="186"/>
      <c r="UX18" s="186"/>
      <c r="UY18" s="186"/>
      <c r="UZ18" s="186"/>
      <c r="VA18" s="186"/>
      <c r="VB18" s="186"/>
      <c r="VC18" s="186"/>
      <c r="VD18" s="186"/>
      <c r="VE18" s="186"/>
      <c r="VF18" s="186"/>
      <c r="VG18" s="186"/>
      <c r="VH18" s="186"/>
      <c r="VI18" s="186"/>
      <c r="VJ18" s="186"/>
      <c r="VK18" s="186"/>
      <c r="VL18" s="186"/>
      <c r="VM18" s="186"/>
      <c r="VN18" s="186"/>
      <c r="VO18" s="186"/>
      <c r="VP18" s="186"/>
      <c r="VQ18" s="186"/>
      <c r="VR18" s="186"/>
      <c r="VS18" s="186"/>
      <c r="VT18" s="186"/>
      <c r="VU18" s="186"/>
      <c r="VV18" s="186"/>
      <c r="VW18" s="186"/>
      <c r="VX18" s="186"/>
      <c r="VY18" s="186"/>
      <c r="VZ18" s="186"/>
      <c r="WA18" s="186"/>
      <c r="WB18" s="186"/>
      <c r="WC18" s="186"/>
      <c r="WD18" s="186"/>
      <c r="WE18" s="186"/>
      <c r="WF18" s="186"/>
      <c r="WG18" s="186"/>
      <c r="WH18" s="186"/>
      <c r="WI18" s="186"/>
      <c r="WJ18" s="186"/>
      <c r="WK18" s="186"/>
      <c r="WL18" s="186"/>
      <c r="WM18" s="186"/>
      <c r="WN18" s="186"/>
      <c r="WO18" s="186"/>
      <c r="WP18" s="186"/>
      <c r="WQ18" s="186"/>
      <c r="WR18" s="186"/>
      <c r="WS18" s="186"/>
      <c r="WT18" s="186"/>
      <c r="WU18" s="186"/>
      <c r="WV18" s="186"/>
      <c r="WW18" s="186"/>
      <c r="WX18" s="186"/>
      <c r="WY18" s="186"/>
      <c r="WZ18" s="186"/>
      <c r="XA18" s="186"/>
      <c r="XB18" s="186"/>
      <c r="XC18" s="186"/>
      <c r="XD18" s="186"/>
      <c r="XE18" s="186"/>
      <c r="XF18" s="186"/>
      <c r="XG18" s="186"/>
      <c r="XH18" s="186"/>
      <c r="XI18" s="186"/>
      <c r="XJ18" s="186"/>
      <c r="XK18" s="186"/>
      <c r="XL18" s="186"/>
      <c r="XM18" s="186"/>
      <c r="XN18" s="186"/>
      <c r="XO18" s="186"/>
      <c r="XP18" s="186"/>
      <c r="XQ18" s="186"/>
      <c r="XR18" s="186"/>
      <c r="XS18" s="186"/>
      <c r="XT18" s="186"/>
      <c r="XU18" s="186"/>
      <c r="XV18" s="186"/>
      <c r="XW18" s="186"/>
      <c r="XX18" s="186"/>
      <c r="XY18" s="186"/>
      <c r="XZ18" s="186"/>
      <c r="YA18" s="186"/>
      <c r="YB18" s="186"/>
      <c r="YC18" s="186"/>
      <c r="YD18" s="186"/>
      <c r="YE18" s="186"/>
      <c r="YF18" s="186"/>
      <c r="YG18" s="186"/>
      <c r="YH18" s="186"/>
      <c r="YI18" s="186"/>
      <c r="YJ18" s="186"/>
      <c r="YK18" s="186"/>
      <c r="YL18" s="186"/>
      <c r="YM18" s="186"/>
      <c r="YN18" s="186"/>
      <c r="YO18" s="186"/>
      <c r="YP18" s="186"/>
      <c r="YQ18" s="186"/>
      <c r="YR18" s="186"/>
      <c r="YS18" s="186"/>
      <c r="YT18" s="186"/>
      <c r="YU18" s="186"/>
      <c r="YV18" s="186"/>
      <c r="YW18" s="186"/>
      <c r="YX18" s="186"/>
      <c r="YY18" s="186"/>
      <c r="YZ18" s="186"/>
      <c r="ZA18" s="186"/>
      <c r="ZB18" s="186"/>
      <c r="ZC18" s="186"/>
      <c r="ZD18" s="186"/>
      <c r="ZE18" s="186"/>
      <c r="ZF18" s="186"/>
      <c r="ZG18" s="186"/>
      <c r="ZH18" s="186"/>
      <c r="ZI18" s="186"/>
      <c r="ZJ18" s="186"/>
      <c r="ZK18" s="186"/>
      <c r="ZL18" s="186"/>
      <c r="ZM18" s="186"/>
      <c r="ZN18" s="186"/>
      <c r="ZO18" s="186"/>
      <c r="ZP18" s="186"/>
      <c r="ZQ18" s="186"/>
      <c r="ZR18" s="186"/>
      <c r="ZS18" s="186"/>
      <c r="ZT18" s="186"/>
      <c r="ZU18" s="186"/>
      <c r="ZV18" s="186"/>
      <c r="ZW18" s="186"/>
      <c r="ZX18" s="186"/>
      <c r="ZY18" s="186"/>
      <c r="ZZ18" s="186"/>
      <c r="AAA18" s="186"/>
      <c r="AAB18" s="186"/>
      <c r="AAC18" s="186"/>
      <c r="AAD18" s="186"/>
      <c r="AAE18" s="186"/>
      <c r="AAF18" s="186"/>
      <c r="AAG18" s="186"/>
      <c r="AAH18" s="186"/>
      <c r="AAI18" s="186"/>
      <c r="AAJ18" s="186"/>
      <c r="AAK18" s="186"/>
      <c r="AAL18" s="186"/>
      <c r="AAM18" s="186"/>
      <c r="AAN18" s="186"/>
      <c r="AAO18" s="186"/>
      <c r="AAP18" s="186"/>
      <c r="AAQ18" s="186"/>
      <c r="AAR18" s="186"/>
      <c r="AAS18" s="186"/>
      <c r="AAT18" s="186"/>
      <c r="AAU18" s="186"/>
      <c r="AAV18" s="186"/>
      <c r="AAW18" s="186"/>
      <c r="AAX18" s="186"/>
      <c r="AAY18" s="186"/>
      <c r="AAZ18" s="186"/>
      <c r="ABA18" s="186"/>
      <c r="ABB18" s="186"/>
      <c r="ABC18" s="186"/>
      <c r="ABD18" s="186"/>
      <c r="ABE18" s="186"/>
      <c r="ABF18" s="186"/>
      <c r="ABG18" s="186"/>
      <c r="ABH18" s="186"/>
      <c r="ABI18" s="186"/>
      <c r="ABJ18" s="186"/>
      <c r="ABK18" s="186"/>
      <c r="ABL18" s="186"/>
      <c r="ABM18" s="186"/>
      <c r="ABN18" s="186"/>
      <c r="ABO18" s="186"/>
      <c r="ABP18" s="186"/>
      <c r="ABQ18" s="186"/>
      <c r="ABR18" s="186"/>
      <c r="ABS18" s="186"/>
      <c r="ABT18" s="186"/>
      <c r="ABU18" s="186"/>
      <c r="ABV18" s="186"/>
      <c r="ABW18" s="186"/>
      <c r="ABX18" s="186"/>
      <c r="ABY18" s="186"/>
      <c r="ABZ18" s="186"/>
      <c r="ACA18" s="186"/>
      <c r="ACB18" s="186"/>
      <c r="ACC18" s="186"/>
      <c r="ACD18" s="186"/>
      <c r="ACE18" s="186"/>
      <c r="ACF18" s="186"/>
      <c r="ACG18" s="186"/>
      <c r="ACH18" s="186"/>
      <c r="ACI18" s="186"/>
      <c r="ACJ18" s="186"/>
      <c r="ACK18" s="186"/>
      <c r="ACL18" s="186"/>
      <c r="ACM18" s="186"/>
      <c r="ACN18" s="186"/>
      <c r="ACO18" s="186"/>
      <c r="ACP18" s="186"/>
      <c r="ACQ18" s="186"/>
      <c r="ACR18" s="186"/>
      <c r="ACS18" s="186"/>
      <c r="ACT18" s="186"/>
      <c r="ACU18" s="186"/>
      <c r="ACV18" s="186"/>
      <c r="ACW18" s="186"/>
      <c r="ACX18" s="186"/>
      <c r="ACY18" s="186"/>
      <c r="ACZ18" s="186"/>
      <c r="ADA18" s="186"/>
      <c r="ADB18" s="186"/>
      <c r="ADC18" s="186"/>
      <c r="ADD18" s="186"/>
      <c r="ADE18" s="186"/>
      <c r="ADF18" s="186"/>
      <c r="ADG18" s="186"/>
      <c r="ADH18" s="186"/>
      <c r="ADI18" s="186"/>
      <c r="ADJ18" s="186"/>
      <c r="ADK18" s="186"/>
      <c r="ADL18" s="186"/>
      <c r="ADM18" s="186"/>
      <c r="ADN18" s="186"/>
      <c r="ADO18" s="186"/>
      <c r="ADP18" s="186"/>
      <c r="ADQ18" s="186"/>
      <c r="ADR18" s="186"/>
      <c r="ADS18" s="186"/>
      <c r="ADT18" s="186"/>
      <c r="ADU18" s="186"/>
      <c r="ADV18" s="186"/>
      <c r="ADW18" s="186"/>
      <c r="ADX18" s="186"/>
      <c r="ADY18" s="186"/>
      <c r="ADZ18" s="186"/>
      <c r="AEA18" s="186"/>
      <c r="AEB18" s="186"/>
      <c r="AEC18" s="186"/>
      <c r="AED18" s="186"/>
      <c r="AEE18" s="186"/>
      <c r="AEF18" s="186"/>
      <c r="AEG18" s="186"/>
      <c r="AEH18" s="186"/>
      <c r="AEI18" s="186"/>
      <c r="AEJ18" s="186"/>
      <c r="AEK18" s="186"/>
      <c r="AEL18" s="186"/>
      <c r="AEM18" s="186"/>
      <c r="AEN18" s="186"/>
      <c r="AEO18" s="186"/>
      <c r="AEP18" s="186"/>
      <c r="AEQ18" s="186"/>
      <c r="AER18" s="186"/>
      <c r="AES18" s="186"/>
      <c r="AET18" s="186"/>
      <c r="AEU18" s="186"/>
      <c r="AEV18" s="186"/>
      <c r="AEW18" s="186"/>
      <c r="AEX18" s="186"/>
      <c r="AEY18" s="186"/>
      <c r="AEZ18" s="186"/>
      <c r="AFA18" s="186"/>
      <c r="AFB18" s="186"/>
      <c r="AFC18" s="186"/>
      <c r="AFD18" s="186"/>
      <c r="AFE18" s="186"/>
      <c r="AFF18" s="186"/>
      <c r="AFG18" s="186"/>
      <c r="AFH18" s="186"/>
      <c r="AFI18" s="186"/>
      <c r="AFJ18" s="186"/>
      <c r="AFK18" s="186"/>
      <c r="AFL18" s="186"/>
      <c r="AFM18" s="186"/>
      <c r="AFN18" s="186"/>
      <c r="AFO18" s="186"/>
      <c r="AFP18" s="186"/>
      <c r="AFQ18" s="186"/>
      <c r="AFR18" s="186"/>
      <c r="AFS18" s="186"/>
      <c r="AFT18" s="186"/>
      <c r="AFU18" s="186"/>
      <c r="AFV18" s="186"/>
      <c r="AFW18" s="186"/>
      <c r="AFX18" s="186"/>
      <c r="AFY18" s="186"/>
      <c r="AFZ18" s="186"/>
      <c r="AGA18" s="186"/>
      <c r="AGB18" s="186"/>
      <c r="AGC18" s="186"/>
      <c r="AGD18" s="186"/>
      <c r="AGE18" s="186"/>
      <c r="AGF18" s="186"/>
      <c r="AGG18" s="186"/>
      <c r="AGH18" s="186"/>
      <c r="AGI18" s="186"/>
      <c r="AGJ18" s="186"/>
      <c r="AGK18" s="186"/>
      <c r="AGL18" s="186"/>
      <c r="AGM18" s="186"/>
      <c r="AGN18" s="186"/>
      <c r="AGO18" s="186"/>
      <c r="AGP18" s="186"/>
      <c r="AGQ18" s="186"/>
      <c r="AGR18" s="186"/>
      <c r="AGS18" s="186"/>
      <c r="AGT18" s="186"/>
      <c r="AGU18" s="186"/>
      <c r="AGV18" s="186"/>
      <c r="AGW18" s="186"/>
      <c r="AGX18" s="186"/>
      <c r="AGY18" s="186"/>
      <c r="AGZ18" s="186"/>
      <c r="AHA18" s="186"/>
      <c r="AHB18" s="186"/>
      <c r="AHC18" s="186"/>
      <c r="AHD18" s="186"/>
      <c r="AHE18" s="186"/>
      <c r="AHF18" s="186"/>
      <c r="AHG18" s="186"/>
      <c r="AHH18" s="186"/>
      <c r="AHI18" s="186"/>
      <c r="AHJ18" s="186"/>
      <c r="AHK18" s="186"/>
      <c r="AHL18" s="186"/>
      <c r="AHM18" s="186"/>
      <c r="AHN18" s="186"/>
      <c r="AHO18" s="186"/>
      <c r="AHP18" s="186"/>
      <c r="AHQ18" s="186"/>
      <c r="AHR18" s="186"/>
      <c r="AHS18" s="186"/>
      <c r="AHT18" s="186"/>
      <c r="AHU18" s="186"/>
      <c r="AHV18" s="186"/>
      <c r="AHW18" s="186"/>
      <c r="AHX18" s="186"/>
      <c r="AHY18" s="186"/>
      <c r="AHZ18" s="186"/>
      <c r="AIA18" s="186"/>
      <c r="AIB18" s="186"/>
      <c r="AIC18" s="186"/>
      <c r="AID18" s="186"/>
      <c r="AIE18" s="186"/>
      <c r="AIF18" s="186"/>
      <c r="AIG18" s="186"/>
      <c r="AIH18" s="186"/>
      <c r="AII18" s="186"/>
      <c r="AIJ18" s="186"/>
      <c r="AIK18" s="186"/>
      <c r="AIL18" s="186"/>
      <c r="AIM18" s="186"/>
      <c r="AIN18" s="186"/>
      <c r="AIO18" s="186"/>
      <c r="AIP18" s="186"/>
      <c r="AIQ18" s="186"/>
      <c r="AIR18" s="186"/>
      <c r="AIS18" s="186"/>
      <c r="AIT18" s="186"/>
      <c r="AIU18" s="186"/>
      <c r="AIV18" s="186"/>
      <c r="AIW18" s="186"/>
      <c r="AIX18" s="186"/>
      <c r="AIY18" s="186"/>
      <c r="AIZ18" s="186"/>
      <c r="AJA18" s="186"/>
      <c r="AJB18" s="186"/>
      <c r="AJC18" s="186"/>
      <c r="AJD18" s="186"/>
      <c r="AJE18" s="186"/>
      <c r="AJF18" s="186"/>
      <c r="AJG18" s="186"/>
      <c r="AJH18" s="186"/>
      <c r="AJI18" s="186"/>
      <c r="AJJ18" s="186"/>
      <c r="AJK18" s="186"/>
      <c r="AJL18" s="186"/>
      <c r="AJM18" s="186"/>
      <c r="AJN18" s="186"/>
      <c r="AJO18" s="186"/>
      <c r="AJP18" s="186"/>
      <c r="AJQ18" s="186"/>
      <c r="AJR18" s="186"/>
      <c r="AJS18" s="186"/>
      <c r="AJT18" s="186"/>
      <c r="AJU18" s="186"/>
      <c r="AJV18" s="186"/>
      <c r="AJW18" s="186"/>
      <c r="AJX18" s="186"/>
      <c r="AJY18" s="186"/>
      <c r="AJZ18" s="186"/>
      <c r="AKA18" s="186"/>
      <c r="AKB18" s="186"/>
      <c r="AKC18" s="186"/>
      <c r="AKD18" s="186"/>
      <c r="AKE18" s="186"/>
      <c r="AKF18" s="186"/>
      <c r="AKG18" s="186"/>
      <c r="AKH18" s="186"/>
      <c r="AKI18" s="186"/>
      <c r="AKJ18" s="186"/>
      <c r="AKK18" s="186"/>
      <c r="AKL18" s="186"/>
      <c r="AKM18" s="186"/>
      <c r="AKN18" s="186"/>
      <c r="AKO18" s="186"/>
      <c r="AKP18" s="186"/>
      <c r="AKQ18" s="186"/>
      <c r="AKR18" s="186"/>
      <c r="AKS18" s="186"/>
      <c r="AKT18" s="186"/>
      <c r="AKU18" s="186"/>
      <c r="AKV18" s="186"/>
      <c r="AKW18" s="186"/>
      <c r="AKX18" s="186"/>
      <c r="AKY18" s="186"/>
      <c r="AKZ18" s="186"/>
      <c r="ALA18" s="186"/>
      <c r="ALB18" s="186"/>
      <c r="ALC18" s="186"/>
      <c r="ALD18" s="186"/>
      <c r="ALE18" s="186"/>
      <c r="ALF18" s="186"/>
      <c r="ALG18" s="186"/>
      <c r="ALH18" s="186"/>
      <c r="ALI18" s="186"/>
      <c r="ALJ18" s="186"/>
      <c r="ALK18" s="186"/>
      <c r="ALL18" s="186"/>
      <c r="ALM18" s="186"/>
      <c r="ALN18" s="186"/>
      <c r="ALO18" s="186"/>
      <c r="ALP18" s="186"/>
      <c r="ALQ18" s="186"/>
      <c r="ALR18" s="186"/>
      <c r="ALS18" s="186"/>
      <c r="ALT18" s="186"/>
      <c r="ALU18" s="186"/>
      <c r="ALV18" s="186"/>
      <c r="ALW18" s="186"/>
      <c r="ALX18" s="186"/>
      <c r="ALY18" s="186"/>
      <c r="ALZ18" s="186"/>
      <c r="AMA18" s="186"/>
      <c r="AMB18" s="186"/>
      <c r="AMC18" s="186"/>
      <c r="AMD18" s="186"/>
      <c r="AME18" s="186"/>
      <c r="AMF18" s="186"/>
      <c r="AMG18" s="186"/>
      <c r="AMH18" s="186"/>
      <c r="AMI18" s="186"/>
      <c r="AMJ18" s="186"/>
    </row>
    <row r="19" spans="1:1024">
      <c r="A19" s="1100"/>
      <c r="B19" s="1087"/>
      <c r="C19" s="1088"/>
      <c r="D19" s="1088"/>
      <c r="E19" s="1093"/>
      <c r="F19" s="1089"/>
      <c r="G19" s="186"/>
      <c r="H19" s="855"/>
      <c r="I19" s="202"/>
      <c r="J19" s="186"/>
      <c r="K19" s="186"/>
      <c r="L19" s="186"/>
      <c r="M19" s="186"/>
      <c r="N19" s="186"/>
      <c r="O19" s="186"/>
      <c r="P19" s="186"/>
      <c r="Q19" s="186"/>
      <c r="R19" s="186"/>
      <c r="S19" s="186"/>
      <c r="T19" s="186"/>
      <c r="U19" s="186"/>
      <c r="V19" s="186"/>
      <c r="W19" s="186"/>
      <c r="X19" s="186"/>
      <c r="Y19" s="186"/>
      <c r="Z19" s="186"/>
      <c r="AA19" s="186"/>
      <c r="AB19" s="186"/>
      <c r="AC19" s="186"/>
      <c r="AD19" s="186"/>
      <c r="AE19" s="186"/>
      <c r="AF19" s="186"/>
      <c r="AG19" s="186"/>
      <c r="AH19" s="186"/>
      <c r="AI19" s="186"/>
      <c r="AJ19" s="186"/>
      <c r="AK19" s="186"/>
      <c r="AL19" s="186"/>
      <c r="AM19" s="186"/>
      <c r="AN19" s="186"/>
      <c r="AO19" s="186"/>
      <c r="AP19" s="186"/>
      <c r="AQ19" s="186"/>
      <c r="AR19" s="186"/>
      <c r="AS19" s="186"/>
      <c r="AT19" s="186"/>
      <c r="AU19" s="186"/>
      <c r="AV19" s="186"/>
      <c r="AW19" s="186"/>
      <c r="AX19" s="186"/>
      <c r="AY19" s="186"/>
      <c r="AZ19" s="186"/>
      <c r="BA19" s="186"/>
      <c r="BB19" s="186"/>
      <c r="BC19" s="186"/>
      <c r="BD19" s="186"/>
      <c r="BE19" s="186"/>
      <c r="BF19" s="186"/>
      <c r="BG19" s="186"/>
      <c r="BH19" s="186"/>
      <c r="BI19" s="186"/>
      <c r="BJ19" s="186"/>
      <c r="BK19" s="186"/>
      <c r="BL19" s="186"/>
      <c r="BM19" s="186"/>
      <c r="BN19" s="186"/>
      <c r="BO19" s="186"/>
      <c r="BP19" s="186"/>
      <c r="BQ19" s="186"/>
      <c r="BR19" s="186"/>
      <c r="BS19" s="186"/>
      <c r="BT19" s="186"/>
      <c r="BU19" s="186"/>
      <c r="BV19" s="186"/>
      <c r="BW19" s="186"/>
      <c r="BX19" s="186"/>
      <c r="BY19" s="186"/>
      <c r="BZ19" s="186"/>
      <c r="CA19" s="186"/>
      <c r="CB19" s="186"/>
      <c r="CC19" s="186"/>
      <c r="CD19" s="186"/>
      <c r="CE19" s="186"/>
      <c r="CF19" s="186"/>
      <c r="CG19" s="186"/>
      <c r="CH19" s="186"/>
      <c r="CI19" s="186"/>
      <c r="CJ19" s="186"/>
      <c r="CK19" s="186"/>
      <c r="CL19" s="186"/>
      <c r="CM19" s="186"/>
      <c r="CN19" s="186"/>
      <c r="CO19" s="186"/>
      <c r="CP19" s="186"/>
      <c r="CQ19" s="186"/>
      <c r="CR19" s="186"/>
      <c r="CS19" s="186"/>
      <c r="CT19" s="186"/>
      <c r="CU19" s="186"/>
      <c r="CV19" s="186"/>
      <c r="CW19" s="186"/>
      <c r="CX19" s="186"/>
      <c r="CY19" s="186"/>
      <c r="CZ19" s="186"/>
      <c r="DA19" s="186"/>
      <c r="DB19" s="186"/>
      <c r="DC19" s="186"/>
      <c r="DD19" s="186"/>
      <c r="DE19" s="186"/>
      <c r="DF19" s="186"/>
      <c r="DG19" s="186"/>
      <c r="DH19" s="186"/>
      <c r="DI19" s="186"/>
      <c r="DJ19" s="186"/>
      <c r="DK19" s="186"/>
      <c r="DL19" s="186"/>
      <c r="DM19" s="186"/>
      <c r="DN19" s="186"/>
      <c r="DO19" s="186"/>
      <c r="DP19" s="186"/>
      <c r="DQ19" s="186"/>
      <c r="DR19" s="186"/>
      <c r="DS19" s="186"/>
      <c r="DT19" s="186"/>
      <c r="DU19" s="186"/>
      <c r="DV19" s="186"/>
      <c r="DW19" s="186"/>
      <c r="DX19" s="186"/>
      <c r="DY19" s="186"/>
      <c r="DZ19" s="186"/>
      <c r="EA19" s="186"/>
      <c r="EB19" s="186"/>
      <c r="EC19" s="186"/>
      <c r="ED19" s="186"/>
      <c r="EE19" s="186"/>
      <c r="EF19" s="186"/>
      <c r="EG19" s="186"/>
      <c r="EH19" s="186"/>
      <c r="EI19" s="186"/>
      <c r="EJ19" s="186"/>
      <c r="EK19" s="186"/>
      <c r="EL19" s="186"/>
      <c r="EM19" s="186"/>
      <c r="EN19" s="186"/>
      <c r="EO19" s="186"/>
      <c r="EP19" s="186"/>
      <c r="EQ19" s="186"/>
      <c r="ER19" s="186"/>
      <c r="ES19" s="186"/>
      <c r="ET19" s="186"/>
      <c r="EU19" s="186"/>
      <c r="EV19" s="186"/>
      <c r="EW19" s="186"/>
      <c r="EX19" s="186"/>
      <c r="EY19" s="186"/>
      <c r="EZ19" s="186"/>
      <c r="FA19" s="186"/>
      <c r="FB19" s="186"/>
      <c r="FC19" s="186"/>
      <c r="FD19" s="186"/>
      <c r="FE19" s="186"/>
      <c r="FF19" s="186"/>
      <c r="FG19" s="186"/>
      <c r="FH19" s="186"/>
      <c r="FI19" s="186"/>
      <c r="FJ19" s="186"/>
      <c r="FK19" s="186"/>
      <c r="FL19" s="186"/>
      <c r="FM19" s="186"/>
      <c r="FN19" s="186"/>
      <c r="FO19" s="186"/>
      <c r="FP19" s="186"/>
      <c r="FQ19" s="186"/>
      <c r="FR19" s="186"/>
      <c r="FS19" s="186"/>
      <c r="FT19" s="186"/>
      <c r="FU19" s="186"/>
      <c r="FV19" s="186"/>
      <c r="FW19" s="186"/>
      <c r="FX19" s="186"/>
      <c r="FY19" s="186"/>
      <c r="FZ19" s="186"/>
      <c r="GA19" s="186"/>
      <c r="GB19" s="186"/>
      <c r="GC19" s="186"/>
      <c r="GD19" s="186"/>
      <c r="GE19" s="186"/>
      <c r="GF19" s="186"/>
      <c r="GG19" s="186"/>
      <c r="GH19" s="186"/>
      <c r="GI19" s="186"/>
      <c r="GJ19" s="186"/>
      <c r="GK19" s="186"/>
      <c r="GL19" s="186"/>
      <c r="GM19" s="186"/>
      <c r="GN19" s="186"/>
      <c r="GO19" s="186"/>
      <c r="GP19" s="186"/>
      <c r="GQ19" s="186"/>
      <c r="GR19" s="186"/>
      <c r="GS19" s="186"/>
      <c r="GT19" s="186"/>
      <c r="GU19" s="186"/>
      <c r="GV19" s="186"/>
      <c r="GW19" s="186"/>
      <c r="GX19" s="186"/>
      <c r="GY19" s="186"/>
      <c r="GZ19" s="186"/>
      <c r="HA19" s="186"/>
      <c r="HB19" s="186"/>
      <c r="HC19" s="186"/>
      <c r="HD19" s="186"/>
      <c r="HE19" s="186"/>
      <c r="HF19" s="186"/>
      <c r="HG19" s="186"/>
      <c r="HH19" s="186"/>
      <c r="HI19" s="186"/>
      <c r="HJ19" s="186"/>
      <c r="HK19" s="186"/>
      <c r="HL19" s="186"/>
      <c r="HM19" s="186"/>
      <c r="HN19" s="186"/>
      <c r="HO19" s="186"/>
      <c r="HP19" s="186"/>
      <c r="HQ19" s="186"/>
      <c r="HR19" s="186"/>
      <c r="HS19" s="186"/>
      <c r="HT19" s="186"/>
      <c r="HU19" s="186"/>
      <c r="HV19" s="186"/>
      <c r="HW19" s="186"/>
      <c r="HX19" s="186"/>
      <c r="HY19" s="186"/>
      <c r="HZ19" s="186"/>
      <c r="IA19" s="186"/>
      <c r="IB19" s="186"/>
      <c r="IC19" s="186"/>
      <c r="ID19" s="186"/>
      <c r="IE19" s="186"/>
      <c r="IF19" s="186"/>
      <c r="IG19" s="186"/>
      <c r="IH19" s="186"/>
      <c r="II19" s="186"/>
      <c r="IJ19" s="186"/>
      <c r="IK19" s="186"/>
      <c r="IL19" s="186"/>
      <c r="IM19" s="186"/>
      <c r="IN19" s="186"/>
      <c r="IO19" s="186"/>
      <c r="IP19" s="186"/>
      <c r="IQ19" s="186"/>
      <c r="IR19" s="186"/>
      <c r="IS19" s="186"/>
      <c r="IT19" s="186"/>
      <c r="IU19" s="186"/>
      <c r="IV19" s="186"/>
      <c r="IW19" s="186"/>
      <c r="IX19" s="186"/>
      <c r="IY19" s="186"/>
      <c r="IZ19" s="186"/>
      <c r="JA19" s="186"/>
      <c r="JB19" s="186"/>
      <c r="JC19" s="186"/>
      <c r="JD19" s="186"/>
      <c r="JE19" s="186"/>
      <c r="JF19" s="186"/>
      <c r="JG19" s="186"/>
      <c r="JH19" s="186"/>
      <c r="JI19" s="186"/>
      <c r="JJ19" s="186"/>
      <c r="JK19" s="186"/>
      <c r="JL19" s="186"/>
      <c r="JM19" s="186"/>
      <c r="JN19" s="186"/>
      <c r="JO19" s="186"/>
      <c r="JP19" s="186"/>
      <c r="JQ19" s="186"/>
      <c r="JR19" s="186"/>
      <c r="JS19" s="186"/>
      <c r="JT19" s="186"/>
      <c r="JU19" s="186"/>
      <c r="JV19" s="186"/>
      <c r="JW19" s="186"/>
      <c r="JX19" s="186"/>
      <c r="JY19" s="186"/>
      <c r="JZ19" s="186"/>
      <c r="KA19" s="186"/>
      <c r="KB19" s="186"/>
      <c r="KC19" s="186"/>
      <c r="KD19" s="186"/>
      <c r="KE19" s="186"/>
      <c r="KF19" s="186"/>
      <c r="KG19" s="186"/>
      <c r="KH19" s="186"/>
      <c r="KI19" s="186"/>
      <c r="KJ19" s="186"/>
      <c r="KK19" s="186"/>
      <c r="KL19" s="186"/>
      <c r="KM19" s="186"/>
      <c r="KN19" s="186"/>
      <c r="KO19" s="186"/>
      <c r="KP19" s="186"/>
      <c r="KQ19" s="186"/>
      <c r="KR19" s="186"/>
      <c r="KS19" s="186"/>
      <c r="KT19" s="186"/>
      <c r="KU19" s="186"/>
      <c r="KV19" s="186"/>
      <c r="KW19" s="186"/>
      <c r="KX19" s="186"/>
      <c r="KY19" s="186"/>
      <c r="KZ19" s="186"/>
      <c r="LA19" s="186"/>
      <c r="LB19" s="186"/>
      <c r="LC19" s="186"/>
      <c r="LD19" s="186"/>
      <c r="LE19" s="186"/>
      <c r="LF19" s="186"/>
      <c r="LG19" s="186"/>
      <c r="LH19" s="186"/>
      <c r="LI19" s="186"/>
      <c r="LJ19" s="186"/>
      <c r="LK19" s="186"/>
      <c r="LL19" s="186"/>
      <c r="LM19" s="186"/>
      <c r="LN19" s="186"/>
      <c r="LO19" s="186"/>
      <c r="LP19" s="186"/>
      <c r="LQ19" s="186"/>
      <c r="LR19" s="186"/>
      <c r="LS19" s="186"/>
      <c r="LT19" s="186"/>
      <c r="LU19" s="186"/>
      <c r="LV19" s="186"/>
      <c r="LW19" s="186"/>
      <c r="LX19" s="186"/>
      <c r="LY19" s="186"/>
      <c r="LZ19" s="186"/>
      <c r="MA19" s="186"/>
      <c r="MB19" s="186"/>
      <c r="MC19" s="186"/>
      <c r="MD19" s="186"/>
      <c r="ME19" s="186"/>
      <c r="MF19" s="186"/>
      <c r="MG19" s="186"/>
      <c r="MH19" s="186"/>
      <c r="MI19" s="186"/>
      <c r="MJ19" s="186"/>
      <c r="MK19" s="186"/>
      <c r="ML19" s="186"/>
      <c r="MM19" s="186"/>
      <c r="MN19" s="186"/>
      <c r="MO19" s="186"/>
      <c r="MP19" s="186"/>
      <c r="MQ19" s="186"/>
      <c r="MR19" s="186"/>
      <c r="MS19" s="186"/>
      <c r="MT19" s="186"/>
      <c r="MU19" s="186"/>
      <c r="MV19" s="186"/>
      <c r="MW19" s="186"/>
      <c r="MX19" s="186"/>
      <c r="MY19" s="186"/>
      <c r="MZ19" s="186"/>
      <c r="NA19" s="186"/>
      <c r="NB19" s="186"/>
      <c r="NC19" s="186"/>
      <c r="ND19" s="186"/>
      <c r="NE19" s="186"/>
      <c r="NF19" s="186"/>
      <c r="NG19" s="186"/>
      <c r="NH19" s="186"/>
      <c r="NI19" s="186"/>
      <c r="NJ19" s="186"/>
      <c r="NK19" s="186"/>
      <c r="NL19" s="186"/>
      <c r="NM19" s="186"/>
      <c r="NN19" s="186"/>
      <c r="NO19" s="186"/>
      <c r="NP19" s="186"/>
      <c r="NQ19" s="186"/>
      <c r="NR19" s="186"/>
      <c r="NS19" s="186"/>
      <c r="NT19" s="186"/>
      <c r="NU19" s="186"/>
      <c r="NV19" s="186"/>
      <c r="NW19" s="186"/>
      <c r="NX19" s="186"/>
      <c r="NY19" s="186"/>
      <c r="NZ19" s="186"/>
      <c r="OA19" s="186"/>
      <c r="OB19" s="186"/>
      <c r="OC19" s="186"/>
      <c r="OD19" s="186"/>
      <c r="OE19" s="186"/>
      <c r="OF19" s="186"/>
      <c r="OG19" s="186"/>
      <c r="OH19" s="186"/>
      <c r="OI19" s="186"/>
      <c r="OJ19" s="186"/>
      <c r="OK19" s="186"/>
      <c r="OL19" s="186"/>
      <c r="OM19" s="186"/>
      <c r="ON19" s="186"/>
      <c r="OO19" s="186"/>
      <c r="OP19" s="186"/>
      <c r="OQ19" s="186"/>
      <c r="OR19" s="186"/>
      <c r="OS19" s="186"/>
      <c r="OT19" s="186"/>
      <c r="OU19" s="186"/>
      <c r="OV19" s="186"/>
      <c r="OW19" s="186"/>
      <c r="OX19" s="186"/>
      <c r="OY19" s="186"/>
      <c r="OZ19" s="186"/>
      <c r="PA19" s="186"/>
      <c r="PB19" s="186"/>
      <c r="PC19" s="186"/>
      <c r="PD19" s="186"/>
      <c r="PE19" s="186"/>
      <c r="PF19" s="186"/>
      <c r="PG19" s="186"/>
      <c r="PH19" s="186"/>
      <c r="PI19" s="186"/>
      <c r="PJ19" s="186"/>
      <c r="PK19" s="186"/>
      <c r="PL19" s="186"/>
      <c r="PM19" s="186"/>
      <c r="PN19" s="186"/>
      <c r="PO19" s="186"/>
      <c r="PP19" s="186"/>
      <c r="PQ19" s="186"/>
      <c r="PR19" s="186"/>
      <c r="PS19" s="186"/>
      <c r="PT19" s="186"/>
      <c r="PU19" s="186"/>
      <c r="PV19" s="186"/>
      <c r="PW19" s="186"/>
      <c r="PX19" s="186"/>
      <c r="PY19" s="186"/>
      <c r="PZ19" s="186"/>
      <c r="QA19" s="186"/>
      <c r="QB19" s="186"/>
      <c r="QC19" s="186"/>
      <c r="QD19" s="186"/>
      <c r="QE19" s="186"/>
      <c r="QF19" s="186"/>
      <c r="QG19" s="186"/>
      <c r="QH19" s="186"/>
      <c r="QI19" s="186"/>
      <c r="QJ19" s="186"/>
      <c r="QK19" s="186"/>
      <c r="QL19" s="186"/>
      <c r="QM19" s="186"/>
      <c r="QN19" s="186"/>
      <c r="QO19" s="186"/>
      <c r="QP19" s="186"/>
      <c r="QQ19" s="186"/>
      <c r="QR19" s="186"/>
      <c r="QS19" s="186"/>
      <c r="QT19" s="186"/>
      <c r="QU19" s="186"/>
      <c r="QV19" s="186"/>
      <c r="QW19" s="186"/>
      <c r="QX19" s="186"/>
      <c r="QY19" s="186"/>
      <c r="QZ19" s="186"/>
      <c r="RA19" s="186"/>
      <c r="RB19" s="186"/>
      <c r="RC19" s="186"/>
      <c r="RD19" s="186"/>
      <c r="RE19" s="186"/>
      <c r="RF19" s="186"/>
      <c r="RG19" s="186"/>
      <c r="RH19" s="186"/>
      <c r="RI19" s="186"/>
      <c r="RJ19" s="186"/>
      <c r="RK19" s="186"/>
      <c r="RL19" s="186"/>
      <c r="RM19" s="186"/>
      <c r="RN19" s="186"/>
      <c r="RO19" s="186"/>
      <c r="RP19" s="186"/>
      <c r="RQ19" s="186"/>
      <c r="RR19" s="186"/>
      <c r="RS19" s="186"/>
      <c r="RT19" s="186"/>
      <c r="RU19" s="186"/>
      <c r="RV19" s="186"/>
      <c r="RW19" s="186"/>
      <c r="RX19" s="186"/>
      <c r="RY19" s="186"/>
      <c r="RZ19" s="186"/>
      <c r="SA19" s="186"/>
      <c r="SB19" s="186"/>
      <c r="SC19" s="186"/>
      <c r="SD19" s="186"/>
      <c r="SE19" s="186"/>
      <c r="SF19" s="186"/>
      <c r="SG19" s="186"/>
      <c r="SH19" s="186"/>
      <c r="SI19" s="186"/>
      <c r="SJ19" s="186"/>
      <c r="SK19" s="186"/>
      <c r="SL19" s="186"/>
      <c r="SM19" s="186"/>
      <c r="SN19" s="186"/>
      <c r="SO19" s="186"/>
      <c r="SP19" s="186"/>
      <c r="SQ19" s="186"/>
      <c r="SR19" s="186"/>
      <c r="SS19" s="186"/>
      <c r="ST19" s="186"/>
      <c r="SU19" s="186"/>
      <c r="SV19" s="186"/>
      <c r="SW19" s="186"/>
      <c r="SX19" s="186"/>
      <c r="SY19" s="186"/>
      <c r="SZ19" s="186"/>
      <c r="TA19" s="186"/>
      <c r="TB19" s="186"/>
      <c r="TC19" s="186"/>
      <c r="TD19" s="186"/>
      <c r="TE19" s="186"/>
      <c r="TF19" s="186"/>
      <c r="TG19" s="186"/>
      <c r="TH19" s="186"/>
      <c r="TI19" s="186"/>
      <c r="TJ19" s="186"/>
      <c r="TK19" s="186"/>
      <c r="TL19" s="186"/>
      <c r="TM19" s="186"/>
      <c r="TN19" s="186"/>
      <c r="TO19" s="186"/>
      <c r="TP19" s="186"/>
      <c r="TQ19" s="186"/>
      <c r="TR19" s="186"/>
      <c r="TS19" s="186"/>
      <c r="TT19" s="186"/>
      <c r="TU19" s="186"/>
      <c r="TV19" s="186"/>
      <c r="TW19" s="186"/>
      <c r="TX19" s="186"/>
      <c r="TY19" s="186"/>
      <c r="TZ19" s="186"/>
      <c r="UA19" s="186"/>
      <c r="UB19" s="186"/>
      <c r="UC19" s="186"/>
      <c r="UD19" s="186"/>
      <c r="UE19" s="186"/>
      <c r="UF19" s="186"/>
      <c r="UG19" s="186"/>
      <c r="UH19" s="186"/>
      <c r="UI19" s="186"/>
      <c r="UJ19" s="186"/>
      <c r="UK19" s="186"/>
      <c r="UL19" s="186"/>
      <c r="UM19" s="186"/>
      <c r="UN19" s="186"/>
      <c r="UO19" s="186"/>
      <c r="UP19" s="186"/>
      <c r="UQ19" s="186"/>
      <c r="UR19" s="186"/>
      <c r="US19" s="186"/>
      <c r="UT19" s="186"/>
      <c r="UU19" s="186"/>
      <c r="UV19" s="186"/>
      <c r="UW19" s="186"/>
      <c r="UX19" s="186"/>
      <c r="UY19" s="186"/>
      <c r="UZ19" s="186"/>
      <c r="VA19" s="186"/>
      <c r="VB19" s="186"/>
      <c r="VC19" s="186"/>
      <c r="VD19" s="186"/>
      <c r="VE19" s="186"/>
      <c r="VF19" s="186"/>
      <c r="VG19" s="186"/>
      <c r="VH19" s="186"/>
      <c r="VI19" s="186"/>
      <c r="VJ19" s="186"/>
      <c r="VK19" s="186"/>
      <c r="VL19" s="186"/>
      <c r="VM19" s="186"/>
      <c r="VN19" s="186"/>
      <c r="VO19" s="186"/>
      <c r="VP19" s="186"/>
      <c r="VQ19" s="186"/>
      <c r="VR19" s="186"/>
      <c r="VS19" s="186"/>
      <c r="VT19" s="186"/>
      <c r="VU19" s="186"/>
      <c r="VV19" s="186"/>
      <c r="VW19" s="186"/>
      <c r="VX19" s="186"/>
      <c r="VY19" s="186"/>
      <c r="VZ19" s="186"/>
      <c r="WA19" s="186"/>
      <c r="WB19" s="186"/>
      <c r="WC19" s="186"/>
      <c r="WD19" s="186"/>
      <c r="WE19" s="186"/>
      <c r="WF19" s="186"/>
      <c r="WG19" s="186"/>
      <c r="WH19" s="186"/>
      <c r="WI19" s="186"/>
      <c r="WJ19" s="186"/>
      <c r="WK19" s="186"/>
      <c r="WL19" s="186"/>
      <c r="WM19" s="186"/>
      <c r="WN19" s="186"/>
      <c r="WO19" s="186"/>
      <c r="WP19" s="186"/>
      <c r="WQ19" s="186"/>
      <c r="WR19" s="186"/>
      <c r="WS19" s="186"/>
      <c r="WT19" s="186"/>
      <c r="WU19" s="186"/>
      <c r="WV19" s="186"/>
      <c r="WW19" s="186"/>
      <c r="WX19" s="186"/>
      <c r="WY19" s="186"/>
      <c r="WZ19" s="186"/>
      <c r="XA19" s="186"/>
      <c r="XB19" s="186"/>
      <c r="XC19" s="186"/>
      <c r="XD19" s="186"/>
      <c r="XE19" s="186"/>
      <c r="XF19" s="186"/>
      <c r="XG19" s="186"/>
      <c r="XH19" s="186"/>
      <c r="XI19" s="186"/>
      <c r="XJ19" s="186"/>
      <c r="XK19" s="186"/>
      <c r="XL19" s="186"/>
      <c r="XM19" s="186"/>
      <c r="XN19" s="186"/>
      <c r="XO19" s="186"/>
      <c r="XP19" s="186"/>
      <c r="XQ19" s="186"/>
      <c r="XR19" s="186"/>
      <c r="XS19" s="186"/>
      <c r="XT19" s="186"/>
      <c r="XU19" s="186"/>
      <c r="XV19" s="186"/>
      <c r="XW19" s="186"/>
      <c r="XX19" s="186"/>
      <c r="XY19" s="186"/>
      <c r="XZ19" s="186"/>
      <c r="YA19" s="186"/>
      <c r="YB19" s="186"/>
      <c r="YC19" s="186"/>
      <c r="YD19" s="186"/>
      <c r="YE19" s="186"/>
      <c r="YF19" s="186"/>
      <c r="YG19" s="186"/>
      <c r="YH19" s="186"/>
      <c r="YI19" s="186"/>
      <c r="YJ19" s="186"/>
      <c r="YK19" s="186"/>
      <c r="YL19" s="186"/>
      <c r="YM19" s="186"/>
      <c r="YN19" s="186"/>
      <c r="YO19" s="186"/>
      <c r="YP19" s="186"/>
      <c r="YQ19" s="186"/>
      <c r="YR19" s="186"/>
      <c r="YS19" s="186"/>
      <c r="YT19" s="186"/>
      <c r="YU19" s="186"/>
      <c r="YV19" s="186"/>
      <c r="YW19" s="186"/>
      <c r="YX19" s="186"/>
      <c r="YY19" s="186"/>
      <c r="YZ19" s="186"/>
      <c r="ZA19" s="186"/>
      <c r="ZB19" s="186"/>
      <c r="ZC19" s="186"/>
      <c r="ZD19" s="186"/>
      <c r="ZE19" s="186"/>
      <c r="ZF19" s="186"/>
      <c r="ZG19" s="186"/>
      <c r="ZH19" s="186"/>
      <c r="ZI19" s="186"/>
      <c r="ZJ19" s="186"/>
      <c r="ZK19" s="186"/>
      <c r="ZL19" s="186"/>
      <c r="ZM19" s="186"/>
      <c r="ZN19" s="186"/>
      <c r="ZO19" s="186"/>
      <c r="ZP19" s="186"/>
      <c r="ZQ19" s="186"/>
      <c r="ZR19" s="186"/>
      <c r="ZS19" s="186"/>
      <c r="ZT19" s="186"/>
      <c r="ZU19" s="186"/>
      <c r="ZV19" s="186"/>
      <c r="ZW19" s="186"/>
      <c r="ZX19" s="186"/>
      <c r="ZY19" s="186"/>
      <c r="ZZ19" s="186"/>
      <c r="AAA19" s="186"/>
      <c r="AAB19" s="186"/>
      <c r="AAC19" s="186"/>
      <c r="AAD19" s="186"/>
      <c r="AAE19" s="186"/>
      <c r="AAF19" s="186"/>
      <c r="AAG19" s="186"/>
      <c r="AAH19" s="186"/>
      <c r="AAI19" s="186"/>
      <c r="AAJ19" s="186"/>
      <c r="AAK19" s="186"/>
      <c r="AAL19" s="186"/>
      <c r="AAM19" s="186"/>
      <c r="AAN19" s="186"/>
      <c r="AAO19" s="186"/>
      <c r="AAP19" s="186"/>
      <c r="AAQ19" s="186"/>
      <c r="AAR19" s="186"/>
      <c r="AAS19" s="186"/>
      <c r="AAT19" s="186"/>
      <c r="AAU19" s="186"/>
      <c r="AAV19" s="186"/>
      <c r="AAW19" s="186"/>
      <c r="AAX19" s="186"/>
      <c r="AAY19" s="186"/>
      <c r="AAZ19" s="186"/>
      <c r="ABA19" s="186"/>
      <c r="ABB19" s="186"/>
      <c r="ABC19" s="186"/>
      <c r="ABD19" s="186"/>
      <c r="ABE19" s="186"/>
      <c r="ABF19" s="186"/>
      <c r="ABG19" s="186"/>
      <c r="ABH19" s="186"/>
      <c r="ABI19" s="186"/>
      <c r="ABJ19" s="186"/>
      <c r="ABK19" s="186"/>
      <c r="ABL19" s="186"/>
      <c r="ABM19" s="186"/>
      <c r="ABN19" s="186"/>
      <c r="ABO19" s="186"/>
      <c r="ABP19" s="186"/>
      <c r="ABQ19" s="186"/>
      <c r="ABR19" s="186"/>
      <c r="ABS19" s="186"/>
      <c r="ABT19" s="186"/>
      <c r="ABU19" s="186"/>
      <c r="ABV19" s="186"/>
      <c r="ABW19" s="186"/>
      <c r="ABX19" s="186"/>
      <c r="ABY19" s="186"/>
      <c r="ABZ19" s="186"/>
      <c r="ACA19" s="186"/>
      <c r="ACB19" s="186"/>
      <c r="ACC19" s="186"/>
      <c r="ACD19" s="186"/>
      <c r="ACE19" s="186"/>
      <c r="ACF19" s="186"/>
      <c r="ACG19" s="186"/>
      <c r="ACH19" s="186"/>
      <c r="ACI19" s="186"/>
      <c r="ACJ19" s="186"/>
      <c r="ACK19" s="186"/>
      <c r="ACL19" s="186"/>
      <c r="ACM19" s="186"/>
      <c r="ACN19" s="186"/>
      <c r="ACO19" s="186"/>
      <c r="ACP19" s="186"/>
      <c r="ACQ19" s="186"/>
      <c r="ACR19" s="186"/>
      <c r="ACS19" s="186"/>
      <c r="ACT19" s="186"/>
      <c r="ACU19" s="186"/>
      <c r="ACV19" s="186"/>
      <c r="ACW19" s="186"/>
      <c r="ACX19" s="186"/>
      <c r="ACY19" s="186"/>
      <c r="ACZ19" s="186"/>
      <c r="ADA19" s="186"/>
      <c r="ADB19" s="186"/>
      <c r="ADC19" s="186"/>
      <c r="ADD19" s="186"/>
      <c r="ADE19" s="186"/>
      <c r="ADF19" s="186"/>
      <c r="ADG19" s="186"/>
      <c r="ADH19" s="186"/>
      <c r="ADI19" s="186"/>
      <c r="ADJ19" s="186"/>
      <c r="ADK19" s="186"/>
      <c r="ADL19" s="186"/>
      <c r="ADM19" s="186"/>
      <c r="ADN19" s="186"/>
      <c r="ADO19" s="186"/>
      <c r="ADP19" s="186"/>
      <c r="ADQ19" s="186"/>
      <c r="ADR19" s="186"/>
      <c r="ADS19" s="186"/>
      <c r="ADT19" s="186"/>
      <c r="ADU19" s="186"/>
      <c r="ADV19" s="186"/>
      <c r="ADW19" s="186"/>
      <c r="ADX19" s="186"/>
      <c r="ADY19" s="186"/>
      <c r="ADZ19" s="186"/>
      <c r="AEA19" s="186"/>
      <c r="AEB19" s="186"/>
      <c r="AEC19" s="186"/>
      <c r="AED19" s="186"/>
      <c r="AEE19" s="186"/>
      <c r="AEF19" s="186"/>
      <c r="AEG19" s="186"/>
      <c r="AEH19" s="186"/>
      <c r="AEI19" s="186"/>
      <c r="AEJ19" s="186"/>
      <c r="AEK19" s="186"/>
      <c r="AEL19" s="186"/>
      <c r="AEM19" s="186"/>
      <c r="AEN19" s="186"/>
      <c r="AEO19" s="186"/>
      <c r="AEP19" s="186"/>
      <c r="AEQ19" s="186"/>
      <c r="AER19" s="186"/>
      <c r="AES19" s="186"/>
      <c r="AET19" s="186"/>
      <c r="AEU19" s="186"/>
      <c r="AEV19" s="186"/>
      <c r="AEW19" s="186"/>
      <c r="AEX19" s="186"/>
      <c r="AEY19" s="186"/>
      <c r="AEZ19" s="186"/>
      <c r="AFA19" s="186"/>
      <c r="AFB19" s="186"/>
      <c r="AFC19" s="186"/>
      <c r="AFD19" s="186"/>
      <c r="AFE19" s="186"/>
      <c r="AFF19" s="186"/>
      <c r="AFG19" s="186"/>
      <c r="AFH19" s="186"/>
      <c r="AFI19" s="186"/>
      <c r="AFJ19" s="186"/>
      <c r="AFK19" s="186"/>
      <c r="AFL19" s="186"/>
      <c r="AFM19" s="186"/>
      <c r="AFN19" s="186"/>
      <c r="AFO19" s="186"/>
      <c r="AFP19" s="186"/>
      <c r="AFQ19" s="186"/>
      <c r="AFR19" s="186"/>
      <c r="AFS19" s="186"/>
      <c r="AFT19" s="186"/>
      <c r="AFU19" s="186"/>
      <c r="AFV19" s="186"/>
      <c r="AFW19" s="186"/>
      <c r="AFX19" s="186"/>
      <c r="AFY19" s="186"/>
      <c r="AFZ19" s="186"/>
      <c r="AGA19" s="186"/>
      <c r="AGB19" s="186"/>
      <c r="AGC19" s="186"/>
      <c r="AGD19" s="186"/>
      <c r="AGE19" s="186"/>
      <c r="AGF19" s="186"/>
      <c r="AGG19" s="186"/>
      <c r="AGH19" s="186"/>
      <c r="AGI19" s="186"/>
      <c r="AGJ19" s="186"/>
      <c r="AGK19" s="186"/>
      <c r="AGL19" s="186"/>
      <c r="AGM19" s="186"/>
      <c r="AGN19" s="186"/>
      <c r="AGO19" s="186"/>
      <c r="AGP19" s="186"/>
      <c r="AGQ19" s="186"/>
      <c r="AGR19" s="186"/>
      <c r="AGS19" s="186"/>
      <c r="AGT19" s="186"/>
      <c r="AGU19" s="186"/>
      <c r="AGV19" s="186"/>
      <c r="AGW19" s="186"/>
      <c r="AGX19" s="186"/>
      <c r="AGY19" s="186"/>
      <c r="AGZ19" s="186"/>
      <c r="AHA19" s="186"/>
      <c r="AHB19" s="186"/>
      <c r="AHC19" s="186"/>
      <c r="AHD19" s="186"/>
      <c r="AHE19" s="186"/>
      <c r="AHF19" s="186"/>
      <c r="AHG19" s="186"/>
      <c r="AHH19" s="186"/>
      <c r="AHI19" s="186"/>
      <c r="AHJ19" s="186"/>
      <c r="AHK19" s="186"/>
      <c r="AHL19" s="186"/>
      <c r="AHM19" s="186"/>
      <c r="AHN19" s="186"/>
      <c r="AHO19" s="186"/>
      <c r="AHP19" s="186"/>
      <c r="AHQ19" s="186"/>
      <c r="AHR19" s="186"/>
      <c r="AHS19" s="186"/>
      <c r="AHT19" s="186"/>
      <c r="AHU19" s="186"/>
      <c r="AHV19" s="186"/>
      <c r="AHW19" s="186"/>
      <c r="AHX19" s="186"/>
      <c r="AHY19" s="186"/>
      <c r="AHZ19" s="186"/>
      <c r="AIA19" s="186"/>
      <c r="AIB19" s="186"/>
      <c r="AIC19" s="186"/>
      <c r="AID19" s="186"/>
      <c r="AIE19" s="186"/>
      <c r="AIF19" s="186"/>
      <c r="AIG19" s="186"/>
      <c r="AIH19" s="186"/>
      <c r="AII19" s="186"/>
      <c r="AIJ19" s="186"/>
      <c r="AIK19" s="186"/>
      <c r="AIL19" s="186"/>
      <c r="AIM19" s="186"/>
      <c r="AIN19" s="186"/>
      <c r="AIO19" s="186"/>
      <c r="AIP19" s="186"/>
      <c r="AIQ19" s="186"/>
      <c r="AIR19" s="186"/>
      <c r="AIS19" s="186"/>
      <c r="AIT19" s="186"/>
      <c r="AIU19" s="186"/>
      <c r="AIV19" s="186"/>
      <c r="AIW19" s="186"/>
      <c r="AIX19" s="186"/>
      <c r="AIY19" s="186"/>
      <c r="AIZ19" s="186"/>
      <c r="AJA19" s="186"/>
      <c r="AJB19" s="186"/>
      <c r="AJC19" s="186"/>
      <c r="AJD19" s="186"/>
      <c r="AJE19" s="186"/>
      <c r="AJF19" s="186"/>
      <c r="AJG19" s="186"/>
      <c r="AJH19" s="186"/>
      <c r="AJI19" s="186"/>
      <c r="AJJ19" s="186"/>
      <c r="AJK19" s="186"/>
      <c r="AJL19" s="186"/>
      <c r="AJM19" s="186"/>
      <c r="AJN19" s="186"/>
      <c r="AJO19" s="186"/>
      <c r="AJP19" s="186"/>
      <c r="AJQ19" s="186"/>
      <c r="AJR19" s="186"/>
      <c r="AJS19" s="186"/>
      <c r="AJT19" s="186"/>
      <c r="AJU19" s="186"/>
      <c r="AJV19" s="186"/>
      <c r="AJW19" s="186"/>
      <c r="AJX19" s="186"/>
      <c r="AJY19" s="186"/>
      <c r="AJZ19" s="186"/>
      <c r="AKA19" s="186"/>
      <c r="AKB19" s="186"/>
      <c r="AKC19" s="186"/>
      <c r="AKD19" s="186"/>
      <c r="AKE19" s="186"/>
      <c r="AKF19" s="186"/>
      <c r="AKG19" s="186"/>
      <c r="AKH19" s="186"/>
      <c r="AKI19" s="186"/>
      <c r="AKJ19" s="186"/>
      <c r="AKK19" s="186"/>
      <c r="AKL19" s="186"/>
      <c r="AKM19" s="186"/>
      <c r="AKN19" s="186"/>
      <c r="AKO19" s="186"/>
      <c r="AKP19" s="186"/>
      <c r="AKQ19" s="186"/>
      <c r="AKR19" s="186"/>
      <c r="AKS19" s="186"/>
      <c r="AKT19" s="186"/>
      <c r="AKU19" s="186"/>
      <c r="AKV19" s="186"/>
      <c r="AKW19" s="186"/>
      <c r="AKX19" s="186"/>
      <c r="AKY19" s="186"/>
      <c r="AKZ19" s="186"/>
      <c r="ALA19" s="186"/>
      <c r="ALB19" s="186"/>
      <c r="ALC19" s="186"/>
      <c r="ALD19" s="186"/>
      <c r="ALE19" s="186"/>
      <c r="ALF19" s="186"/>
      <c r="ALG19" s="186"/>
      <c r="ALH19" s="186"/>
      <c r="ALI19" s="186"/>
      <c r="ALJ19" s="186"/>
      <c r="ALK19" s="186"/>
      <c r="ALL19" s="186"/>
      <c r="ALM19" s="186"/>
      <c r="ALN19" s="186"/>
      <c r="ALO19" s="186"/>
      <c r="ALP19" s="186"/>
      <c r="ALQ19" s="186"/>
      <c r="ALR19" s="186"/>
      <c r="ALS19" s="186"/>
      <c r="ALT19" s="186"/>
      <c r="ALU19" s="186"/>
      <c r="ALV19" s="186"/>
      <c r="ALW19" s="186"/>
      <c r="ALX19" s="186"/>
      <c r="ALY19" s="186"/>
      <c r="ALZ19" s="186"/>
      <c r="AMA19" s="186"/>
      <c r="AMB19" s="186"/>
      <c r="AMC19" s="186"/>
      <c r="AMD19" s="186"/>
      <c r="AME19" s="186"/>
      <c r="AMF19" s="186"/>
      <c r="AMG19" s="186"/>
      <c r="AMH19" s="186"/>
      <c r="AMI19" s="186"/>
      <c r="AMJ19" s="186"/>
    </row>
    <row r="20" spans="1:1024">
      <c r="A20" s="1100"/>
      <c r="B20" s="1087"/>
      <c r="C20" s="1088"/>
      <c r="D20" s="1088"/>
      <c r="E20" s="1093"/>
      <c r="F20" s="1089"/>
      <c r="G20" s="186"/>
      <c r="H20" s="855"/>
      <c r="I20" s="202"/>
      <c r="J20" s="186"/>
      <c r="K20" s="186"/>
      <c r="L20" s="186"/>
      <c r="M20" s="186"/>
      <c r="N20" s="186"/>
      <c r="O20" s="186"/>
      <c r="P20" s="186"/>
      <c r="Q20" s="186"/>
      <c r="R20" s="186"/>
      <c r="S20" s="186"/>
      <c r="T20" s="186"/>
      <c r="U20" s="186"/>
      <c r="V20" s="186"/>
      <c r="W20" s="186"/>
      <c r="X20" s="186"/>
      <c r="Y20" s="186"/>
      <c r="Z20" s="186"/>
      <c r="AA20" s="186"/>
      <c r="AB20" s="186"/>
      <c r="AC20" s="186"/>
      <c r="AD20" s="186"/>
      <c r="AE20" s="186"/>
      <c r="AF20" s="186"/>
      <c r="AG20" s="186"/>
      <c r="AH20" s="186"/>
      <c r="AI20" s="186"/>
      <c r="AJ20" s="186"/>
      <c r="AK20" s="186"/>
      <c r="AL20" s="186"/>
      <c r="AM20" s="186"/>
      <c r="AN20" s="186"/>
      <c r="AO20" s="186"/>
      <c r="AP20" s="186"/>
      <c r="AQ20" s="186"/>
      <c r="AR20" s="186"/>
      <c r="AS20" s="186"/>
      <c r="AT20" s="186"/>
      <c r="AU20" s="186"/>
      <c r="AV20" s="186"/>
      <c r="AW20" s="186"/>
      <c r="AX20" s="186"/>
      <c r="AY20" s="186"/>
      <c r="AZ20" s="186"/>
      <c r="BA20" s="186"/>
      <c r="BB20" s="186"/>
      <c r="BC20" s="186"/>
      <c r="BD20" s="186"/>
      <c r="BE20" s="186"/>
      <c r="BF20" s="186"/>
      <c r="BG20" s="186"/>
      <c r="BH20" s="186"/>
      <c r="BI20" s="186"/>
      <c r="BJ20" s="186"/>
      <c r="BK20" s="186"/>
      <c r="BL20" s="186"/>
      <c r="BM20" s="186"/>
      <c r="BN20" s="186"/>
      <c r="BO20" s="186"/>
      <c r="BP20" s="186"/>
      <c r="BQ20" s="186"/>
      <c r="BR20" s="186"/>
      <c r="BS20" s="186"/>
      <c r="BT20" s="186"/>
      <c r="BU20" s="186"/>
      <c r="BV20" s="186"/>
      <c r="BW20" s="186"/>
      <c r="BX20" s="186"/>
      <c r="BY20" s="186"/>
      <c r="BZ20" s="186"/>
      <c r="CA20" s="186"/>
      <c r="CB20" s="186"/>
      <c r="CC20" s="186"/>
      <c r="CD20" s="186"/>
      <c r="CE20" s="186"/>
      <c r="CF20" s="186"/>
      <c r="CG20" s="186"/>
      <c r="CH20" s="186"/>
      <c r="CI20" s="186"/>
      <c r="CJ20" s="186"/>
      <c r="CK20" s="186"/>
      <c r="CL20" s="186"/>
      <c r="CM20" s="186"/>
      <c r="CN20" s="186"/>
      <c r="CO20" s="186"/>
      <c r="CP20" s="186"/>
      <c r="CQ20" s="186"/>
      <c r="CR20" s="186"/>
      <c r="CS20" s="186"/>
      <c r="CT20" s="186"/>
      <c r="CU20" s="186"/>
      <c r="CV20" s="186"/>
      <c r="CW20" s="186"/>
      <c r="CX20" s="186"/>
      <c r="CY20" s="186"/>
      <c r="CZ20" s="186"/>
      <c r="DA20" s="186"/>
      <c r="DB20" s="186"/>
      <c r="DC20" s="186"/>
      <c r="DD20" s="186"/>
      <c r="DE20" s="186"/>
      <c r="DF20" s="186"/>
      <c r="DG20" s="186"/>
      <c r="DH20" s="186"/>
      <c r="DI20" s="186"/>
      <c r="DJ20" s="186"/>
      <c r="DK20" s="186"/>
      <c r="DL20" s="186"/>
      <c r="DM20" s="186"/>
      <c r="DN20" s="186"/>
      <c r="DO20" s="186"/>
      <c r="DP20" s="186"/>
      <c r="DQ20" s="186"/>
      <c r="DR20" s="186"/>
      <c r="DS20" s="186"/>
      <c r="DT20" s="186"/>
      <c r="DU20" s="186"/>
      <c r="DV20" s="186"/>
      <c r="DW20" s="186"/>
      <c r="DX20" s="186"/>
      <c r="DY20" s="186"/>
      <c r="DZ20" s="186"/>
      <c r="EA20" s="186"/>
      <c r="EB20" s="186"/>
      <c r="EC20" s="186"/>
      <c r="ED20" s="186"/>
      <c r="EE20" s="186"/>
      <c r="EF20" s="186"/>
      <c r="EG20" s="186"/>
      <c r="EH20" s="186"/>
      <c r="EI20" s="186"/>
      <c r="EJ20" s="186"/>
      <c r="EK20" s="186"/>
      <c r="EL20" s="186"/>
      <c r="EM20" s="186"/>
      <c r="EN20" s="186"/>
      <c r="EO20" s="186"/>
      <c r="EP20" s="186"/>
      <c r="EQ20" s="186"/>
      <c r="ER20" s="186"/>
      <c r="ES20" s="186"/>
      <c r="ET20" s="186"/>
      <c r="EU20" s="186"/>
      <c r="EV20" s="186"/>
      <c r="EW20" s="186"/>
      <c r="EX20" s="186"/>
      <c r="EY20" s="186"/>
      <c r="EZ20" s="186"/>
      <c r="FA20" s="186"/>
      <c r="FB20" s="186"/>
      <c r="FC20" s="186"/>
      <c r="FD20" s="186"/>
      <c r="FE20" s="186"/>
      <c r="FF20" s="186"/>
      <c r="FG20" s="186"/>
      <c r="FH20" s="186"/>
      <c r="FI20" s="186"/>
      <c r="FJ20" s="186"/>
      <c r="FK20" s="186"/>
      <c r="FL20" s="186"/>
      <c r="FM20" s="186"/>
      <c r="FN20" s="186"/>
      <c r="FO20" s="186"/>
      <c r="FP20" s="186"/>
      <c r="FQ20" s="186"/>
      <c r="FR20" s="186"/>
      <c r="FS20" s="186"/>
      <c r="FT20" s="186"/>
      <c r="FU20" s="186"/>
      <c r="FV20" s="186"/>
      <c r="FW20" s="186"/>
      <c r="FX20" s="186"/>
      <c r="FY20" s="186"/>
      <c r="FZ20" s="186"/>
      <c r="GA20" s="186"/>
      <c r="GB20" s="186"/>
      <c r="GC20" s="186"/>
      <c r="GD20" s="186"/>
      <c r="GE20" s="186"/>
      <c r="GF20" s="186"/>
      <c r="GG20" s="186"/>
      <c r="GH20" s="186"/>
      <c r="GI20" s="186"/>
      <c r="GJ20" s="186"/>
      <c r="GK20" s="186"/>
      <c r="GL20" s="186"/>
      <c r="GM20" s="186"/>
      <c r="GN20" s="186"/>
      <c r="GO20" s="186"/>
      <c r="GP20" s="186"/>
      <c r="GQ20" s="186"/>
      <c r="GR20" s="186"/>
      <c r="GS20" s="186"/>
      <c r="GT20" s="186"/>
      <c r="GU20" s="186"/>
      <c r="GV20" s="186"/>
      <c r="GW20" s="186"/>
      <c r="GX20" s="186"/>
      <c r="GY20" s="186"/>
      <c r="GZ20" s="186"/>
      <c r="HA20" s="186"/>
      <c r="HB20" s="186"/>
      <c r="HC20" s="186"/>
      <c r="HD20" s="186"/>
      <c r="HE20" s="186"/>
      <c r="HF20" s="186"/>
      <c r="HG20" s="186"/>
      <c r="HH20" s="186"/>
      <c r="HI20" s="186"/>
      <c r="HJ20" s="186"/>
      <c r="HK20" s="186"/>
      <c r="HL20" s="186"/>
      <c r="HM20" s="186"/>
      <c r="HN20" s="186"/>
      <c r="HO20" s="186"/>
      <c r="HP20" s="186"/>
      <c r="HQ20" s="186"/>
      <c r="HR20" s="186"/>
      <c r="HS20" s="186"/>
      <c r="HT20" s="186"/>
      <c r="HU20" s="186"/>
      <c r="HV20" s="186"/>
      <c r="HW20" s="186"/>
      <c r="HX20" s="186"/>
      <c r="HY20" s="186"/>
      <c r="HZ20" s="186"/>
      <c r="IA20" s="186"/>
      <c r="IB20" s="186"/>
      <c r="IC20" s="186"/>
      <c r="ID20" s="186"/>
      <c r="IE20" s="186"/>
      <c r="IF20" s="186"/>
      <c r="IG20" s="186"/>
      <c r="IH20" s="186"/>
      <c r="II20" s="186"/>
      <c r="IJ20" s="186"/>
      <c r="IK20" s="186"/>
      <c r="IL20" s="186"/>
      <c r="IM20" s="186"/>
      <c r="IN20" s="186"/>
      <c r="IO20" s="186"/>
      <c r="IP20" s="186"/>
      <c r="IQ20" s="186"/>
      <c r="IR20" s="186"/>
      <c r="IS20" s="186"/>
      <c r="IT20" s="186"/>
      <c r="IU20" s="186"/>
      <c r="IV20" s="186"/>
      <c r="IW20" s="186"/>
      <c r="IX20" s="186"/>
      <c r="IY20" s="186"/>
      <c r="IZ20" s="186"/>
      <c r="JA20" s="186"/>
      <c r="JB20" s="186"/>
      <c r="JC20" s="186"/>
      <c r="JD20" s="186"/>
      <c r="JE20" s="186"/>
      <c r="JF20" s="186"/>
      <c r="JG20" s="186"/>
      <c r="JH20" s="186"/>
      <c r="JI20" s="186"/>
      <c r="JJ20" s="186"/>
      <c r="JK20" s="186"/>
      <c r="JL20" s="186"/>
      <c r="JM20" s="186"/>
      <c r="JN20" s="186"/>
      <c r="JO20" s="186"/>
      <c r="JP20" s="186"/>
      <c r="JQ20" s="186"/>
      <c r="JR20" s="186"/>
      <c r="JS20" s="186"/>
      <c r="JT20" s="186"/>
      <c r="JU20" s="186"/>
      <c r="JV20" s="186"/>
      <c r="JW20" s="186"/>
      <c r="JX20" s="186"/>
      <c r="JY20" s="186"/>
      <c r="JZ20" s="186"/>
      <c r="KA20" s="186"/>
      <c r="KB20" s="186"/>
      <c r="KC20" s="186"/>
      <c r="KD20" s="186"/>
      <c r="KE20" s="186"/>
      <c r="KF20" s="186"/>
      <c r="KG20" s="186"/>
      <c r="KH20" s="186"/>
      <c r="KI20" s="186"/>
      <c r="KJ20" s="186"/>
      <c r="KK20" s="186"/>
      <c r="KL20" s="186"/>
      <c r="KM20" s="186"/>
      <c r="KN20" s="186"/>
      <c r="KO20" s="186"/>
      <c r="KP20" s="186"/>
      <c r="KQ20" s="186"/>
      <c r="KR20" s="186"/>
      <c r="KS20" s="186"/>
      <c r="KT20" s="186"/>
      <c r="KU20" s="186"/>
      <c r="KV20" s="186"/>
      <c r="KW20" s="186"/>
      <c r="KX20" s="186"/>
      <c r="KY20" s="186"/>
      <c r="KZ20" s="186"/>
      <c r="LA20" s="186"/>
      <c r="LB20" s="186"/>
      <c r="LC20" s="186"/>
      <c r="LD20" s="186"/>
      <c r="LE20" s="186"/>
      <c r="LF20" s="186"/>
      <c r="LG20" s="186"/>
      <c r="LH20" s="186"/>
      <c r="LI20" s="186"/>
      <c r="LJ20" s="186"/>
      <c r="LK20" s="186"/>
      <c r="LL20" s="186"/>
      <c r="LM20" s="186"/>
      <c r="LN20" s="186"/>
      <c r="LO20" s="186"/>
      <c r="LP20" s="186"/>
      <c r="LQ20" s="186"/>
      <c r="LR20" s="186"/>
      <c r="LS20" s="186"/>
      <c r="LT20" s="186"/>
      <c r="LU20" s="186"/>
      <c r="LV20" s="186"/>
      <c r="LW20" s="186"/>
      <c r="LX20" s="186"/>
      <c r="LY20" s="186"/>
      <c r="LZ20" s="186"/>
      <c r="MA20" s="186"/>
      <c r="MB20" s="186"/>
      <c r="MC20" s="186"/>
      <c r="MD20" s="186"/>
      <c r="ME20" s="186"/>
      <c r="MF20" s="186"/>
      <c r="MG20" s="186"/>
      <c r="MH20" s="186"/>
      <c r="MI20" s="186"/>
      <c r="MJ20" s="186"/>
      <c r="MK20" s="186"/>
      <c r="ML20" s="186"/>
      <c r="MM20" s="186"/>
      <c r="MN20" s="186"/>
      <c r="MO20" s="186"/>
      <c r="MP20" s="186"/>
      <c r="MQ20" s="186"/>
      <c r="MR20" s="186"/>
      <c r="MS20" s="186"/>
      <c r="MT20" s="186"/>
      <c r="MU20" s="186"/>
      <c r="MV20" s="186"/>
      <c r="MW20" s="186"/>
      <c r="MX20" s="186"/>
      <c r="MY20" s="186"/>
      <c r="MZ20" s="186"/>
      <c r="NA20" s="186"/>
      <c r="NB20" s="186"/>
      <c r="NC20" s="186"/>
      <c r="ND20" s="186"/>
      <c r="NE20" s="186"/>
      <c r="NF20" s="186"/>
      <c r="NG20" s="186"/>
      <c r="NH20" s="186"/>
      <c r="NI20" s="186"/>
      <c r="NJ20" s="186"/>
      <c r="NK20" s="186"/>
      <c r="NL20" s="186"/>
      <c r="NM20" s="186"/>
      <c r="NN20" s="186"/>
      <c r="NO20" s="186"/>
      <c r="NP20" s="186"/>
      <c r="NQ20" s="186"/>
      <c r="NR20" s="186"/>
      <c r="NS20" s="186"/>
      <c r="NT20" s="186"/>
      <c r="NU20" s="186"/>
      <c r="NV20" s="186"/>
      <c r="NW20" s="186"/>
      <c r="NX20" s="186"/>
      <c r="NY20" s="186"/>
      <c r="NZ20" s="186"/>
      <c r="OA20" s="186"/>
      <c r="OB20" s="186"/>
      <c r="OC20" s="186"/>
      <c r="OD20" s="186"/>
      <c r="OE20" s="186"/>
      <c r="OF20" s="186"/>
      <c r="OG20" s="186"/>
      <c r="OH20" s="186"/>
      <c r="OI20" s="186"/>
      <c r="OJ20" s="186"/>
      <c r="OK20" s="186"/>
      <c r="OL20" s="186"/>
      <c r="OM20" s="186"/>
      <c r="ON20" s="186"/>
      <c r="OO20" s="186"/>
      <c r="OP20" s="186"/>
      <c r="OQ20" s="186"/>
      <c r="OR20" s="186"/>
      <c r="OS20" s="186"/>
      <c r="OT20" s="186"/>
      <c r="OU20" s="186"/>
      <c r="OV20" s="186"/>
      <c r="OW20" s="186"/>
      <c r="OX20" s="186"/>
      <c r="OY20" s="186"/>
      <c r="OZ20" s="186"/>
      <c r="PA20" s="186"/>
      <c r="PB20" s="186"/>
      <c r="PC20" s="186"/>
      <c r="PD20" s="186"/>
      <c r="PE20" s="186"/>
      <c r="PF20" s="186"/>
      <c r="PG20" s="186"/>
      <c r="PH20" s="186"/>
      <c r="PI20" s="186"/>
      <c r="PJ20" s="186"/>
      <c r="PK20" s="186"/>
      <c r="PL20" s="186"/>
      <c r="PM20" s="186"/>
      <c r="PN20" s="186"/>
      <c r="PO20" s="186"/>
      <c r="PP20" s="186"/>
      <c r="PQ20" s="186"/>
      <c r="PR20" s="186"/>
      <c r="PS20" s="186"/>
      <c r="PT20" s="186"/>
      <c r="PU20" s="186"/>
      <c r="PV20" s="186"/>
      <c r="PW20" s="186"/>
      <c r="PX20" s="186"/>
      <c r="PY20" s="186"/>
      <c r="PZ20" s="186"/>
      <c r="QA20" s="186"/>
      <c r="QB20" s="186"/>
      <c r="QC20" s="186"/>
      <c r="QD20" s="186"/>
      <c r="QE20" s="186"/>
      <c r="QF20" s="186"/>
      <c r="QG20" s="186"/>
      <c r="QH20" s="186"/>
      <c r="QI20" s="186"/>
      <c r="QJ20" s="186"/>
      <c r="QK20" s="186"/>
      <c r="QL20" s="186"/>
      <c r="QM20" s="186"/>
      <c r="QN20" s="186"/>
      <c r="QO20" s="186"/>
      <c r="QP20" s="186"/>
      <c r="QQ20" s="186"/>
      <c r="QR20" s="186"/>
      <c r="QS20" s="186"/>
      <c r="QT20" s="186"/>
      <c r="QU20" s="186"/>
      <c r="QV20" s="186"/>
      <c r="QW20" s="186"/>
      <c r="QX20" s="186"/>
      <c r="QY20" s="186"/>
      <c r="QZ20" s="186"/>
      <c r="RA20" s="186"/>
      <c r="RB20" s="186"/>
      <c r="RC20" s="186"/>
      <c r="RD20" s="186"/>
      <c r="RE20" s="186"/>
      <c r="RF20" s="186"/>
      <c r="RG20" s="186"/>
      <c r="RH20" s="186"/>
      <c r="RI20" s="186"/>
      <c r="RJ20" s="186"/>
      <c r="RK20" s="186"/>
      <c r="RL20" s="186"/>
      <c r="RM20" s="186"/>
      <c r="RN20" s="186"/>
      <c r="RO20" s="186"/>
      <c r="RP20" s="186"/>
      <c r="RQ20" s="186"/>
      <c r="RR20" s="186"/>
      <c r="RS20" s="186"/>
      <c r="RT20" s="186"/>
      <c r="RU20" s="186"/>
      <c r="RV20" s="186"/>
      <c r="RW20" s="186"/>
      <c r="RX20" s="186"/>
      <c r="RY20" s="186"/>
      <c r="RZ20" s="186"/>
      <c r="SA20" s="186"/>
      <c r="SB20" s="186"/>
      <c r="SC20" s="186"/>
      <c r="SD20" s="186"/>
      <c r="SE20" s="186"/>
      <c r="SF20" s="186"/>
      <c r="SG20" s="186"/>
      <c r="SH20" s="186"/>
      <c r="SI20" s="186"/>
      <c r="SJ20" s="186"/>
      <c r="SK20" s="186"/>
      <c r="SL20" s="186"/>
      <c r="SM20" s="186"/>
      <c r="SN20" s="186"/>
      <c r="SO20" s="186"/>
      <c r="SP20" s="186"/>
      <c r="SQ20" s="186"/>
      <c r="SR20" s="186"/>
      <c r="SS20" s="186"/>
      <c r="ST20" s="186"/>
      <c r="SU20" s="186"/>
      <c r="SV20" s="186"/>
      <c r="SW20" s="186"/>
      <c r="SX20" s="186"/>
      <c r="SY20" s="186"/>
      <c r="SZ20" s="186"/>
      <c r="TA20" s="186"/>
      <c r="TB20" s="186"/>
      <c r="TC20" s="186"/>
      <c r="TD20" s="186"/>
      <c r="TE20" s="186"/>
      <c r="TF20" s="186"/>
      <c r="TG20" s="186"/>
      <c r="TH20" s="186"/>
      <c r="TI20" s="186"/>
      <c r="TJ20" s="186"/>
      <c r="TK20" s="186"/>
      <c r="TL20" s="186"/>
      <c r="TM20" s="186"/>
      <c r="TN20" s="186"/>
      <c r="TO20" s="186"/>
      <c r="TP20" s="186"/>
      <c r="TQ20" s="186"/>
      <c r="TR20" s="186"/>
      <c r="TS20" s="186"/>
      <c r="TT20" s="186"/>
      <c r="TU20" s="186"/>
      <c r="TV20" s="186"/>
      <c r="TW20" s="186"/>
      <c r="TX20" s="186"/>
      <c r="TY20" s="186"/>
      <c r="TZ20" s="186"/>
      <c r="UA20" s="186"/>
      <c r="UB20" s="186"/>
      <c r="UC20" s="186"/>
      <c r="UD20" s="186"/>
      <c r="UE20" s="186"/>
      <c r="UF20" s="186"/>
      <c r="UG20" s="186"/>
      <c r="UH20" s="186"/>
      <c r="UI20" s="186"/>
      <c r="UJ20" s="186"/>
      <c r="UK20" s="186"/>
      <c r="UL20" s="186"/>
      <c r="UM20" s="186"/>
      <c r="UN20" s="186"/>
      <c r="UO20" s="186"/>
      <c r="UP20" s="186"/>
      <c r="UQ20" s="186"/>
      <c r="UR20" s="186"/>
      <c r="US20" s="186"/>
      <c r="UT20" s="186"/>
      <c r="UU20" s="186"/>
      <c r="UV20" s="186"/>
      <c r="UW20" s="186"/>
      <c r="UX20" s="186"/>
      <c r="UY20" s="186"/>
      <c r="UZ20" s="186"/>
      <c r="VA20" s="186"/>
      <c r="VB20" s="186"/>
      <c r="VC20" s="186"/>
      <c r="VD20" s="186"/>
      <c r="VE20" s="186"/>
      <c r="VF20" s="186"/>
      <c r="VG20" s="186"/>
      <c r="VH20" s="186"/>
      <c r="VI20" s="186"/>
      <c r="VJ20" s="186"/>
      <c r="VK20" s="186"/>
      <c r="VL20" s="186"/>
      <c r="VM20" s="186"/>
      <c r="VN20" s="186"/>
      <c r="VO20" s="186"/>
      <c r="VP20" s="186"/>
      <c r="VQ20" s="186"/>
      <c r="VR20" s="186"/>
      <c r="VS20" s="186"/>
      <c r="VT20" s="186"/>
      <c r="VU20" s="186"/>
      <c r="VV20" s="186"/>
      <c r="VW20" s="186"/>
      <c r="VX20" s="186"/>
      <c r="VY20" s="186"/>
      <c r="VZ20" s="186"/>
      <c r="WA20" s="186"/>
      <c r="WB20" s="186"/>
      <c r="WC20" s="186"/>
      <c r="WD20" s="186"/>
      <c r="WE20" s="186"/>
      <c r="WF20" s="186"/>
      <c r="WG20" s="186"/>
      <c r="WH20" s="186"/>
      <c r="WI20" s="186"/>
      <c r="WJ20" s="186"/>
      <c r="WK20" s="186"/>
      <c r="WL20" s="186"/>
      <c r="WM20" s="186"/>
      <c r="WN20" s="186"/>
      <c r="WO20" s="186"/>
      <c r="WP20" s="186"/>
      <c r="WQ20" s="186"/>
      <c r="WR20" s="186"/>
      <c r="WS20" s="186"/>
      <c r="WT20" s="186"/>
      <c r="WU20" s="186"/>
      <c r="WV20" s="186"/>
      <c r="WW20" s="186"/>
      <c r="WX20" s="186"/>
      <c r="WY20" s="186"/>
      <c r="WZ20" s="186"/>
      <c r="XA20" s="186"/>
      <c r="XB20" s="186"/>
      <c r="XC20" s="186"/>
      <c r="XD20" s="186"/>
      <c r="XE20" s="186"/>
      <c r="XF20" s="186"/>
      <c r="XG20" s="186"/>
      <c r="XH20" s="186"/>
      <c r="XI20" s="186"/>
      <c r="XJ20" s="186"/>
      <c r="XK20" s="186"/>
      <c r="XL20" s="186"/>
      <c r="XM20" s="186"/>
      <c r="XN20" s="186"/>
      <c r="XO20" s="186"/>
      <c r="XP20" s="186"/>
      <c r="XQ20" s="186"/>
      <c r="XR20" s="186"/>
      <c r="XS20" s="186"/>
      <c r="XT20" s="186"/>
      <c r="XU20" s="186"/>
      <c r="XV20" s="186"/>
      <c r="XW20" s="186"/>
      <c r="XX20" s="186"/>
      <c r="XY20" s="186"/>
      <c r="XZ20" s="186"/>
      <c r="YA20" s="186"/>
      <c r="YB20" s="186"/>
      <c r="YC20" s="186"/>
      <c r="YD20" s="186"/>
      <c r="YE20" s="186"/>
      <c r="YF20" s="186"/>
      <c r="YG20" s="186"/>
      <c r="YH20" s="186"/>
      <c r="YI20" s="186"/>
      <c r="YJ20" s="186"/>
      <c r="YK20" s="186"/>
      <c r="YL20" s="186"/>
      <c r="YM20" s="186"/>
      <c r="YN20" s="186"/>
      <c r="YO20" s="186"/>
      <c r="YP20" s="186"/>
      <c r="YQ20" s="186"/>
      <c r="YR20" s="186"/>
      <c r="YS20" s="186"/>
      <c r="YT20" s="186"/>
      <c r="YU20" s="186"/>
      <c r="YV20" s="186"/>
      <c r="YW20" s="186"/>
      <c r="YX20" s="186"/>
      <c r="YY20" s="186"/>
      <c r="YZ20" s="186"/>
      <c r="ZA20" s="186"/>
      <c r="ZB20" s="186"/>
      <c r="ZC20" s="186"/>
      <c r="ZD20" s="186"/>
      <c r="ZE20" s="186"/>
      <c r="ZF20" s="186"/>
      <c r="ZG20" s="186"/>
      <c r="ZH20" s="186"/>
      <c r="ZI20" s="186"/>
      <c r="ZJ20" s="186"/>
      <c r="ZK20" s="186"/>
      <c r="ZL20" s="186"/>
      <c r="ZM20" s="186"/>
      <c r="ZN20" s="186"/>
      <c r="ZO20" s="186"/>
      <c r="ZP20" s="186"/>
      <c r="ZQ20" s="186"/>
      <c r="ZR20" s="186"/>
      <c r="ZS20" s="186"/>
      <c r="ZT20" s="186"/>
      <c r="ZU20" s="186"/>
      <c r="ZV20" s="186"/>
      <c r="ZW20" s="186"/>
      <c r="ZX20" s="186"/>
      <c r="ZY20" s="186"/>
      <c r="ZZ20" s="186"/>
      <c r="AAA20" s="186"/>
      <c r="AAB20" s="186"/>
      <c r="AAC20" s="186"/>
      <c r="AAD20" s="186"/>
      <c r="AAE20" s="186"/>
      <c r="AAF20" s="186"/>
      <c r="AAG20" s="186"/>
      <c r="AAH20" s="186"/>
      <c r="AAI20" s="186"/>
      <c r="AAJ20" s="186"/>
      <c r="AAK20" s="186"/>
      <c r="AAL20" s="186"/>
      <c r="AAM20" s="186"/>
      <c r="AAN20" s="186"/>
      <c r="AAO20" s="186"/>
      <c r="AAP20" s="186"/>
      <c r="AAQ20" s="186"/>
      <c r="AAR20" s="186"/>
      <c r="AAS20" s="186"/>
      <c r="AAT20" s="186"/>
      <c r="AAU20" s="186"/>
      <c r="AAV20" s="186"/>
      <c r="AAW20" s="186"/>
      <c r="AAX20" s="186"/>
      <c r="AAY20" s="186"/>
      <c r="AAZ20" s="186"/>
      <c r="ABA20" s="186"/>
      <c r="ABB20" s="186"/>
      <c r="ABC20" s="186"/>
      <c r="ABD20" s="186"/>
      <c r="ABE20" s="186"/>
      <c r="ABF20" s="186"/>
      <c r="ABG20" s="186"/>
      <c r="ABH20" s="186"/>
      <c r="ABI20" s="186"/>
      <c r="ABJ20" s="186"/>
      <c r="ABK20" s="186"/>
      <c r="ABL20" s="186"/>
      <c r="ABM20" s="186"/>
      <c r="ABN20" s="186"/>
      <c r="ABO20" s="186"/>
      <c r="ABP20" s="186"/>
      <c r="ABQ20" s="186"/>
      <c r="ABR20" s="186"/>
      <c r="ABS20" s="186"/>
      <c r="ABT20" s="186"/>
      <c r="ABU20" s="186"/>
      <c r="ABV20" s="186"/>
      <c r="ABW20" s="186"/>
      <c r="ABX20" s="186"/>
      <c r="ABY20" s="186"/>
      <c r="ABZ20" s="186"/>
      <c r="ACA20" s="186"/>
      <c r="ACB20" s="186"/>
      <c r="ACC20" s="186"/>
      <c r="ACD20" s="186"/>
      <c r="ACE20" s="186"/>
      <c r="ACF20" s="186"/>
      <c r="ACG20" s="186"/>
      <c r="ACH20" s="186"/>
      <c r="ACI20" s="186"/>
      <c r="ACJ20" s="186"/>
      <c r="ACK20" s="186"/>
      <c r="ACL20" s="186"/>
      <c r="ACM20" s="186"/>
      <c r="ACN20" s="186"/>
      <c r="ACO20" s="186"/>
      <c r="ACP20" s="186"/>
      <c r="ACQ20" s="186"/>
      <c r="ACR20" s="186"/>
      <c r="ACS20" s="186"/>
      <c r="ACT20" s="186"/>
      <c r="ACU20" s="186"/>
      <c r="ACV20" s="186"/>
      <c r="ACW20" s="186"/>
      <c r="ACX20" s="186"/>
      <c r="ACY20" s="186"/>
      <c r="ACZ20" s="186"/>
      <c r="ADA20" s="186"/>
      <c r="ADB20" s="186"/>
      <c r="ADC20" s="186"/>
      <c r="ADD20" s="186"/>
      <c r="ADE20" s="186"/>
      <c r="ADF20" s="186"/>
      <c r="ADG20" s="186"/>
      <c r="ADH20" s="186"/>
      <c r="ADI20" s="186"/>
      <c r="ADJ20" s="186"/>
      <c r="ADK20" s="186"/>
      <c r="ADL20" s="186"/>
      <c r="ADM20" s="186"/>
      <c r="ADN20" s="186"/>
      <c r="ADO20" s="186"/>
      <c r="ADP20" s="186"/>
      <c r="ADQ20" s="186"/>
      <c r="ADR20" s="186"/>
      <c r="ADS20" s="186"/>
      <c r="ADT20" s="186"/>
      <c r="ADU20" s="186"/>
      <c r="ADV20" s="186"/>
      <c r="ADW20" s="186"/>
      <c r="ADX20" s="186"/>
      <c r="ADY20" s="186"/>
      <c r="ADZ20" s="186"/>
      <c r="AEA20" s="186"/>
      <c r="AEB20" s="186"/>
      <c r="AEC20" s="186"/>
      <c r="AED20" s="186"/>
      <c r="AEE20" s="186"/>
      <c r="AEF20" s="186"/>
      <c r="AEG20" s="186"/>
      <c r="AEH20" s="186"/>
      <c r="AEI20" s="186"/>
      <c r="AEJ20" s="186"/>
      <c r="AEK20" s="186"/>
      <c r="AEL20" s="186"/>
      <c r="AEM20" s="186"/>
      <c r="AEN20" s="186"/>
      <c r="AEO20" s="186"/>
      <c r="AEP20" s="186"/>
      <c r="AEQ20" s="186"/>
      <c r="AER20" s="186"/>
      <c r="AES20" s="186"/>
      <c r="AET20" s="186"/>
      <c r="AEU20" s="186"/>
      <c r="AEV20" s="186"/>
      <c r="AEW20" s="186"/>
      <c r="AEX20" s="186"/>
      <c r="AEY20" s="186"/>
      <c r="AEZ20" s="186"/>
      <c r="AFA20" s="186"/>
      <c r="AFB20" s="186"/>
      <c r="AFC20" s="186"/>
      <c r="AFD20" s="186"/>
      <c r="AFE20" s="186"/>
      <c r="AFF20" s="186"/>
      <c r="AFG20" s="186"/>
      <c r="AFH20" s="186"/>
      <c r="AFI20" s="186"/>
      <c r="AFJ20" s="186"/>
      <c r="AFK20" s="186"/>
      <c r="AFL20" s="186"/>
      <c r="AFM20" s="186"/>
      <c r="AFN20" s="186"/>
      <c r="AFO20" s="186"/>
      <c r="AFP20" s="186"/>
      <c r="AFQ20" s="186"/>
      <c r="AFR20" s="186"/>
      <c r="AFS20" s="186"/>
      <c r="AFT20" s="186"/>
      <c r="AFU20" s="186"/>
      <c r="AFV20" s="186"/>
      <c r="AFW20" s="186"/>
      <c r="AFX20" s="186"/>
      <c r="AFY20" s="186"/>
      <c r="AFZ20" s="186"/>
      <c r="AGA20" s="186"/>
      <c r="AGB20" s="186"/>
      <c r="AGC20" s="186"/>
      <c r="AGD20" s="186"/>
      <c r="AGE20" s="186"/>
      <c r="AGF20" s="186"/>
      <c r="AGG20" s="186"/>
      <c r="AGH20" s="186"/>
      <c r="AGI20" s="186"/>
      <c r="AGJ20" s="186"/>
      <c r="AGK20" s="186"/>
      <c r="AGL20" s="186"/>
      <c r="AGM20" s="186"/>
      <c r="AGN20" s="186"/>
      <c r="AGO20" s="186"/>
      <c r="AGP20" s="186"/>
      <c r="AGQ20" s="186"/>
      <c r="AGR20" s="186"/>
      <c r="AGS20" s="186"/>
      <c r="AGT20" s="186"/>
      <c r="AGU20" s="186"/>
      <c r="AGV20" s="186"/>
      <c r="AGW20" s="186"/>
      <c r="AGX20" s="186"/>
      <c r="AGY20" s="186"/>
      <c r="AGZ20" s="186"/>
      <c r="AHA20" s="186"/>
      <c r="AHB20" s="186"/>
      <c r="AHC20" s="186"/>
      <c r="AHD20" s="186"/>
      <c r="AHE20" s="186"/>
      <c r="AHF20" s="186"/>
      <c r="AHG20" s="186"/>
      <c r="AHH20" s="186"/>
      <c r="AHI20" s="186"/>
      <c r="AHJ20" s="186"/>
      <c r="AHK20" s="186"/>
      <c r="AHL20" s="186"/>
      <c r="AHM20" s="186"/>
      <c r="AHN20" s="186"/>
      <c r="AHO20" s="186"/>
      <c r="AHP20" s="186"/>
      <c r="AHQ20" s="186"/>
      <c r="AHR20" s="186"/>
      <c r="AHS20" s="186"/>
      <c r="AHT20" s="186"/>
      <c r="AHU20" s="186"/>
      <c r="AHV20" s="186"/>
      <c r="AHW20" s="186"/>
      <c r="AHX20" s="186"/>
      <c r="AHY20" s="186"/>
      <c r="AHZ20" s="186"/>
      <c r="AIA20" s="186"/>
      <c r="AIB20" s="186"/>
      <c r="AIC20" s="186"/>
      <c r="AID20" s="186"/>
      <c r="AIE20" s="186"/>
      <c r="AIF20" s="186"/>
      <c r="AIG20" s="186"/>
      <c r="AIH20" s="186"/>
      <c r="AII20" s="186"/>
      <c r="AIJ20" s="186"/>
      <c r="AIK20" s="186"/>
      <c r="AIL20" s="186"/>
      <c r="AIM20" s="186"/>
      <c r="AIN20" s="186"/>
      <c r="AIO20" s="186"/>
      <c r="AIP20" s="186"/>
      <c r="AIQ20" s="186"/>
      <c r="AIR20" s="186"/>
      <c r="AIS20" s="186"/>
      <c r="AIT20" s="186"/>
      <c r="AIU20" s="186"/>
      <c r="AIV20" s="186"/>
      <c r="AIW20" s="186"/>
      <c r="AIX20" s="186"/>
      <c r="AIY20" s="186"/>
      <c r="AIZ20" s="186"/>
      <c r="AJA20" s="186"/>
      <c r="AJB20" s="186"/>
      <c r="AJC20" s="186"/>
      <c r="AJD20" s="186"/>
      <c r="AJE20" s="186"/>
      <c r="AJF20" s="186"/>
      <c r="AJG20" s="186"/>
      <c r="AJH20" s="186"/>
      <c r="AJI20" s="186"/>
      <c r="AJJ20" s="186"/>
      <c r="AJK20" s="186"/>
      <c r="AJL20" s="186"/>
      <c r="AJM20" s="186"/>
      <c r="AJN20" s="186"/>
      <c r="AJO20" s="186"/>
      <c r="AJP20" s="186"/>
      <c r="AJQ20" s="186"/>
      <c r="AJR20" s="186"/>
      <c r="AJS20" s="186"/>
      <c r="AJT20" s="186"/>
      <c r="AJU20" s="186"/>
      <c r="AJV20" s="186"/>
      <c r="AJW20" s="186"/>
      <c r="AJX20" s="186"/>
      <c r="AJY20" s="186"/>
      <c r="AJZ20" s="186"/>
      <c r="AKA20" s="186"/>
      <c r="AKB20" s="186"/>
      <c r="AKC20" s="186"/>
      <c r="AKD20" s="186"/>
      <c r="AKE20" s="186"/>
      <c r="AKF20" s="186"/>
      <c r="AKG20" s="186"/>
      <c r="AKH20" s="186"/>
      <c r="AKI20" s="186"/>
      <c r="AKJ20" s="186"/>
      <c r="AKK20" s="186"/>
      <c r="AKL20" s="186"/>
      <c r="AKM20" s="186"/>
      <c r="AKN20" s="186"/>
      <c r="AKO20" s="186"/>
      <c r="AKP20" s="186"/>
      <c r="AKQ20" s="186"/>
      <c r="AKR20" s="186"/>
      <c r="AKS20" s="186"/>
      <c r="AKT20" s="186"/>
      <c r="AKU20" s="186"/>
      <c r="AKV20" s="186"/>
      <c r="AKW20" s="186"/>
      <c r="AKX20" s="186"/>
      <c r="AKY20" s="186"/>
      <c r="AKZ20" s="186"/>
      <c r="ALA20" s="186"/>
      <c r="ALB20" s="186"/>
      <c r="ALC20" s="186"/>
      <c r="ALD20" s="186"/>
      <c r="ALE20" s="186"/>
      <c r="ALF20" s="186"/>
      <c r="ALG20" s="186"/>
      <c r="ALH20" s="186"/>
      <c r="ALI20" s="186"/>
      <c r="ALJ20" s="186"/>
      <c r="ALK20" s="186"/>
      <c r="ALL20" s="186"/>
      <c r="ALM20" s="186"/>
      <c r="ALN20" s="186"/>
      <c r="ALO20" s="186"/>
      <c r="ALP20" s="186"/>
      <c r="ALQ20" s="186"/>
      <c r="ALR20" s="186"/>
      <c r="ALS20" s="186"/>
      <c r="ALT20" s="186"/>
      <c r="ALU20" s="186"/>
      <c r="ALV20" s="186"/>
      <c r="ALW20" s="186"/>
      <c r="ALX20" s="186"/>
      <c r="ALY20" s="186"/>
      <c r="ALZ20" s="186"/>
      <c r="AMA20" s="186"/>
      <c r="AMB20" s="186"/>
      <c r="AMC20" s="186"/>
      <c r="AMD20" s="186"/>
      <c r="AME20" s="186"/>
      <c r="AMF20" s="186"/>
      <c r="AMG20" s="186"/>
      <c r="AMH20" s="186"/>
      <c r="AMI20" s="186"/>
      <c r="AMJ20" s="186"/>
    </row>
    <row r="21" spans="1:1024">
      <c r="A21" s="1100"/>
      <c r="B21" s="1087"/>
      <c r="C21" s="1088"/>
      <c r="D21" s="1088"/>
      <c r="E21" s="1093"/>
      <c r="F21" s="1089"/>
      <c r="G21" s="186"/>
      <c r="H21" s="855"/>
      <c r="I21" s="202"/>
      <c r="J21" s="186"/>
      <c r="K21" s="186"/>
      <c r="L21" s="186"/>
      <c r="M21" s="186"/>
      <c r="N21" s="186"/>
      <c r="O21" s="186"/>
      <c r="P21" s="186"/>
      <c r="Q21" s="186"/>
      <c r="R21" s="186"/>
      <c r="S21" s="186"/>
      <c r="T21" s="186"/>
      <c r="U21" s="186"/>
      <c r="V21" s="186"/>
      <c r="W21" s="186"/>
      <c r="X21" s="186"/>
      <c r="Y21" s="186"/>
      <c r="Z21" s="186"/>
      <c r="AA21" s="186"/>
      <c r="AB21" s="186"/>
      <c r="AC21" s="186"/>
      <c r="AD21" s="186"/>
      <c r="AE21" s="186"/>
      <c r="AF21" s="186"/>
      <c r="AG21" s="186"/>
      <c r="AH21" s="186"/>
      <c r="AI21" s="186"/>
      <c r="AJ21" s="186"/>
      <c r="AK21" s="186"/>
      <c r="AL21" s="186"/>
      <c r="AM21" s="186"/>
      <c r="AN21" s="186"/>
      <c r="AO21" s="186"/>
      <c r="AP21" s="186"/>
      <c r="AQ21" s="186"/>
      <c r="AR21" s="186"/>
      <c r="AS21" s="186"/>
      <c r="AT21" s="186"/>
      <c r="AU21" s="186"/>
      <c r="AV21" s="186"/>
      <c r="AW21" s="186"/>
      <c r="AX21" s="186"/>
      <c r="AY21" s="186"/>
      <c r="AZ21" s="186"/>
      <c r="BA21" s="186"/>
      <c r="BB21" s="186"/>
      <c r="BC21" s="186"/>
      <c r="BD21" s="186"/>
      <c r="BE21" s="186"/>
      <c r="BF21" s="186"/>
      <c r="BG21" s="186"/>
      <c r="BH21" s="186"/>
      <c r="BI21" s="186"/>
      <c r="BJ21" s="186"/>
      <c r="BK21" s="186"/>
      <c r="BL21" s="186"/>
      <c r="BM21" s="186"/>
      <c r="BN21" s="186"/>
      <c r="BO21" s="186"/>
      <c r="BP21" s="186"/>
      <c r="BQ21" s="186"/>
      <c r="BR21" s="186"/>
      <c r="BS21" s="186"/>
      <c r="BT21" s="186"/>
      <c r="BU21" s="186"/>
      <c r="BV21" s="186"/>
      <c r="BW21" s="186"/>
      <c r="BX21" s="186"/>
      <c r="BY21" s="186"/>
      <c r="BZ21" s="186"/>
      <c r="CA21" s="186"/>
      <c r="CB21" s="186"/>
      <c r="CC21" s="186"/>
      <c r="CD21" s="186"/>
      <c r="CE21" s="186"/>
      <c r="CF21" s="186"/>
      <c r="CG21" s="186"/>
      <c r="CH21" s="186"/>
      <c r="CI21" s="186"/>
      <c r="CJ21" s="186"/>
      <c r="CK21" s="186"/>
      <c r="CL21" s="186"/>
      <c r="CM21" s="186"/>
      <c r="CN21" s="186"/>
      <c r="CO21" s="186"/>
      <c r="CP21" s="186"/>
      <c r="CQ21" s="186"/>
      <c r="CR21" s="186"/>
      <c r="CS21" s="186"/>
      <c r="CT21" s="186"/>
      <c r="CU21" s="186"/>
      <c r="CV21" s="186"/>
      <c r="CW21" s="186"/>
      <c r="CX21" s="186"/>
      <c r="CY21" s="186"/>
      <c r="CZ21" s="186"/>
      <c r="DA21" s="186"/>
      <c r="DB21" s="186"/>
      <c r="DC21" s="186"/>
      <c r="DD21" s="186"/>
      <c r="DE21" s="186"/>
      <c r="DF21" s="186"/>
      <c r="DG21" s="186"/>
      <c r="DH21" s="186"/>
      <c r="DI21" s="186"/>
      <c r="DJ21" s="186"/>
      <c r="DK21" s="186"/>
      <c r="DL21" s="186"/>
      <c r="DM21" s="186"/>
      <c r="DN21" s="186"/>
      <c r="DO21" s="186"/>
      <c r="DP21" s="186"/>
      <c r="DQ21" s="186"/>
      <c r="DR21" s="186"/>
      <c r="DS21" s="186"/>
      <c r="DT21" s="186"/>
      <c r="DU21" s="186"/>
      <c r="DV21" s="186"/>
      <c r="DW21" s="186"/>
      <c r="DX21" s="186"/>
      <c r="DY21" s="186"/>
      <c r="DZ21" s="186"/>
      <c r="EA21" s="186"/>
      <c r="EB21" s="186"/>
      <c r="EC21" s="186"/>
      <c r="ED21" s="186"/>
      <c r="EE21" s="186"/>
      <c r="EF21" s="186"/>
      <c r="EG21" s="186"/>
      <c r="EH21" s="186"/>
      <c r="EI21" s="186"/>
      <c r="EJ21" s="186"/>
      <c r="EK21" s="186"/>
      <c r="EL21" s="186"/>
      <c r="EM21" s="186"/>
      <c r="EN21" s="186"/>
      <c r="EO21" s="186"/>
      <c r="EP21" s="186"/>
      <c r="EQ21" s="186"/>
      <c r="ER21" s="186"/>
      <c r="ES21" s="186"/>
      <c r="ET21" s="186"/>
      <c r="EU21" s="186"/>
      <c r="EV21" s="186"/>
      <c r="EW21" s="186"/>
      <c r="EX21" s="186"/>
      <c r="EY21" s="186"/>
      <c r="EZ21" s="186"/>
      <c r="FA21" s="186"/>
      <c r="FB21" s="186"/>
      <c r="FC21" s="186"/>
      <c r="FD21" s="186"/>
      <c r="FE21" s="186"/>
      <c r="FF21" s="186"/>
      <c r="FG21" s="186"/>
      <c r="FH21" s="186"/>
      <c r="FI21" s="186"/>
      <c r="FJ21" s="186"/>
      <c r="FK21" s="186"/>
      <c r="FL21" s="186"/>
      <c r="FM21" s="186"/>
      <c r="FN21" s="186"/>
      <c r="FO21" s="186"/>
      <c r="FP21" s="186"/>
      <c r="FQ21" s="186"/>
      <c r="FR21" s="186"/>
      <c r="FS21" s="186"/>
      <c r="FT21" s="186"/>
      <c r="FU21" s="186"/>
      <c r="FV21" s="186"/>
      <c r="FW21" s="186"/>
      <c r="FX21" s="186"/>
      <c r="FY21" s="186"/>
      <c r="FZ21" s="186"/>
      <c r="GA21" s="186"/>
      <c r="GB21" s="186"/>
      <c r="GC21" s="186"/>
      <c r="GD21" s="186"/>
      <c r="GE21" s="186"/>
      <c r="GF21" s="186"/>
      <c r="GG21" s="186"/>
      <c r="GH21" s="186"/>
      <c r="GI21" s="186"/>
      <c r="GJ21" s="186"/>
      <c r="GK21" s="186"/>
      <c r="GL21" s="186"/>
      <c r="GM21" s="186"/>
      <c r="GN21" s="186"/>
      <c r="GO21" s="186"/>
      <c r="GP21" s="186"/>
      <c r="GQ21" s="186"/>
      <c r="GR21" s="186"/>
      <c r="GS21" s="186"/>
      <c r="GT21" s="186"/>
      <c r="GU21" s="186"/>
      <c r="GV21" s="186"/>
      <c r="GW21" s="186"/>
      <c r="GX21" s="186"/>
      <c r="GY21" s="186"/>
      <c r="GZ21" s="186"/>
      <c r="HA21" s="186"/>
      <c r="HB21" s="186"/>
      <c r="HC21" s="186"/>
      <c r="HD21" s="186"/>
      <c r="HE21" s="186"/>
      <c r="HF21" s="186"/>
      <c r="HG21" s="186"/>
      <c r="HH21" s="186"/>
      <c r="HI21" s="186"/>
      <c r="HJ21" s="186"/>
      <c r="HK21" s="186"/>
      <c r="HL21" s="186"/>
      <c r="HM21" s="186"/>
      <c r="HN21" s="186"/>
      <c r="HO21" s="186"/>
      <c r="HP21" s="186"/>
      <c r="HQ21" s="186"/>
      <c r="HR21" s="186"/>
      <c r="HS21" s="186"/>
      <c r="HT21" s="186"/>
      <c r="HU21" s="186"/>
      <c r="HV21" s="186"/>
      <c r="HW21" s="186"/>
      <c r="HX21" s="186"/>
      <c r="HY21" s="186"/>
      <c r="HZ21" s="186"/>
      <c r="IA21" s="186"/>
      <c r="IB21" s="186"/>
      <c r="IC21" s="186"/>
      <c r="ID21" s="186"/>
      <c r="IE21" s="186"/>
      <c r="IF21" s="186"/>
      <c r="IG21" s="186"/>
      <c r="IH21" s="186"/>
      <c r="II21" s="186"/>
      <c r="IJ21" s="186"/>
      <c r="IK21" s="186"/>
      <c r="IL21" s="186"/>
      <c r="IM21" s="186"/>
      <c r="IN21" s="186"/>
      <c r="IO21" s="186"/>
      <c r="IP21" s="186"/>
      <c r="IQ21" s="186"/>
      <c r="IR21" s="186"/>
      <c r="IS21" s="186"/>
      <c r="IT21" s="186"/>
      <c r="IU21" s="186"/>
      <c r="IV21" s="186"/>
      <c r="IW21" s="186"/>
      <c r="IX21" s="186"/>
      <c r="IY21" s="186"/>
      <c r="IZ21" s="186"/>
      <c r="JA21" s="186"/>
      <c r="JB21" s="186"/>
      <c r="JC21" s="186"/>
      <c r="JD21" s="186"/>
      <c r="JE21" s="186"/>
      <c r="JF21" s="186"/>
      <c r="JG21" s="186"/>
      <c r="JH21" s="186"/>
      <c r="JI21" s="186"/>
      <c r="JJ21" s="186"/>
      <c r="JK21" s="186"/>
      <c r="JL21" s="186"/>
      <c r="JM21" s="186"/>
      <c r="JN21" s="186"/>
      <c r="JO21" s="186"/>
      <c r="JP21" s="186"/>
      <c r="JQ21" s="186"/>
      <c r="JR21" s="186"/>
      <c r="JS21" s="186"/>
      <c r="JT21" s="186"/>
      <c r="JU21" s="186"/>
      <c r="JV21" s="186"/>
      <c r="JW21" s="186"/>
      <c r="JX21" s="186"/>
      <c r="JY21" s="186"/>
      <c r="JZ21" s="186"/>
      <c r="KA21" s="186"/>
      <c r="KB21" s="186"/>
      <c r="KC21" s="186"/>
      <c r="KD21" s="186"/>
      <c r="KE21" s="186"/>
      <c r="KF21" s="186"/>
      <c r="KG21" s="186"/>
      <c r="KH21" s="186"/>
      <c r="KI21" s="186"/>
      <c r="KJ21" s="186"/>
      <c r="KK21" s="186"/>
      <c r="KL21" s="186"/>
      <c r="KM21" s="186"/>
      <c r="KN21" s="186"/>
      <c r="KO21" s="186"/>
      <c r="KP21" s="186"/>
      <c r="KQ21" s="186"/>
      <c r="KR21" s="186"/>
      <c r="KS21" s="186"/>
      <c r="KT21" s="186"/>
      <c r="KU21" s="186"/>
      <c r="KV21" s="186"/>
      <c r="KW21" s="186"/>
      <c r="KX21" s="186"/>
      <c r="KY21" s="186"/>
      <c r="KZ21" s="186"/>
      <c r="LA21" s="186"/>
      <c r="LB21" s="186"/>
      <c r="LC21" s="186"/>
      <c r="LD21" s="186"/>
      <c r="LE21" s="186"/>
      <c r="LF21" s="186"/>
      <c r="LG21" s="186"/>
      <c r="LH21" s="186"/>
      <c r="LI21" s="186"/>
      <c r="LJ21" s="186"/>
      <c r="LK21" s="186"/>
      <c r="LL21" s="186"/>
      <c r="LM21" s="186"/>
      <c r="LN21" s="186"/>
      <c r="LO21" s="186"/>
      <c r="LP21" s="186"/>
      <c r="LQ21" s="186"/>
      <c r="LR21" s="186"/>
      <c r="LS21" s="186"/>
      <c r="LT21" s="186"/>
      <c r="LU21" s="186"/>
      <c r="LV21" s="186"/>
      <c r="LW21" s="186"/>
      <c r="LX21" s="186"/>
      <c r="LY21" s="186"/>
      <c r="LZ21" s="186"/>
      <c r="MA21" s="186"/>
      <c r="MB21" s="186"/>
      <c r="MC21" s="186"/>
      <c r="MD21" s="186"/>
      <c r="ME21" s="186"/>
      <c r="MF21" s="186"/>
      <c r="MG21" s="186"/>
      <c r="MH21" s="186"/>
      <c r="MI21" s="186"/>
      <c r="MJ21" s="186"/>
      <c r="MK21" s="186"/>
      <c r="ML21" s="186"/>
      <c r="MM21" s="186"/>
      <c r="MN21" s="186"/>
      <c r="MO21" s="186"/>
      <c r="MP21" s="186"/>
      <c r="MQ21" s="186"/>
      <c r="MR21" s="186"/>
      <c r="MS21" s="186"/>
      <c r="MT21" s="186"/>
      <c r="MU21" s="186"/>
      <c r="MV21" s="186"/>
      <c r="MW21" s="186"/>
      <c r="MX21" s="186"/>
      <c r="MY21" s="186"/>
      <c r="MZ21" s="186"/>
      <c r="NA21" s="186"/>
      <c r="NB21" s="186"/>
      <c r="NC21" s="186"/>
      <c r="ND21" s="186"/>
      <c r="NE21" s="186"/>
      <c r="NF21" s="186"/>
      <c r="NG21" s="186"/>
      <c r="NH21" s="186"/>
      <c r="NI21" s="186"/>
      <c r="NJ21" s="186"/>
      <c r="NK21" s="186"/>
      <c r="NL21" s="186"/>
      <c r="NM21" s="186"/>
      <c r="NN21" s="186"/>
      <c r="NO21" s="186"/>
      <c r="NP21" s="186"/>
      <c r="NQ21" s="186"/>
      <c r="NR21" s="186"/>
      <c r="NS21" s="186"/>
      <c r="NT21" s="186"/>
      <c r="NU21" s="186"/>
      <c r="NV21" s="186"/>
      <c r="NW21" s="186"/>
      <c r="NX21" s="186"/>
      <c r="NY21" s="186"/>
      <c r="NZ21" s="186"/>
      <c r="OA21" s="186"/>
      <c r="OB21" s="186"/>
      <c r="OC21" s="186"/>
      <c r="OD21" s="186"/>
      <c r="OE21" s="186"/>
      <c r="OF21" s="186"/>
      <c r="OG21" s="186"/>
      <c r="OH21" s="186"/>
      <c r="OI21" s="186"/>
      <c r="OJ21" s="186"/>
      <c r="OK21" s="186"/>
      <c r="OL21" s="186"/>
      <c r="OM21" s="186"/>
      <c r="ON21" s="186"/>
      <c r="OO21" s="186"/>
      <c r="OP21" s="186"/>
      <c r="OQ21" s="186"/>
      <c r="OR21" s="186"/>
      <c r="OS21" s="186"/>
      <c r="OT21" s="186"/>
      <c r="OU21" s="186"/>
      <c r="OV21" s="186"/>
      <c r="OW21" s="186"/>
      <c r="OX21" s="186"/>
      <c r="OY21" s="186"/>
      <c r="OZ21" s="186"/>
      <c r="PA21" s="186"/>
      <c r="PB21" s="186"/>
      <c r="PC21" s="186"/>
      <c r="PD21" s="186"/>
      <c r="PE21" s="186"/>
      <c r="PF21" s="186"/>
      <c r="PG21" s="186"/>
      <c r="PH21" s="186"/>
      <c r="PI21" s="186"/>
      <c r="PJ21" s="186"/>
      <c r="PK21" s="186"/>
      <c r="PL21" s="186"/>
      <c r="PM21" s="186"/>
      <c r="PN21" s="186"/>
      <c r="PO21" s="186"/>
      <c r="PP21" s="186"/>
      <c r="PQ21" s="186"/>
      <c r="PR21" s="186"/>
      <c r="PS21" s="186"/>
      <c r="PT21" s="186"/>
      <c r="PU21" s="186"/>
      <c r="PV21" s="186"/>
      <c r="PW21" s="186"/>
      <c r="PX21" s="186"/>
      <c r="PY21" s="186"/>
      <c r="PZ21" s="186"/>
      <c r="QA21" s="186"/>
      <c r="QB21" s="186"/>
      <c r="QC21" s="186"/>
      <c r="QD21" s="186"/>
      <c r="QE21" s="186"/>
      <c r="QF21" s="186"/>
      <c r="QG21" s="186"/>
      <c r="QH21" s="186"/>
      <c r="QI21" s="186"/>
      <c r="QJ21" s="186"/>
      <c r="QK21" s="186"/>
      <c r="QL21" s="186"/>
      <c r="QM21" s="186"/>
      <c r="QN21" s="186"/>
      <c r="QO21" s="186"/>
      <c r="QP21" s="186"/>
      <c r="QQ21" s="186"/>
      <c r="QR21" s="186"/>
      <c r="QS21" s="186"/>
      <c r="QT21" s="186"/>
      <c r="QU21" s="186"/>
      <c r="QV21" s="186"/>
      <c r="QW21" s="186"/>
      <c r="QX21" s="186"/>
      <c r="QY21" s="186"/>
      <c r="QZ21" s="186"/>
      <c r="RA21" s="186"/>
      <c r="RB21" s="186"/>
      <c r="RC21" s="186"/>
      <c r="RD21" s="186"/>
      <c r="RE21" s="186"/>
      <c r="RF21" s="186"/>
      <c r="RG21" s="186"/>
      <c r="RH21" s="186"/>
      <c r="RI21" s="186"/>
      <c r="RJ21" s="186"/>
      <c r="RK21" s="186"/>
      <c r="RL21" s="186"/>
      <c r="RM21" s="186"/>
      <c r="RN21" s="186"/>
      <c r="RO21" s="186"/>
      <c r="RP21" s="186"/>
      <c r="RQ21" s="186"/>
      <c r="RR21" s="186"/>
      <c r="RS21" s="186"/>
      <c r="RT21" s="186"/>
      <c r="RU21" s="186"/>
      <c r="RV21" s="186"/>
      <c r="RW21" s="186"/>
      <c r="RX21" s="186"/>
      <c r="RY21" s="186"/>
      <c r="RZ21" s="186"/>
      <c r="SA21" s="186"/>
      <c r="SB21" s="186"/>
      <c r="SC21" s="186"/>
      <c r="SD21" s="186"/>
      <c r="SE21" s="186"/>
      <c r="SF21" s="186"/>
      <c r="SG21" s="186"/>
      <c r="SH21" s="186"/>
      <c r="SI21" s="186"/>
      <c r="SJ21" s="186"/>
      <c r="SK21" s="186"/>
      <c r="SL21" s="186"/>
      <c r="SM21" s="186"/>
      <c r="SN21" s="186"/>
      <c r="SO21" s="186"/>
      <c r="SP21" s="186"/>
      <c r="SQ21" s="186"/>
      <c r="SR21" s="186"/>
      <c r="SS21" s="186"/>
      <c r="ST21" s="186"/>
      <c r="SU21" s="186"/>
      <c r="SV21" s="186"/>
      <c r="SW21" s="186"/>
      <c r="SX21" s="186"/>
      <c r="SY21" s="186"/>
      <c r="SZ21" s="186"/>
      <c r="TA21" s="186"/>
      <c r="TB21" s="186"/>
      <c r="TC21" s="186"/>
      <c r="TD21" s="186"/>
      <c r="TE21" s="186"/>
      <c r="TF21" s="186"/>
      <c r="TG21" s="186"/>
      <c r="TH21" s="186"/>
      <c r="TI21" s="186"/>
      <c r="TJ21" s="186"/>
      <c r="TK21" s="186"/>
      <c r="TL21" s="186"/>
      <c r="TM21" s="186"/>
      <c r="TN21" s="186"/>
      <c r="TO21" s="186"/>
      <c r="TP21" s="186"/>
      <c r="TQ21" s="186"/>
      <c r="TR21" s="186"/>
      <c r="TS21" s="186"/>
      <c r="TT21" s="186"/>
      <c r="TU21" s="186"/>
      <c r="TV21" s="186"/>
      <c r="TW21" s="186"/>
      <c r="TX21" s="186"/>
      <c r="TY21" s="186"/>
      <c r="TZ21" s="186"/>
      <c r="UA21" s="186"/>
      <c r="UB21" s="186"/>
      <c r="UC21" s="186"/>
      <c r="UD21" s="186"/>
      <c r="UE21" s="186"/>
      <c r="UF21" s="186"/>
      <c r="UG21" s="186"/>
      <c r="UH21" s="186"/>
      <c r="UI21" s="186"/>
      <c r="UJ21" s="186"/>
      <c r="UK21" s="186"/>
      <c r="UL21" s="186"/>
      <c r="UM21" s="186"/>
      <c r="UN21" s="186"/>
      <c r="UO21" s="186"/>
      <c r="UP21" s="186"/>
      <c r="UQ21" s="186"/>
      <c r="UR21" s="186"/>
      <c r="US21" s="186"/>
      <c r="UT21" s="186"/>
      <c r="UU21" s="186"/>
      <c r="UV21" s="186"/>
      <c r="UW21" s="186"/>
      <c r="UX21" s="186"/>
      <c r="UY21" s="186"/>
      <c r="UZ21" s="186"/>
      <c r="VA21" s="186"/>
      <c r="VB21" s="186"/>
      <c r="VC21" s="186"/>
      <c r="VD21" s="186"/>
      <c r="VE21" s="186"/>
      <c r="VF21" s="186"/>
      <c r="VG21" s="186"/>
      <c r="VH21" s="186"/>
      <c r="VI21" s="186"/>
      <c r="VJ21" s="186"/>
      <c r="VK21" s="186"/>
      <c r="VL21" s="186"/>
      <c r="VM21" s="186"/>
      <c r="VN21" s="186"/>
      <c r="VO21" s="186"/>
      <c r="VP21" s="186"/>
      <c r="VQ21" s="186"/>
      <c r="VR21" s="186"/>
      <c r="VS21" s="186"/>
      <c r="VT21" s="186"/>
      <c r="VU21" s="186"/>
      <c r="VV21" s="186"/>
      <c r="VW21" s="186"/>
      <c r="VX21" s="186"/>
      <c r="VY21" s="186"/>
      <c r="VZ21" s="186"/>
      <c r="WA21" s="186"/>
      <c r="WB21" s="186"/>
      <c r="WC21" s="186"/>
      <c r="WD21" s="186"/>
      <c r="WE21" s="186"/>
      <c r="WF21" s="186"/>
      <c r="WG21" s="186"/>
      <c r="WH21" s="186"/>
      <c r="WI21" s="186"/>
      <c r="WJ21" s="186"/>
      <c r="WK21" s="186"/>
      <c r="WL21" s="186"/>
      <c r="WM21" s="186"/>
      <c r="WN21" s="186"/>
      <c r="WO21" s="186"/>
      <c r="WP21" s="186"/>
      <c r="WQ21" s="186"/>
      <c r="WR21" s="186"/>
      <c r="WS21" s="186"/>
      <c r="WT21" s="186"/>
      <c r="WU21" s="186"/>
      <c r="WV21" s="186"/>
      <c r="WW21" s="186"/>
      <c r="WX21" s="186"/>
      <c r="WY21" s="186"/>
      <c r="WZ21" s="186"/>
      <c r="XA21" s="186"/>
      <c r="XB21" s="186"/>
      <c r="XC21" s="186"/>
      <c r="XD21" s="186"/>
      <c r="XE21" s="186"/>
      <c r="XF21" s="186"/>
      <c r="XG21" s="186"/>
      <c r="XH21" s="186"/>
      <c r="XI21" s="186"/>
      <c r="XJ21" s="186"/>
      <c r="XK21" s="186"/>
      <c r="XL21" s="186"/>
      <c r="XM21" s="186"/>
      <c r="XN21" s="186"/>
      <c r="XO21" s="186"/>
      <c r="XP21" s="186"/>
      <c r="XQ21" s="186"/>
      <c r="XR21" s="186"/>
      <c r="XS21" s="186"/>
      <c r="XT21" s="186"/>
      <c r="XU21" s="186"/>
      <c r="XV21" s="186"/>
      <c r="XW21" s="186"/>
      <c r="XX21" s="186"/>
      <c r="XY21" s="186"/>
      <c r="XZ21" s="186"/>
      <c r="YA21" s="186"/>
      <c r="YB21" s="186"/>
      <c r="YC21" s="186"/>
      <c r="YD21" s="186"/>
      <c r="YE21" s="186"/>
      <c r="YF21" s="186"/>
      <c r="YG21" s="186"/>
      <c r="YH21" s="186"/>
      <c r="YI21" s="186"/>
      <c r="YJ21" s="186"/>
      <c r="YK21" s="186"/>
      <c r="YL21" s="186"/>
      <c r="YM21" s="186"/>
      <c r="YN21" s="186"/>
      <c r="YO21" s="186"/>
      <c r="YP21" s="186"/>
      <c r="YQ21" s="186"/>
      <c r="YR21" s="186"/>
      <c r="YS21" s="186"/>
      <c r="YT21" s="186"/>
      <c r="YU21" s="186"/>
      <c r="YV21" s="186"/>
      <c r="YW21" s="186"/>
      <c r="YX21" s="186"/>
      <c r="YY21" s="186"/>
      <c r="YZ21" s="186"/>
      <c r="ZA21" s="186"/>
      <c r="ZB21" s="186"/>
      <c r="ZC21" s="186"/>
      <c r="ZD21" s="186"/>
      <c r="ZE21" s="186"/>
      <c r="ZF21" s="186"/>
      <c r="ZG21" s="186"/>
      <c r="ZH21" s="186"/>
      <c r="ZI21" s="186"/>
      <c r="ZJ21" s="186"/>
      <c r="ZK21" s="186"/>
      <c r="ZL21" s="186"/>
      <c r="ZM21" s="186"/>
      <c r="ZN21" s="186"/>
      <c r="ZO21" s="186"/>
      <c r="ZP21" s="186"/>
      <c r="ZQ21" s="186"/>
      <c r="ZR21" s="186"/>
      <c r="ZS21" s="186"/>
      <c r="ZT21" s="186"/>
      <c r="ZU21" s="186"/>
      <c r="ZV21" s="186"/>
      <c r="ZW21" s="186"/>
      <c r="ZX21" s="186"/>
      <c r="ZY21" s="186"/>
      <c r="ZZ21" s="186"/>
      <c r="AAA21" s="186"/>
      <c r="AAB21" s="186"/>
      <c r="AAC21" s="186"/>
      <c r="AAD21" s="186"/>
      <c r="AAE21" s="186"/>
      <c r="AAF21" s="186"/>
      <c r="AAG21" s="186"/>
      <c r="AAH21" s="186"/>
      <c r="AAI21" s="186"/>
      <c r="AAJ21" s="186"/>
      <c r="AAK21" s="186"/>
      <c r="AAL21" s="186"/>
      <c r="AAM21" s="186"/>
      <c r="AAN21" s="186"/>
      <c r="AAO21" s="186"/>
      <c r="AAP21" s="186"/>
      <c r="AAQ21" s="186"/>
      <c r="AAR21" s="186"/>
      <c r="AAS21" s="186"/>
      <c r="AAT21" s="186"/>
      <c r="AAU21" s="186"/>
      <c r="AAV21" s="186"/>
      <c r="AAW21" s="186"/>
      <c r="AAX21" s="186"/>
      <c r="AAY21" s="186"/>
      <c r="AAZ21" s="186"/>
      <c r="ABA21" s="186"/>
      <c r="ABB21" s="186"/>
      <c r="ABC21" s="186"/>
      <c r="ABD21" s="186"/>
      <c r="ABE21" s="186"/>
      <c r="ABF21" s="186"/>
      <c r="ABG21" s="186"/>
      <c r="ABH21" s="186"/>
      <c r="ABI21" s="186"/>
      <c r="ABJ21" s="186"/>
      <c r="ABK21" s="186"/>
      <c r="ABL21" s="186"/>
      <c r="ABM21" s="186"/>
      <c r="ABN21" s="186"/>
      <c r="ABO21" s="186"/>
      <c r="ABP21" s="186"/>
      <c r="ABQ21" s="186"/>
      <c r="ABR21" s="186"/>
      <c r="ABS21" s="186"/>
      <c r="ABT21" s="186"/>
      <c r="ABU21" s="186"/>
      <c r="ABV21" s="186"/>
      <c r="ABW21" s="186"/>
      <c r="ABX21" s="186"/>
      <c r="ABY21" s="186"/>
      <c r="ABZ21" s="186"/>
      <c r="ACA21" s="186"/>
      <c r="ACB21" s="186"/>
      <c r="ACC21" s="186"/>
      <c r="ACD21" s="186"/>
      <c r="ACE21" s="186"/>
      <c r="ACF21" s="186"/>
      <c r="ACG21" s="186"/>
      <c r="ACH21" s="186"/>
      <c r="ACI21" s="186"/>
      <c r="ACJ21" s="186"/>
      <c r="ACK21" s="186"/>
      <c r="ACL21" s="186"/>
      <c r="ACM21" s="186"/>
      <c r="ACN21" s="186"/>
      <c r="ACO21" s="186"/>
      <c r="ACP21" s="186"/>
      <c r="ACQ21" s="186"/>
      <c r="ACR21" s="186"/>
      <c r="ACS21" s="186"/>
      <c r="ACT21" s="186"/>
      <c r="ACU21" s="186"/>
      <c r="ACV21" s="186"/>
      <c r="ACW21" s="186"/>
      <c r="ACX21" s="186"/>
      <c r="ACY21" s="186"/>
      <c r="ACZ21" s="186"/>
      <c r="ADA21" s="186"/>
      <c r="ADB21" s="186"/>
      <c r="ADC21" s="186"/>
      <c r="ADD21" s="186"/>
      <c r="ADE21" s="186"/>
      <c r="ADF21" s="186"/>
      <c r="ADG21" s="186"/>
      <c r="ADH21" s="186"/>
      <c r="ADI21" s="186"/>
      <c r="ADJ21" s="186"/>
      <c r="ADK21" s="186"/>
      <c r="ADL21" s="186"/>
      <c r="ADM21" s="186"/>
      <c r="ADN21" s="186"/>
      <c r="ADO21" s="186"/>
      <c r="ADP21" s="186"/>
      <c r="ADQ21" s="186"/>
      <c r="ADR21" s="186"/>
      <c r="ADS21" s="186"/>
      <c r="ADT21" s="186"/>
      <c r="ADU21" s="186"/>
      <c r="ADV21" s="186"/>
      <c r="ADW21" s="186"/>
      <c r="ADX21" s="186"/>
      <c r="ADY21" s="186"/>
      <c r="ADZ21" s="186"/>
      <c r="AEA21" s="186"/>
      <c r="AEB21" s="186"/>
      <c r="AEC21" s="186"/>
      <c r="AED21" s="186"/>
      <c r="AEE21" s="186"/>
      <c r="AEF21" s="186"/>
      <c r="AEG21" s="186"/>
      <c r="AEH21" s="186"/>
      <c r="AEI21" s="186"/>
      <c r="AEJ21" s="186"/>
      <c r="AEK21" s="186"/>
      <c r="AEL21" s="186"/>
      <c r="AEM21" s="186"/>
      <c r="AEN21" s="186"/>
      <c r="AEO21" s="186"/>
      <c r="AEP21" s="186"/>
      <c r="AEQ21" s="186"/>
      <c r="AER21" s="186"/>
      <c r="AES21" s="186"/>
      <c r="AET21" s="186"/>
      <c r="AEU21" s="186"/>
      <c r="AEV21" s="186"/>
      <c r="AEW21" s="186"/>
      <c r="AEX21" s="186"/>
      <c r="AEY21" s="186"/>
      <c r="AEZ21" s="186"/>
      <c r="AFA21" s="186"/>
      <c r="AFB21" s="186"/>
      <c r="AFC21" s="186"/>
      <c r="AFD21" s="186"/>
      <c r="AFE21" s="186"/>
      <c r="AFF21" s="186"/>
      <c r="AFG21" s="186"/>
      <c r="AFH21" s="186"/>
      <c r="AFI21" s="186"/>
      <c r="AFJ21" s="186"/>
      <c r="AFK21" s="186"/>
      <c r="AFL21" s="186"/>
      <c r="AFM21" s="186"/>
      <c r="AFN21" s="186"/>
      <c r="AFO21" s="186"/>
      <c r="AFP21" s="186"/>
      <c r="AFQ21" s="186"/>
      <c r="AFR21" s="186"/>
      <c r="AFS21" s="186"/>
      <c r="AFT21" s="186"/>
      <c r="AFU21" s="186"/>
      <c r="AFV21" s="186"/>
      <c r="AFW21" s="186"/>
      <c r="AFX21" s="186"/>
      <c r="AFY21" s="186"/>
      <c r="AFZ21" s="186"/>
      <c r="AGA21" s="186"/>
      <c r="AGB21" s="186"/>
      <c r="AGC21" s="186"/>
      <c r="AGD21" s="186"/>
      <c r="AGE21" s="186"/>
      <c r="AGF21" s="186"/>
      <c r="AGG21" s="186"/>
      <c r="AGH21" s="186"/>
      <c r="AGI21" s="186"/>
      <c r="AGJ21" s="186"/>
      <c r="AGK21" s="186"/>
      <c r="AGL21" s="186"/>
      <c r="AGM21" s="186"/>
      <c r="AGN21" s="186"/>
      <c r="AGO21" s="186"/>
      <c r="AGP21" s="186"/>
      <c r="AGQ21" s="186"/>
      <c r="AGR21" s="186"/>
      <c r="AGS21" s="186"/>
      <c r="AGT21" s="186"/>
      <c r="AGU21" s="186"/>
      <c r="AGV21" s="186"/>
      <c r="AGW21" s="186"/>
      <c r="AGX21" s="186"/>
      <c r="AGY21" s="186"/>
      <c r="AGZ21" s="186"/>
      <c r="AHA21" s="186"/>
      <c r="AHB21" s="186"/>
      <c r="AHC21" s="186"/>
      <c r="AHD21" s="186"/>
      <c r="AHE21" s="186"/>
      <c r="AHF21" s="186"/>
      <c r="AHG21" s="186"/>
      <c r="AHH21" s="186"/>
      <c r="AHI21" s="186"/>
      <c r="AHJ21" s="186"/>
      <c r="AHK21" s="186"/>
      <c r="AHL21" s="186"/>
      <c r="AHM21" s="186"/>
      <c r="AHN21" s="186"/>
      <c r="AHO21" s="186"/>
      <c r="AHP21" s="186"/>
      <c r="AHQ21" s="186"/>
      <c r="AHR21" s="186"/>
      <c r="AHS21" s="186"/>
      <c r="AHT21" s="186"/>
      <c r="AHU21" s="186"/>
      <c r="AHV21" s="186"/>
      <c r="AHW21" s="186"/>
      <c r="AHX21" s="186"/>
      <c r="AHY21" s="186"/>
      <c r="AHZ21" s="186"/>
      <c r="AIA21" s="186"/>
      <c r="AIB21" s="186"/>
      <c r="AIC21" s="186"/>
      <c r="AID21" s="186"/>
      <c r="AIE21" s="186"/>
      <c r="AIF21" s="186"/>
      <c r="AIG21" s="186"/>
      <c r="AIH21" s="186"/>
      <c r="AII21" s="186"/>
      <c r="AIJ21" s="186"/>
      <c r="AIK21" s="186"/>
      <c r="AIL21" s="186"/>
      <c r="AIM21" s="186"/>
      <c r="AIN21" s="186"/>
      <c r="AIO21" s="186"/>
      <c r="AIP21" s="186"/>
      <c r="AIQ21" s="186"/>
      <c r="AIR21" s="186"/>
      <c r="AIS21" s="186"/>
      <c r="AIT21" s="186"/>
      <c r="AIU21" s="186"/>
      <c r="AIV21" s="186"/>
      <c r="AIW21" s="186"/>
      <c r="AIX21" s="186"/>
      <c r="AIY21" s="186"/>
      <c r="AIZ21" s="186"/>
      <c r="AJA21" s="186"/>
      <c r="AJB21" s="186"/>
      <c r="AJC21" s="186"/>
      <c r="AJD21" s="186"/>
      <c r="AJE21" s="186"/>
      <c r="AJF21" s="186"/>
      <c r="AJG21" s="186"/>
      <c r="AJH21" s="186"/>
      <c r="AJI21" s="186"/>
      <c r="AJJ21" s="186"/>
      <c r="AJK21" s="186"/>
      <c r="AJL21" s="186"/>
      <c r="AJM21" s="186"/>
      <c r="AJN21" s="186"/>
      <c r="AJO21" s="186"/>
      <c r="AJP21" s="186"/>
      <c r="AJQ21" s="186"/>
      <c r="AJR21" s="186"/>
      <c r="AJS21" s="186"/>
      <c r="AJT21" s="186"/>
      <c r="AJU21" s="186"/>
      <c r="AJV21" s="186"/>
      <c r="AJW21" s="186"/>
      <c r="AJX21" s="186"/>
      <c r="AJY21" s="186"/>
      <c r="AJZ21" s="186"/>
      <c r="AKA21" s="186"/>
      <c r="AKB21" s="186"/>
      <c r="AKC21" s="186"/>
      <c r="AKD21" s="186"/>
      <c r="AKE21" s="186"/>
      <c r="AKF21" s="186"/>
      <c r="AKG21" s="186"/>
      <c r="AKH21" s="186"/>
      <c r="AKI21" s="186"/>
      <c r="AKJ21" s="186"/>
      <c r="AKK21" s="186"/>
      <c r="AKL21" s="186"/>
      <c r="AKM21" s="186"/>
      <c r="AKN21" s="186"/>
      <c r="AKO21" s="186"/>
      <c r="AKP21" s="186"/>
      <c r="AKQ21" s="186"/>
      <c r="AKR21" s="186"/>
      <c r="AKS21" s="186"/>
      <c r="AKT21" s="186"/>
      <c r="AKU21" s="186"/>
      <c r="AKV21" s="186"/>
      <c r="AKW21" s="186"/>
      <c r="AKX21" s="186"/>
      <c r="AKY21" s="186"/>
      <c r="AKZ21" s="186"/>
      <c r="ALA21" s="186"/>
      <c r="ALB21" s="186"/>
      <c r="ALC21" s="186"/>
      <c r="ALD21" s="186"/>
      <c r="ALE21" s="186"/>
      <c r="ALF21" s="186"/>
      <c r="ALG21" s="186"/>
      <c r="ALH21" s="186"/>
      <c r="ALI21" s="186"/>
      <c r="ALJ21" s="186"/>
      <c r="ALK21" s="186"/>
      <c r="ALL21" s="186"/>
      <c r="ALM21" s="186"/>
      <c r="ALN21" s="186"/>
      <c r="ALO21" s="186"/>
      <c r="ALP21" s="186"/>
      <c r="ALQ21" s="186"/>
      <c r="ALR21" s="186"/>
      <c r="ALS21" s="186"/>
      <c r="ALT21" s="186"/>
      <c r="ALU21" s="186"/>
      <c r="ALV21" s="186"/>
      <c r="ALW21" s="186"/>
      <c r="ALX21" s="186"/>
      <c r="ALY21" s="186"/>
      <c r="ALZ21" s="186"/>
      <c r="AMA21" s="186"/>
      <c r="AMB21" s="186"/>
      <c r="AMC21" s="186"/>
      <c r="AMD21" s="186"/>
      <c r="AME21" s="186"/>
      <c r="AMF21" s="186"/>
      <c r="AMG21" s="186"/>
      <c r="AMH21" s="186"/>
      <c r="AMI21" s="186"/>
      <c r="AMJ21" s="186"/>
    </row>
    <row r="22" spans="1:1024">
      <c r="A22" s="1098"/>
      <c r="B22" s="1085"/>
      <c r="C22" s="1090"/>
      <c r="D22" s="1090"/>
      <c r="E22" s="1094"/>
      <c r="F22" s="1091"/>
      <c r="G22" s="187"/>
      <c r="H22" s="591"/>
      <c r="I22" s="187"/>
    </row>
    <row r="23" spans="1:1024">
      <c r="A23" s="1097" t="s">
        <v>542</v>
      </c>
      <c r="B23" s="1071" t="s">
        <v>167</v>
      </c>
      <c r="C23" s="1073"/>
      <c r="D23" s="1073"/>
      <c r="E23" s="1095"/>
      <c r="F23" s="1092"/>
      <c r="G23" s="187"/>
      <c r="H23" s="592"/>
      <c r="I23" s="187"/>
    </row>
  </sheetData>
  <mergeCells count="2">
    <mergeCell ref="A1:F1"/>
    <mergeCell ref="A2:F2"/>
  </mergeCells>
  <pageMargins left="0.70866141732283505" right="0.70866141732283505" top="0.74803149606299202" bottom="0.74803149606299202" header="0.511811023622047" footer="0.511811023622047"/>
  <pageSetup scale="86" firstPageNumber="36" fitToHeight="0" orientation="portrait" useFirstPageNumber="1" r:id="rId1"/>
  <headerFooter>
    <oddFooter>&amp;C&amp;"Garamond,Regular"&amp;D&amp;R&amp;"Garamond,Regular"Laborex EL-&amp;P</oddFooter>
  </headerFooter>
  <colBreaks count="1" manualBreakCount="1">
    <brk id="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H31"/>
  <sheetViews>
    <sheetView view="pageBreakPreview" topLeftCell="A6" zoomScale="89" zoomScalePageLayoutView="89" workbookViewId="0">
      <selection activeCell="K13" sqref="K13"/>
    </sheetView>
  </sheetViews>
  <sheetFormatPr defaultColWidth="9" defaultRowHeight="15"/>
  <cols>
    <col min="1" max="1" width="6.5" style="90" customWidth="1"/>
    <col min="2" max="2" width="73.5" style="184" customWidth="1"/>
    <col min="3" max="3" width="5" style="184" bestFit="1" customWidth="1"/>
    <col min="4" max="4" width="5" style="281" bestFit="1" customWidth="1"/>
    <col min="5" max="5" width="11.25" style="148" bestFit="1" customWidth="1"/>
    <col min="6" max="6" width="14.75" style="148" customWidth="1"/>
    <col min="7" max="7" width="8" style="46" hidden="1" customWidth="1"/>
    <col min="8" max="8" width="11.25" style="869" hidden="1" customWidth="1"/>
    <col min="9" max="16384" width="9" style="46"/>
  </cols>
  <sheetData>
    <row r="1" spans="1:8" s="24" customFormat="1">
      <c r="A1" s="1301" t="s">
        <v>648</v>
      </c>
      <c r="B1" s="1301"/>
      <c r="C1" s="1301"/>
      <c r="D1" s="1301"/>
      <c r="E1" s="1301"/>
      <c r="F1" s="1301"/>
    </row>
    <row r="2" spans="1:8">
      <c r="A2" s="1302" t="s">
        <v>126</v>
      </c>
      <c r="B2" s="1302"/>
      <c r="C2" s="1302"/>
      <c r="D2" s="1302"/>
      <c r="E2" s="1302"/>
      <c r="F2" s="1302"/>
      <c r="H2" s="879"/>
    </row>
    <row r="3" spans="1:8">
      <c r="A3" s="973" t="s">
        <v>15</v>
      </c>
      <c r="B3" s="1032" t="s">
        <v>128</v>
      </c>
      <c r="C3" s="1033" t="s">
        <v>153</v>
      </c>
      <c r="D3" s="1033" t="s">
        <v>154</v>
      </c>
      <c r="E3" s="976" t="s">
        <v>478</v>
      </c>
      <c r="F3" s="977" t="s">
        <v>479</v>
      </c>
      <c r="H3" s="793" t="s">
        <v>157</v>
      </c>
    </row>
    <row r="4" spans="1:8">
      <c r="A4" s="1034"/>
      <c r="B4" s="1035"/>
      <c r="C4" s="1036"/>
      <c r="D4" s="1036"/>
      <c r="E4" s="1037"/>
      <c r="F4" s="1037"/>
      <c r="H4" s="877"/>
    </row>
    <row r="5" spans="1:8" s="873" customFormat="1">
      <c r="A5" s="1038"/>
      <c r="B5" s="1039" t="s">
        <v>553</v>
      </c>
      <c r="C5" s="1040"/>
      <c r="D5" s="1041"/>
      <c r="E5" s="1042"/>
      <c r="F5" s="1043"/>
      <c r="H5" s="875"/>
    </row>
    <row r="6" spans="1:8" s="873" customFormat="1">
      <c r="A6" s="1038"/>
      <c r="B6" s="1044" t="s">
        <v>554</v>
      </c>
      <c r="C6" s="1040"/>
      <c r="D6" s="1041"/>
      <c r="E6" s="1042"/>
      <c r="F6" s="1043"/>
      <c r="H6" s="875"/>
    </row>
    <row r="7" spans="1:8" s="873" customFormat="1" ht="45">
      <c r="A7" s="1038"/>
      <c r="B7" s="1045" t="s">
        <v>552</v>
      </c>
      <c r="C7" s="1046"/>
      <c r="D7" s="1047"/>
      <c r="E7" s="1048"/>
      <c r="F7" s="1049"/>
      <c r="H7" s="876"/>
    </row>
    <row r="8" spans="1:8" s="873" customFormat="1">
      <c r="A8" s="1050"/>
      <c r="B8" s="1051"/>
      <c r="C8" s="1052"/>
      <c r="D8" s="1053"/>
      <c r="E8" s="1042"/>
      <c r="F8" s="1043"/>
      <c r="H8" s="875"/>
    </row>
    <row r="9" spans="1:8" s="873" customFormat="1" ht="57">
      <c r="A9" s="1050" t="s">
        <v>163</v>
      </c>
      <c r="B9" s="1054" t="s">
        <v>551</v>
      </c>
      <c r="C9" s="1052" t="s">
        <v>549</v>
      </c>
      <c r="D9" s="1311">
        <v>1</v>
      </c>
      <c r="E9" s="981"/>
      <c r="F9" s="1055"/>
      <c r="H9" s="872">
        <v>3240000</v>
      </c>
    </row>
    <row r="10" spans="1:8" s="873" customFormat="1">
      <c r="A10" s="1050"/>
      <c r="B10" s="1054"/>
      <c r="C10" s="1052"/>
      <c r="D10" s="1311"/>
      <c r="E10" s="981"/>
      <c r="F10" s="1055"/>
      <c r="H10" s="872"/>
    </row>
    <row r="11" spans="1:8" s="873" customFormat="1" ht="28.5">
      <c r="A11" s="1050" t="s">
        <v>165</v>
      </c>
      <c r="B11" s="1054" t="s">
        <v>550</v>
      </c>
      <c r="C11" s="1052" t="s">
        <v>549</v>
      </c>
      <c r="D11" s="1311">
        <v>1</v>
      </c>
      <c r="E11" s="981"/>
      <c r="F11" s="1055"/>
      <c r="H11" s="872">
        <v>1980000</v>
      </c>
    </row>
    <row r="12" spans="1:8" s="873" customFormat="1">
      <c r="A12" s="1050"/>
      <c r="B12" s="1054"/>
      <c r="C12" s="1052"/>
      <c r="D12" s="1311"/>
      <c r="E12" s="981"/>
      <c r="F12" s="1055"/>
      <c r="H12" s="872"/>
    </row>
    <row r="13" spans="1:8" s="873" customFormat="1" ht="28.5">
      <c r="A13" s="1050" t="s">
        <v>174</v>
      </c>
      <c r="B13" s="1056" t="s">
        <v>548</v>
      </c>
      <c r="C13" s="1052" t="s">
        <v>199</v>
      </c>
      <c r="D13" s="1311">
        <v>38</v>
      </c>
      <c r="E13" s="981"/>
      <c r="F13" s="1055"/>
      <c r="H13" s="872">
        <v>445500</v>
      </c>
    </row>
    <row r="14" spans="1:8" s="873" customFormat="1">
      <c r="A14" s="1050"/>
      <c r="B14" s="1056"/>
      <c r="C14" s="1052"/>
      <c r="D14" s="1311"/>
      <c r="E14" s="981"/>
      <c r="F14" s="1055"/>
      <c r="H14" s="872"/>
    </row>
    <row r="15" spans="1:8" s="873" customFormat="1" ht="28.5">
      <c r="A15" s="1050" t="s">
        <v>175</v>
      </c>
      <c r="B15" s="1056" t="s">
        <v>555</v>
      </c>
      <c r="C15" s="1052" t="s">
        <v>199</v>
      </c>
      <c r="D15" s="1311">
        <v>1</v>
      </c>
      <c r="E15" s="981"/>
      <c r="F15" s="1055"/>
      <c r="H15" s="872">
        <v>445500</v>
      </c>
    </row>
    <row r="16" spans="1:8" s="873" customFormat="1">
      <c r="A16" s="1050"/>
      <c r="B16" s="1056"/>
      <c r="C16" s="1052"/>
      <c r="D16" s="1311"/>
      <c r="E16" s="981"/>
      <c r="F16" s="1055"/>
      <c r="H16" s="872"/>
    </row>
    <row r="17" spans="1:8" s="873" customFormat="1" ht="42.75">
      <c r="A17" s="1050" t="s">
        <v>191</v>
      </c>
      <c r="B17" s="1056" t="s">
        <v>547</v>
      </c>
      <c r="C17" s="1052" t="s">
        <v>199</v>
      </c>
      <c r="D17" s="1311">
        <v>4</v>
      </c>
      <c r="E17" s="981"/>
      <c r="F17" s="1055"/>
      <c r="H17" s="872">
        <v>438300</v>
      </c>
    </row>
    <row r="18" spans="1:8" s="873" customFormat="1">
      <c r="A18" s="1050"/>
      <c r="B18" s="1056"/>
      <c r="C18" s="1052"/>
      <c r="D18" s="1311"/>
      <c r="E18" s="981"/>
      <c r="F18" s="1055"/>
      <c r="H18" s="872"/>
    </row>
    <row r="19" spans="1:8" s="873" customFormat="1" ht="42.75">
      <c r="A19" s="1050" t="s">
        <v>195</v>
      </c>
      <c r="B19" s="1056" t="s">
        <v>546</v>
      </c>
      <c r="C19" s="1052" t="s">
        <v>199</v>
      </c>
      <c r="D19" s="1311">
        <v>3</v>
      </c>
      <c r="E19" s="981"/>
      <c r="F19" s="1055"/>
      <c r="H19" s="872">
        <v>576000</v>
      </c>
    </row>
    <row r="20" spans="1:8" s="873" customFormat="1">
      <c r="A20" s="1050"/>
      <c r="B20" s="1056"/>
      <c r="C20" s="1052"/>
      <c r="D20" s="1311"/>
      <c r="E20" s="981"/>
      <c r="F20" s="1055"/>
      <c r="H20" s="872"/>
    </row>
    <row r="21" spans="1:8" s="874" customFormat="1" ht="57">
      <c r="A21" s="1050" t="s">
        <v>196</v>
      </c>
      <c r="B21" s="1057" t="s">
        <v>545</v>
      </c>
      <c r="C21" s="1052" t="s">
        <v>199</v>
      </c>
      <c r="D21" s="1311">
        <v>39</v>
      </c>
      <c r="E21" s="981"/>
      <c r="F21" s="1055"/>
      <c r="H21" s="872">
        <v>143100</v>
      </c>
    </row>
    <row r="22" spans="1:8" s="873" customFormat="1">
      <c r="A22" s="1050"/>
      <c r="B22" s="1058"/>
      <c r="C22" s="1052"/>
      <c r="D22" s="1311"/>
      <c r="E22" s="981"/>
      <c r="F22" s="1055"/>
      <c r="H22" s="872"/>
    </row>
    <row r="23" spans="1:8" s="873" customFormat="1">
      <c r="A23" s="1050" t="s">
        <v>198</v>
      </c>
      <c r="B23" s="1059" t="s">
        <v>544</v>
      </c>
      <c r="C23" s="1052" t="s">
        <v>15</v>
      </c>
      <c r="D23" s="1311">
        <v>1</v>
      </c>
      <c r="E23" s="981"/>
      <c r="F23" s="1055"/>
      <c r="H23" s="872">
        <v>1800000</v>
      </c>
    </row>
    <row r="24" spans="1:8" s="873" customFormat="1">
      <c r="A24" s="1050"/>
      <c r="B24" s="1060"/>
      <c r="C24" s="1052"/>
      <c r="D24" s="1311"/>
      <c r="E24" s="981"/>
      <c r="F24" s="1055"/>
      <c r="H24" s="872"/>
    </row>
    <row r="25" spans="1:8" s="873" customFormat="1">
      <c r="A25" s="1050"/>
      <c r="B25" s="1060"/>
      <c r="C25" s="1052"/>
      <c r="D25" s="1053"/>
      <c r="E25" s="981"/>
      <c r="F25" s="1055"/>
      <c r="H25" s="872"/>
    </row>
    <row r="26" spans="1:8" s="873" customFormat="1">
      <c r="A26" s="1050"/>
      <c r="B26" s="1060"/>
      <c r="C26" s="1052"/>
      <c r="D26" s="1053"/>
      <c r="E26" s="981"/>
      <c r="F26" s="1055"/>
      <c r="H26" s="872"/>
    </row>
    <row r="27" spans="1:8" s="873" customFormat="1">
      <c r="A27" s="1050"/>
      <c r="B27" s="1060"/>
      <c r="C27" s="1052"/>
      <c r="D27" s="1053"/>
      <c r="E27" s="981"/>
      <c r="F27" s="1055"/>
      <c r="H27" s="872"/>
    </row>
    <row r="28" spans="1:8">
      <c r="A28" s="1050"/>
      <c r="B28" s="1061"/>
      <c r="C28" s="1062"/>
      <c r="D28" s="1053"/>
      <c r="E28" s="1063"/>
      <c r="F28" s="1064"/>
      <c r="H28" s="871"/>
    </row>
    <row r="29" spans="1:8">
      <c r="A29" s="1050"/>
      <c r="B29" s="1061"/>
      <c r="C29" s="1062"/>
      <c r="D29" s="1053"/>
      <c r="E29" s="1063"/>
      <c r="F29" s="1064"/>
      <c r="H29" s="871"/>
    </row>
    <row r="30" spans="1:8">
      <c r="A30" s="1050"/>
      <c r="B30" s="1061"/>
      <c r="C30" s="1062"/>
      <c r="D30" s="1053"/>
      <c r="E30" s="1063"/>
      <c r="F30" s="1064"/>
      <c r="H30" s="871"/>
    </row>
    <row r="31" spans="1:8" ht="30">
      <c r="A31" s="1065" t="s">
        <v>556</v>
      </c>
      <c r="B31" s="1066" t="s">
        <v>543</v>
      </c>
      <c r="C31" s="1067"/>
      <c r="D31" s="1068"/>
      <c r="E31" s="1069"/>
      <c r="F31" s="1070"/>
      <c r="H31" s="870"/>
    </row>
  </sheetData>
  <mergeCells count="2">
    <mergeCell ref="A1:F1"/>
    <mergeCell ref="A2:F2"/>
  </mergeCells>
  <pageMargins left="0.70866141732283472" right="0.70866141732283472" top="0.74803149606299213" bottom="0.74803149606299213" header="0.51181102362204722" footer="0.51181102362204722"/>
  <pageSetup scale="76" firstPageNumber="0" fitToHeight="0" orientation="portrait" r:id="rId1"/>
  <headerFooter>
    <oddFooter>&amp;C&amp;"Garamond,Regular"&amp;D&amp;R&amp;"Garamond,Regular"Laborex FD-S</oddFooter>
  </headerFooter>
  <colBreaks count="1" manualBreakCount="1">
    <brk id="3"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MJ28"/>
  <sheetViews>
    <sheetView view="pageBreakPreview" zoomScale="89" zoomScalePageLayoutView="89" workbookViewId="0">
      <selection activeCell="J13" sqref="J13"/>
    </sheetView>
  </sheetViews>
  <sheetFormatPr defaultColWidth="9" defaultRowHeight="15"/>
  <cols>
    <col min="1" max="1" width="7.375" style="90" customWidth="1"/>
    <col min="2" max="2" width="62.125" style="184" customWidth="1"/>
    <col min="3" max="3" width="5.625" style="184" customWidth="1"/>
    <col min="4" max="4" width="5" style="281" customWidth="1"/>
    <col min="5" max="5" width="9.875" style="148" customWidth="1"/>
    <col min="6" max="6" width="11.625" style="148" customWidth="1"/>
    <col min="7" max="7" width="8" style="46" hidden="1" customWidth="1"/>
    <col min="8" max="8" width="12" style="869" hidden="1" customWidth="1"/>
    <col min="9" max="16384" width="9" style="46"/>
  </cols>
  <sheetData>
    <row r="1" spans="1:8" s="24" customFormat="1">
      <c r="A1" s="1301" t="s">
        <v>648</v>
      </c>
      <c r="B1" s="1301"/>
      <c r="C1" s="1301"/>
      <c r="D1" s="1301"/>
      <c r="E1" s="1301"/>
      <c r="F1" s="1301"/>
    </row>
    <row r="2" spans="1:8">
      <c r="A2" s="1302" t="s">
        <v>126</v>
      </c>
      <c r="B2" s="1302"/>
      <c r="C2" s="1302"/>
      <c r="D2" s="1302"/>
      <c r="E2" s="1302"/>
      <c r="F2" s="1302"/>
      <c r="H2" s="879"/>
    </row>
    <row r="3" spans="1:8">
      <c r="A3" s="969"/>
      <c r="B3" s="970"/>
      <c r="C3" s="970"/>
      <c r="D3" s="971"/>
      <c r="E3" s="972"/>
      <c r="F3" s="972"/>
      <c r="H3" s="878"/>
    </row>
    <row r="4" spans="1:8" ht="30">
      <c r="A4" s="973" t="s">
        <v>15</v>
      </c>
      <c r="B4" s="974" t="s">
        <v>128</v>
      </c>
      <c r="C4" s="975" t="s">
        <v>153</v>
      </c>
      <c r="D4" s="975" t="s">
        <v>154</v>
      </c>
      <c r="E4" s="1018" t="s">
        <v>478</v>
      </c>
      <c r="F4" s="1019" t="s">
        <v>479</v>
      </c>
      <c r="H4" s="793" t="s">
        <v>157</v>
      </c>
    </row>
    <row r="5" spans="1:8" s="891" customFormat="1">
      <c r="A5" s="1010"/>
      <c r="B5" s="970"/>
      <c r="C5" s="1011"/>
      <c r="D5" s="1011"/>
      <c r="E5" s="1012"/>
      <c r="F5" s="1013"/>
      <c r="H5" s="892"/>
    </row>
    <row r="6" spans="1:8" s="41" customFormat="1" ht="71.25">
      <c r="A6" s="978" t="s">
        <v>163</v>
      </c>
      <c r="B6" s="979" t="s">
        <v>643</v>
      </c>
      <c r="C6" s="978" t="s">
        <v>199</v>
      </c>
      <c r="D6" s="980">
        <v>8</v>
      </c>
      <c r="E6" s="1014"/>
      <c r="F6" s="982"/>
      <c r="H6" s="890">
        <v>1718910</v>
      </c>
    </row>
    <row r="7" spans="1:8" s="41" customFormat="1" ht="71.25">
      <c r="A7" s="978" t="s">
        <v>165</v>
      </c>
      <c r="B7" s="979" t="s">
        <v>644</v>
      </c>
      <c r="C7" s="978" t="s">
        <v>199</v>
      </c>
      <c r="D7" s="983">
        <v>12</v>
      </c>
      <c r="E7" s="1014"/>
      <c r="F7" s="982"/>
      <c r="H7" s="889">
        <v>1613475</v>
      </c>
    </row>
    <row r="8" spans="1:8" s="41" customFormat="1" ht="57">
      <c r="A8" s="978" t="s">
        <v>174</v>
      </c>
      <c r="B8" s="979" t="s">
        <v>646</v>
      </c>
      <c r="C8" s="978" t="s">
        <v>199</v>
      </c>
      <c r="D8" s="983">
        <v>1</v>
      </c>
      <c r="E8" s="1014"/>
      <c r="F8" s="982"/>
      <c r="H8" s="889">
        <v>11342250</v>
      </c>
    </row>
    <row r="9" spans="1:8" s="41" customFormat="1" ht="42.75">
      <c r="A9" s="978" t="s">
        <v>175</v>
      </c>
      <c r="B9" s="979" t="s">
        <v>645</v>
      </c>
      <c r="C9" s="978" t="s">
        <v>199</v>
      </c>
      <c r="D9" s="983">
        <v>1</v>
      </c>
      <c r="E9" s="1014"/>
      <c r="F9" s="982"/>
      <c r="H9" s="889">
        <v>360000</v>
      </c>
    </row>
    <row r="10" spans="1:8" s="41" customFormat="1">
      <c r="A10" s="978" t="s">
        <v>191</v>
      </c>
      <c r="B10" s="984" t="s">
        <v>569</v>
      </c>
      <c r="C10" s="978" t="s">
        <v>199</v>
      </c>
      <c r="D10" s="983">
        <v>36</v>
      </c>
      <c r="E10" s="1014"/>
      <c r="F10" s="982"/>
      <c r="H10" s="889">
        <v>24300</v>
      </c>
    </row>
    <row r="11" spans="1:8" s="41" customFormat="1">
      <c r="A11" s="978" t="s">
        <v>195</v>
      </c>
      <c r="B11" s="979" t="s">
        <v>568</v>
      </c>
      <c r="C11" s="978" t="s">
        <v>199</v>
      </c>
      <c r="D11" s="983">
        <v>24</v>
      </c>
      <c r="E11" s="1014"/>
      <c r="F11" s="982"/>
      <c r="H11" s="889">
        <f>H10</f>
        <v>24300</v>
      </c>
    </row>
    <row r="12" spans="1:8" s="41" customFormat="1">
      <c r="A12" s="978" t="s">
        <v>196</v>
      </c>
      <c r="B12" s="984" t="s">
        <v>567</v>
      </c>
      <c r="C12" s="978" t="s">
        <v>199</v>
      </c>
      <c r="D12" s="983">
        <v>26</v>
      </c>
      <c r="E12" s="1014"/>
      <c r="F12" s="982"/>
      <c r="H12" s="889">
        <f>H11</f>
        <v>24300</v>
      </c>
    </row>
    <row r="13" spans="1:8" s="41" customFormat="1">
      <c r="A13" s="978" t="s">
        <v>198</v>
      </c>
      <c r="B13" s="979" t="s">
        <v>566</v>
      </c>
      <c r="C13" s="978" t="s">
        <v>565</v>
      </c>
      <c r="D13" s="983">
        <v>3</v>
      </c>
      <c r="E13" s="1014"/>
      <c r="F13" s="982"/>
      <c r="H13" s="889">
        <v>318600</v>
      </c>
    </row>
    <row r="14" spans="1:8" s="41" customFormat="1">
      <c r="A14" s="978" t="s">
        <v>200</v>
      </c>
      <c r="B14" s="979" t="s">
        <v>564</v>
      </c>
      <c r="C14" s="978" t="s">
        <v>199</v>
      </c>
      <c r="D14" s="983">
        <v>1</v>
      </c>
      <c r="E14" s="1014"/>
      <c r="F14" s="982"/>
      <c r="H14" s="889">
        <v>1386000</v>
      </c>
    </row>
    <row r="15" spans="1:8" s="887" customFormat="1" ht="42.75">
      <c r="A15" s="985" t="s">
        <v>228</v>
      </c>
      <c r="B15" s="986" t="s">
        <v>647</v>
      </c>
      <c r="C15" s="987" t="s">
        <v>5</v>
      </c>
      <c r="D15" s="988">
        <v>1</v>
      </c>
      <c r="E15" s="1015"/>
      <c r="F15" s="989"/>
      <c r="H15" s="888">
        <v>4689000</v>
      </c>
    </row>
    <row r="16" spans="1:8" s="41" customFormat="1">
      <c r="A16" s="978" t="s">
        <v>229</v>
      </c>
      <c r="B16" s="979" t="s">
        <v>563</v>
      </c>
      <c r="C16" s="978" t="s">
        <v>15</v>
      </c>
      <c r="D16" s="983">
        <v>1</v>
      </c>
      <c r="E16" s="1014"/>
      <c r="F16" s="982"/>
      <c r="H16" s="889">
        <v>1800000</v>
      </c>
    </row>
    <row r="17" spans="1:1024" s="887" customFormat="1">
      <c r="A17" s="990"/>
      <c r="B17" s="991" t="s">
        <v>562</v>
      </c>
      <c r="C17" s="992"/>
      <c r="D17" s="993"/>
      <c r="E17" s="1014"/>
      <c r="F17" s="982"/>
      <c r="H17" s="888"/>
    </row>
    <row r="18" spans="1:1024" s="887" customFormat="1" ht="71.25">
      <c r="A18" s="992" t="s">
        <v>231</v>
      </c>
      <c r="B18" s="994" t="s">
        <v>561</v>
      </c>
      <c r="C18" s="995" t="s">
        <v>199</v>
      </c>
      <c r="D18" s="996">
        <v>20</v>
      </c>
      <c r="E18" s="1015"/>
      <c r="F18" s="989"/>
      <c r="H18" s="883">
        <v>48600</v>
      </c>
    </row>
    <row r="19" spans="1:1024" s="885" customFormat="1" ht="14.25">
      <c r="A19" s="992"/>
      <c r="B19" s="994"/>
      <c r="C19" s="992"/>
      <c r="D19" s="1016"/>
      <c r="E19" s="1014"/>
      <c r="F19" s="982"/>
      <c r="H19" s="886"/>
    </row>
    <row r="20" spans="1:1024" s="882" customFormat="1">
      <c r="A20" s="997"/>
      <c r="B20" s="998" t="s">
        <v>560</v>
      </c>
      <c r="C20" s="999"/>
      <c r="D20" s="1000"/>
      <c r="E20" s="1014"/>
      <c r="F20" s="982"/>
      <c r="G20" s="884"/>
      <c r="H20" s="883"/>
    </row>
    <row r="21" spans="1:1024" s="882" customFormat="1" ht="71.25">
      <c r="A21" s="997" t="s">
        <v>291</v>
      </c>
      <c r="B21" s="1001" t="s">
        <v>559</v>
      </c>
      <c r="C21" s="1002" t="s">
        <v>199</v>
      </c>
      <c r="D21" s="996">
        <v>20</v>
      </c>
      <c r="E21" s="1017"/>
      <c r="F21" s="1003"/>
      <c r="G21" s="884"/>
      <c r="H21" s="883">
        <v>140400</v>
      </c>
    </row>
    <row r="22" spans="1:1024" s="882" customFormat="1">
      <c r="A22" s="997"/>
      <c r="B22" s="1001"/>
      <c r="C22" s="999"/>
      <c r="D22" s="1000"/>
      <c r="E22" s="1014"/>
      <c r="F22" s="982"/>
      <c r="G22" s="884"/>
      <c r="H22" s="883"/>
    </row>
    <row r="23" spans="1:1024" s="882" customFormat="1">
      <c r="A23" s="997"/>
      <c r="B23" s="998" t="s">
        <v>558</v>
      </c>
      <c r="C23" s="999"/>
      <c r="D23" s="1000"/>
      <c r="E23" s="1014"/>
      <c r="F23" s="1004"/>
      <c r="G23" s="884"/>
      <c r="H23" s="883"/>
    </row>
    <row r="24" spans="1:1024" s="882" customFormat="1" ht="28.5">
      <c r="A24" s="997" t="s">
        <v>292</v>
      </c>
      <c r="B24" s="1005" t="s">
        <v>557</v>
      </c>
      <c r="C24" s="999" t="s">
        <v>626</v>
      </c>
      <c r="D24" s="1000">
        <v>620</v>
      </c>
      <c r="E24" s="1014"/>
      <c r="F24" s="982"/>
      <c r="G24" s="884"/>
      <c r="H24" s="883">
        <v>24390</v>
      </c>
    </row>
    <row r="25" spans="1:1024" s="47" customFormat="1">
      <c r="A25" s="1006" t="s">
        <v>358</v>
      </c>
      <c r="B25" s="975" t="s">
        <v>193</v>
      </c>
      <c r="C25" s="1007"/>
      <c r="D25" s="1006"/>
      <c r="E25" s="1008"/>
      <c r="F25" s="1009">
        <f>SUM(F6:F24)</f>
        <v>0</v>
      </c>
      <c r="G25" s="39"/>
      <c r="H25" s="881"/>
      <c r="I25" s="40"/>
      <c r="J25" s="46"/>
      <c r="K25" s="46"/>
      <c r="L25" s="46"/>
      <c r="M25" s="46"/>
      <c r="N25" s="46"/>
      <c r="O25" s="46"/>
      <c r="P25" s="46"/>
      <c r="Q25" s="46"/>
      <c r="R25" s="46"/>
      <c r="S25" s="46"/>
      <c r="T25" s="46"/>
      <c r="U25" s="46"/>
      <c r="V25" s="46"/>
      <c r="W25" s="46"/>
      <c r="X25" s="46"/>
      <c r="Y25" s="46"/>
      <c r="Z25" s="46"/>
      <c r="AA25" s="46"/>
      <c r="AB25" s="46"/>
      <c r="AC25" s="46"/>
      <c r="AD25" s="46"/>
      <c r="AE25" s="46"/>
      <c r="AF25" s="46"/>
      <c r="AG25" s="46"/>
      <c r="AH25" s="46"/>
      <c r="AI25" s="46"/>
      <c r="AJ25" s="46"/>
      <c r="AK25" s="46"/>
      <c r="AL25" s="46"/>
      <c r="AM25" s="46"/>
      <c r="AN25" s="46"/>
      <c r="AO25" s="46"/>
      <c r="AP25" s="46"/>
      <c r="AQ25" s="46"/>
      <c r="AR25" s="46"/>
      <c r="AS25" s="46"/>
      <c r="AT25" s="46"/>
      <c r="AU25" s="46"/>
      <c r="AV25" s="46"/>
      <c r="AW25" s="46"/>
      <c r="AX25" s="46"/>
      <c r="AY25" s="46"/>
      <c r="AZ25" s="46"/>
      <c r="BA25" s="46"/>
      <c r="BB25" s="46"/>
      <c r="BC25" s="46"/>
      <c r="BD25" s="46"/>
      <c r="BE25" s="46"/>
      <c r="BF25" s="46"/>
      <c r="BG25" s="46"/>
      <c r="BH25" s="46"/>
      <c r="BI25" s="46"/>
      <c r="BJ25" s="46"/>
      <c r="BK25" s="46"/>
      <c r="BL25" s="46"/>
      <c r="BM25" s="46"/>
      <c r="BN25" s="46"/>
      <c r="BO25" s="46"/>
      <c r="BP25" s="46"/>
      <c r="BQ25" s="46"/>
      <c r="BR25" s="46"/>
      <c r="BS25" s="46"/>
      <c r="BT25" s="46"/>
      <c r="BU25" s="46"/>
      <c r="BV25" s="46"/>
      <c r="BW25" s="46"/>
      <c r="BX25" s="46"/>
      <c r="BY25" s="46"/>
      <c r="BZ25" s="46"/>
      <c r="CA25" s="46"/>
      <c r="CB25" s="46"/>
      <c r="CC25" s="46"/>
      <c r="CD25" s="46"/>
      <c r="CE25" s="46"/>
      <c r="CF25" s="46"/>
      <c r="CG25" s="46"/>
      <c r="CH25" s="46"/>
      <c r="CI25" s="46"/>
      <c r="CJ25" s="46"/>
      <c r="CK25" s="46"/>
      <c r="CL25" s="46"/>
      <c r="CM25" s="46"/>
      <c r="CN25" s="46"/>
      <c r="CO25" s="46"/>
      <c r="CP25" s="46"/>
      <c r="CQ25" s="46"/>
      <c r="CR25" s="46"/>
      <c r="CS25" s="46"/>
      <c r="CT25" s="46"/>
      <c r="CU25" s="46"/>
      <c r="CV25" s="46"/>
      <c r="CW25" s="46"/>
      <c r="CX25" s="46"/>
      <c r="CY25" s="46"/>
      <c r="CZ25" s="46"/>
      <c r="DA25" s="46"/>
      <c r="DB25" s="46"/>
      <c r="DC25" s="46"/>
      <c r="DD25" s="46"/>
      <c r="DE25" s="46"/>
      <c r="DF25" s="46"/>
      <c r="DG25" s="46"/>
      <c r="DH25" s="46"/>
      <c r="DI25" s="46"/>
      <c r="DJ25" s="46"/>
      <c r="DK25" s="46"/>
      <c r="DL25" s="46"/>
      <c r="DM25" s="46"/>
      <c r="DN25" s="46"/>
      <c r="DO25" s="46"/>
      <c r="DP25" s="46"/>
      <c r="DQ25" s="46"/>
      <c r="DR25" s="46"/>
      <c r="DS25" s="46"/>
      <c r="DT25" s="46"/>
      <c r="DU25" s="46"/>
      <c r="DV25" s="46"/>
      <c r="DW25" s="46"/>
      <c r="DX25" s="46"/>
      <c r="DY25" s="46"/>
      <c r="DZ25" s="46"/>
      <c r="EA25" s="46"/>
      <c r="EB25" s="46"/>
      <c r="EC25" s="46"/>
      <c r="ED25" s="46"/>
      <c r="EE25" s="46"/>
      <c r="EF25" s="46"/>
      <c r="EG25" s="46"/>
      <c r="EH25" s="46"/>
      <c r="EI25" s="46"/>
      <c r="EJ25" s="46"/>
      <c r="EK25" s="46"/>
      <c r="EL25" s="46"/>
      <c r="EM25" s="46"/>
      <c r="EN25" s="46"/>
      <c r="EO25" s="46"/>
      <c r="EP25" s="46"/>
      <c r="EQ25" s="46"/>
      <c r="ER25" s="46"/>
      <c r="ES25" s="46"/>
      <c r="ET25" s="46"/>
      <c r="EU25" s="46"/>
      <c r="EV25" s="46"/>
      <c r="EW25" s="46"/>
      <c r="EX25" s="46"/>
      <c r="EY25" s="46"/>
      <c r="EZ25" s="46"/>
      <c r="FA25" s="46"/>
      <c r="FB25" s="46"/>
      <c r="FC25" s="46"/>
      <c r="FD25" s="46"/>
      <c r="FE25" s="46"/>
      <c r="FF25" s="46"/>
      <c r="FG25" s="46"/>
      <c r="FH25" s="46"/>
      <c r="FI25" s="46"/>
      <c r="FJ25" s="46"/>
      <c r="FK25" s="46"/>
      <c r="FL25" s="46"/>
      <c r="FM25" s="46"/>
      <c r="FN25" s="46"/>
      <c r="FO25" s="46"/>
      <c r="FP25" s="46"/>
      <c r="FQ25" s="46"/>
      <c r="FR25" s="46"/>
      <c r="FS25" s="46"/>
      <c r="FT25" s="46"/>
      <c r="FU25" s="46"/>
      <c r="FV25" s="46"/>
      <c r="FW25" s="46"/>
      <c r="FX25" s="46"/>
      <c r="FY25" s="46"/>
      <c r="FZ25" s="46"/>
      <c r="GA25" s="46"/>
      <c r="GB25" s="46"/>
      <c r="GC25" s="46"/>
      <c r="GD25" s="46"/>
      <c r="GE25" s="46"/>
      <c r="GF25" s="46"/>
      <c r="GG25" s="46"/>
      <c r="GH25" s="46"/>
      <c r="GI25" s="46"/>
      <c r="GJ25" s="46"/>
      <c r="GK25" s="46"/>
      <c r="GL25" s="46"/>
      <c r="GM25" s="46"/>
      <c r="GN25" s="46"/>
      <c r="GO25" s="46"/>
      <c r="GP25" s="46"/>
      <c r="GQ25" s="46"/>
      <c r="GR25" s="46"/>
      <c r="GS25" s="46"/>
      <c r="GT25" s="46"/>
      <c r="GU25" s="46"/>
      <c r="GV25" s="46"/>
      <c r="GW25" s="46"/>
      <c r="GX25" s="46"/>
      <c r="GY25" s="46"/>
      <c r="GZ25" s="46"/>
      <c r="HA25" s="46"/>
      <c r="HB25" s="46"/>
      <c r="HC25" s="46"/>
      <c r="HD25" s="46"/>
      <c r="HE25" s="46"/>
      <c r="HF25" s="46"/>
      <c r="HG25" s="46"/>
      <c r="HH25" s="46"/>
      <c r="HI25" s="46"/>
      <c r="HJ25" s="46"/>
      <c r="HK25" s="46"/>
      <c r="HL25" s="46"/>
      <c r="HM25" s="46"/>
      <c r="HN25" s="46"/>
      <c r="HO25" s="46"/>
      <c r="HP25" s="46"/>
      <c r="HQ25" s="46"/>
      <c r="HR25" s="46"/>
      <c r="HS25" s="46"/>
      <c r="HT25" s="46"/>
      <c r="HU25" s="46"/>
      <c r="HV25" s="46"/>
      <c r="HW25" s="46"/>
      <c r="HX25" s="46"/>
      <c r="HY25" s="46"/>
      <c r="HZ25" s="46"/>
      <c r="IA25" s="46"/>
      <c r="IB25" s="46"/>
      <c r="IC25" s="46"/>
      <c r="ID25" s="46"/>
      <c r="IE25" s="46"/>
      <c r="IF25" s="46"/>
      <c r="IG25" s="46"/>
      <c r="IH25" s="46"/>
      <c r="II25" s="46"/>
      <c r="IJ25" s="46"/>
      <c r="IK25" s="46"/>
      <c r="IL25" s="46"/>
      <c r="IM25" s="46"/>
      <c r="IN25" s="46"/>
      <c r="IO25" s="46"/>
      <c r="IP25" s="46"/>
      <c r="IQ25" s="46"/>
      <c r="IR25" s="46"/>
      <c r="IS25" s="46"/>
      <c r="IT25" s="46"/>
      <c r="IU25" s="46"/>
      <c r="IV25" s="46"/>
      <c r="IW25" s="46"/>
      <c r="IX25" s="46"/>
      <c r="IY25" s="46"/>
      <c r="IZ25" s="46"/>
      <c r="JA25" s="46"/>
      <c r="JB25" s="46"/>
      <c r="JC25" s="46"/>
      <c r="JD25" s="46"/>
      <c r="JE25" s="46"/>
      <c r="JF25" s="46"/>
      <c r="JG25" s="46"/>
      <c r="JH25" s="46"/>
      <c r="JI25" s="46"/>
      <c r="JJ25" s="46"/>
      <c r="JK25" s="46"/>
      <c r="JL25" s="46"/>
      <c r="JM25" s="46"/>
      <c r="JN25" s="46"/>
      <c r="JO25" s="46"/>
      <c r="JP25" s="46"/>
      <c r="JQ25" s="46"/>
      <c r="JR25" s="46"/>
      <c r="JS25" s="46"/>
      <c r="JT25" s="46"/>
      <c r="JU25" s="46"/>
      <c r="JV25" s="46"/>
      <c r="JW25" s="46"/>
      <c r="JX25" s="46"/>
      <c r="JY25" s="46"/>
      <c r="JZ25" s="46"/>
      <c r="KA25" s="46"/>
      <c r="KB25" s="46"/>
      <c r="KC25" s="46"/>
      <c r="KD25" s="46"/>
      <c r="KE25" s="46"/>
      <c r="KF25" s="46"/>
      <c r="KG25" s="46"/>
      <c r="KH25" s="46"/>
      <c r="KI25" s="46"/>
      <c r="KJ25" s="46"/>
      <c r="KK25" s="46"/>
      <c r="KL25" s="46"/>
      <c r="KM25" s="46"/>
      <c r="KN25" s="46"/>
      <c r="KO25" s="46"/>
      <c r="KP25" s="46"/>
      <c r="KQ25" s="46"/>
      <c r="KR25" s="46"/>
      <c r="KS25" s="46"/>
      <c r="KT25" s="46"/>
      <c r="KU25" s="46"/>
      <c r="KV25" s="46"/>
      <c r="KW25" s="46"/>
      <c r="KX25" s="46"/>
      <c r="KY25" s="46"/>
      <c r="KZ25" s="46"/>
      <c r="LA25" s="46"/>
      <c r="LB25" s="46"/>
      <c r="LC25" s="46"/>
      <c r="LD25" s="46"/>
      <c r="LE25" s="46"/>
      <c r="LF25" s="46"/>
      <c r="LG25" s="46"/>
      <c r="LH25" s="46"/>
      <c r="LI25" s="46"/>
      <c r="LJ25" s="46"/>
      <c r="LK25" s="46"/>
      <c r="LL25" s="46"/>
      <c r="LM25" s="46"/>
      <c r="LN25" s="46"/>
      <c r="LO25" s="46"/>
      <c r="LP25" s="46"/>
      <c r="LQ25" s="46"/>
      <c r="LR25" s="46"/>
      <c r="LS25" s="46"/>
      <c r="LT25" s="46"/>
      <c r="LU25" s="46"/>
      <c r="LV25" s="46"/>
      <c r="LW25" s="46"/>
      <c r="LX25" s="46"/>
      <c r="LY25" s="46"/>
      <c r="LZ25" s="46"/>
      <c r="MA25" s="46"/>
      <c r="MB25" s="46"/>
      <c r="MC25" s="46"/>
      <c r="MD25" s="46"/>
      <c r="ME25" s="46"/>
      <c r="MF25" s="46"/>
      <c r="MG25" s="46"/>
      <c r="MH25" s="46"/>
      <c r="MI25" s="46"/>
      <c r="MJ25" s="46"/>
      <c r="MK25" s="46"/>
      <c r="ML25" s="46"/>
      <c r="MM25" s="46"/>
      <c r="MN25" s="46"/>
      <c r="MO25" s="46"/>
      <c r="MP25" s="46"/>
      <c r="MQ25" s="46"/>
      <c r="MR25" s="46"/>
      <c r="MS25" s="46"/>
      <c r="MT25" s="46"/>
      <c r="MU25" s="46"/>
      <c r="MV25" s="46"/>
      <c r="MW25" s="46"/>
      <c r="MX25" s="46"/>
      <c r="MY25" s="46"/>
      <c r="MZ25" s="46"/>
      <c r="NA25" s="46"/>
      <c r="NB25" s="46"/>
      <c r="NC25" s="46"/>
      <c r="ND25" s="46"/>
      <c r="NE25" s="46"/>
      <c r="NF25" s="46"/>
      <c r="NG25" s="46"/>
      <c r="NH25" s="46"/>
      <c r="NI25" s="46"/>
      <c r="NJ25" s="46"/>
      <c r="NK25" s="46"/>
      <c r="NL25" s="46"/>
      <c r="NM25" s="46"/>
      <c r="NN25" s="46"/>
      <c r="NO25" s="46"/>
      <c r="NP25" s="46"/>
      <c r="NQ25" s="46"/>
      <c r="NR25" s="46"/>
      <c r="NS25" s="46"/>
      <c r="NT25" s="46"/>
      <c r="NU25" s="46"/>
      <c r="NV25" s="46"/>
      <c r="NW25" s="46"/>
      <c r="NX25" s="46"/>
      <c r="NY25" s="46"/>
      <c r="NZ25" s="46"/>
      <c r="OA25" s="46"/>
      <c r="OB25" s="46"/>
      <c r="OC25" s="46"/>
      <c r="OD25" s="46"/>
      <c r="OE25" s="46"/>
      <c r="OF25" s="46"/>
      <c r="OG25" s="46"/>
      <c r="OH25" s="46"/>
      <c r="OI25" s="46"/>
      <c r="OJ25" s="46"/>
      <c r="OK25" s="46"/>
      <c r="OL25" s="46"/>
      <c r="OM25" s="46"/>
      <c r="ON25" s="46"/>
      <c r="OO25" s="46"/>
      <c r="OP25" s="46"/>
      <c r="OQ25" s="46"/>
      <c r="OR25" s="46"/>
      <c r="OS25" s="46"/>
      <c r="OT25" s="46"/>
      <c r="OU25" s="46"/>
      <c r="OV25" s="46"/>
      <c r="OW25" s="46"/>
      <c r="OX25" s="46"/>
      <c r="OY25" s="46"/>
      <c r="OZ25" s="46"/>
      <c r="PA25" s="46"/>
      <c r="PB25" s="46"/>
      <c r="PC25" s="46"/>
      <c r="PD25" s="46"/>
      <c r="PE25" s="46"/>
      <c r="PF25" s="46"/>
      <c r="PG25" s="46"/>
      <c r="PH25" s="46"/>
      <c r="PI25" s="46"/>
      <c r="PJ25" s="46"/>
      <c r="PK25" s="46"/>
      <c r="PL25" s="46"/>
      <c r="PM25" s="46"/>
      <c r="PN25" s="46"/>
      <c r="PO25" s="46"/>
      <c r="PP25" s="46"/>
      <c r="PQ25" s="46"/>
      <c r="PR25" s="46"/>
      <c r="PS25" s="46"/>
      <c r="PT25" s="46"/>
      <c r="PU25" s="46"/>
      <c r="PV25" s="46"/>
      <c r="PW25" s="46"/>
      <c r="PX25" s="46"/>
      <c r="PY25" s="46"/>
      <c r="PZ25" s="46"/>
      <c r="QA25" s="46"/>
      <c r="QB25" s="46"/>
      <c r="QC25" s="46"/>
      <c r="QD25" s="46"/>
      <c r="QE25" s="46"/>
      <c r="QF25" s="46"/>
      <c r="QG25" s="46"/>
      <c r="QH25" s="46"/>
      <c r="QI25" s="46"/>
      <c r="QJ25" s="46"/>
      <c r="QK25" s="46"/>
      <c r="QL25" s="46"/>
      <c r="QM25" s="46"/>
      <c r="QN25" s="46"/>
      <c r="QO25" s="46"/>
      <c r="QP25" s="46"/>
      <c r="QQ25" s="46"/>
      <c r="QR25" s="46"/>
      <c r="QS25" s="46"/>
      <c r="QT25" s="46"/>
      <c r="QU25" s="46"/>
      <c r="QV25" s="46"/>
      <c r="QW25" s="46"/>
      <c r="QX25" s="46"/>
      <c r="QY25" s="46"/>
      <c r="QZ25" s="46"/>
      <c r="RA25" s="46"/>
      <c r="RB25" s="46"/>
      <c r="RC25" s="46"/>
      <c r="RD25" s="46"/>
      <c r="RE25" s="46"/>
      <c r="RF25" s="46"/>
      <c r="RG25" s="46"/>
      <c r="RH25" s="46"/>
      <c r="RI25" s="46"/>
      <c r="RJ25" s="46"/>
      <c r="RK25" s="46"/>
      <c r="RL25" s="46"/>
      <c r="RM25" s="46"/>
      <c r="RN25" s="46"/>
      <c r="RO25" s="46"/>
      <c r="RP25" s="46"/>
      <c r="RQ25" s="46"/>
      <c r="RR25" s="46"/>
      <c r="RS25" s="46"/>
      <c r="RT25" s="46"/>
      <c r="RU25" s="46"/>
      <c r="RV25" s="46"/>
      <c r="RW25" s="46"/>
      <c r="RX25" s="46"/>
      <c r="RY25" s="46"/>
      <c r="RZ25" s="46"/>
      <c r="SA25" s="46"/>
      <c r="SB25" s="46"/>
      <c r="SC25" s="46"/>
      <c r="SD25" s="46"/>
      <c r="SE25" s="46"/>
      <c r="SF25" s="46"/>
      <c r="SG25" s="46"/>
      <c r="SH25" s="46"/>
      <c r="SI25" s="46"/>
      <c r="SJ25" s="46"/>
      <c r="SK25" s="46"/>
      <c r="SL25" s="46"/>
      <c r="SM25" s="46"/>
      <c r="SN25" s="46"/>
      <c r="SO25" s="46"/>
      <c r="SP25" s="46"/>
      <c r="SQ25" s="46"/>
      <c r="SR25" s="46"/>
      <c r="SS25" s="46"/>
      <c r="ST25" s="46"/>
      <c r="SU25" s="46"/>
      <c r="SV25" s="46"/>
      <c r="SW25" s="46"/>
      <c r="SX25" s="46"/>
      <c r="SY25" s="46"/>
      <c r="SZ25" s="46"/>
      <c r="TA25" s="46"/>
      <c r="TB25" s="46"/>
      <c r="TC25" s="46"/>
      <c r="TD25" s="46"/>
      <c r="TE25" s="46"/>
      <c r="TF25" s="46"/>
      <c r="TG25" s="46"/>
      <c r="TH25" s="46"/>
      <c r="TI25" s="46"/>
      <c r="TJ25" s="46"/>
      <c r="TK25" s="46"/>
      <c r="TL25" s="46"/>
      <c r="TM25" s="46"/>
      <c r="TN25" s="46"/>
      <c r="TO25" s="46"/>
      <c r="TP25" s="46"/>
      <c r="TQ25" s="46"/>
      <c r="TR25" s="46"/>
      <c r="TS25" s="46"/>
      <c r="TT25" s="46"/>
      <c r="TU25" s="46"/>
      <c r="TV25" s="46"/>
      <c r="TW25" s="46"/>
      <c r="TX25" s="46"/>
      <c r="TY25" s="46"/>
      <c r="TZ25" s="46"/>
      <c r="UA25" s="46"/>
      <c r="UB25" s="46"/>
      <c r="UC25" s="46"/>
      <c r="UD25" s="46"/>
      <c r="UE25" s="46"/>
      <c r="UF25" s="46"/>
      <c r="UG25" s="46"/>
      <c r="UH25" s="46"/>
      <c r="UI25" s="46"/>
      <c r="UJ25" s="46"/>
      <c r="UK25" s="46"/>
      <c r="UL25" s="46"/>
      <c r="UM25" s="46"/>
      <c r="UN25" s="46"/>
      <c r="UO25" s="46"/>
      <c r="UP25" s="46"/>
      <c r="UQ25" s="46"/>
      <c r="UR25" s="46"/>
      <c r="US25" s="46"/>
      <c r="UT25" s="46"/>
      <c r="UU25" s="46"/>
      <c r="UV25" s="46"/>
      <c r="UW25" s="46"/>
      <c r="UX25" s="46"/>
      <c r="UY25" s="46"/>
      <c r="UZ25" s="46"/>
      <c r="VA25" s="46"/>
      <c r="VB25" s="46"/>
      <c r="VC25" s="46"/>
      <c r="VD25" s="46"/>
      <c r="VE25" s="46"/>
      <c r="VF25" s="46"/>
      <c r="VG25" s="46"/>
      <c r="VH25" s="46"/>
      <c r="VI25" s="46"/>
      <c r="VJ25" s="46"/>
      <c r="VK25" s="46"/>
      <c r="VL25" s="46"/>
      <c r="VM25" s="46"/>
      <c r="VN25" s="46"/>
      <c r="VO25" s="46"/>
      <c r="VP25" s="46"/>
      <c r="VQ25" s="46"/>
      <c r="VR25" s="46"/>
      <c r="VS25" s="46"/>
      <c r="VT25" s="46"/>
      <c r="VU25" s="46"/>
      <c r="VV25" s="46"/>
      <c r="VW25" s="46"/>
      <c r="VX25" s="46"/>
      <c r="VY25" s="46"/>
      <c r="VZ25" s="46"/>
      <c r="WA25" s="46"/>
      <c r="WB25" s="46"/>
      <c r="WC25" s="46"/>
      <c r="WD25" s="46"/>
      <c r="WE25" s="46"/>
      <c r="WF25" s="46"/>
      <c r="WG25" s="46"/>
      <c r="WH25" s="46"/>
      <c r="WI25" s="46"/>
      <c r="WJ25" s="46"/>
      <c r="WK25" s="46"/>
      <c r="WL25" s="46"/>
      <c r="WM25" s="46"/>
      <c r="WN25" s="46"/>
      <c r="WO25" s="46"/>
      <c r="WP25" s="46"/>
      <c r="WQ25" s="46"/>
      <c r="WR25" s="46"/>
      <c r="WS25" s="46"/>
      <c r="WT25" s="46"/>
      <c r="WU25" s="46"/>
      <c r="WV25" s="46"/>
      <c r="WW25" s="46"/>
      <c r="WX25" s="46"/>
      <c r="WY25" s="46"/>
      <c r="WZ25" s="46"/>
      <c r="XA25" s="46"/>
      <c r="XB25" s="46"/>
      <c r="XC25" s="46"/>
      <c r="XD25" s="46"/>
      <c r="XE25" s="46"/>
      <c r="XF25" s="46"/>
      <c r="XG25" s="46"/>
      <c r="XH25" s="46"/>
      <c r="XI25" s="46"/>
      <c r="XJ25" s="46"/>
      <c r="XK25" s="46"/>
      <c r="XL25" s="46"/>
      <c r="XM25" s="46"/>
      <c r="XN25" s="46"/>
      <c r="XO25" s="46"/>
      <c r="XP25" s="46"/>
      <c r="XQ25" s="46"/>
      <c r="XR25" s="46"/>
      <c r="XS25" s="46"/>
      <c r="XT25" s="46"/>
      <c r="XU25" s="46"/>
      <c r="XV25" s="46"/>
      <c r="XW25" s="46"/>
      <c r="XX25" s="46"/>
      <c r="XY25" s="46"/>
      <c r="XZ25" s="46"/>
      <c r="YA25" s="46"/>
      <c r="YB25" s="46"/>
      <c r="YC25" s="46"/>
      <c r="YD25" s="46"/>
      <c r="YE25" s="46"/>
      <c r="YF25" s="46"/>
      <c r="YG25" s="46"/>
      <c r="YH25" s="46"/>
      <c r="YI25" s="46"/>
      <c r="YJ25" s="46"/>
      <c r="YK25" s="46"/>
      <c r="YL25" s="46"/>
      <c r="YM25" s="46"/>
      <c r="YN25" s="46"/>
      <c r="YO25" s="46"/>
      <c r="YP25" s="46"/>
      <c r="YQ25" s="46"/>
      <c r="YR25" s="46"/>
      <c r="YS25" s="46"/>
      <c r="YT25" s="46"/>
      <c r="YU25" s="46"/>
      <c r="YV25" s="46"/>
      <c r="YW25" s="46"/>
      <c r="YX25" s="46"/>
      <c r="YY25" s="46"/>
      <c r="YZ25" s="46"/>
      <c r="ZA25" s="46"/>
      <c r="ZB25" s="46"/>
      <c r="ZC25" s="46"/>
      <c r="ZD25" s="46"/>
      <c r="ZE25" s="46"/>
      <c r="ZF25" s="46"/>
      <c r="ZG25" s="46"/>
      <c r="ZH25" s="46"/>
      <c r="ZI25" s="46"/>
      <c r="ZJ25" s="46"/>
      <c r="ZK25" s="46"/>
      <c r="ZL25" s="46"/>
      <c r="ZM25" s="46"/>
      <c r="ZN25" s="46"/>
      <c r="ZO25" s="46"/>
      <c r="ZP25" s="46"/>
      <c r="ZQ25" s="46"/>
      <c r="ZR25" s="46"/>
      <c r="ZS25" s="46"/>
      <c r="ZT25" s="46"/>
      <c r="ZU25" s="46"/>
      <c r="ZV25" s="46"/>
      <c r="ZW25" s="46"/>
      <c r="ZX25" s="46"/>
      <c r="ZY25" s="46"/>
      <c r="ZZ25" s="46"/>
      <c r="AAA25" s="46"/>
      <c r="AAB25" s="46"/>
      <c r="AAC25" s="46"/>
      <c r="AAD25" s="46"/>
      <c r="AAE25" s="46"/>
      <c r="AAF25" s="46"/>
      <c r="AAG25" s="46"/>
      <c r="AAH25" s="46"/>
      <c r="AAI25" s="46"/>
      <c r="AAJ25" s="46"/>
      <c r="AAK25" s="46"/>
      <c r="AAL25" s="46"/>
      <c r="AAM25" s="46"/>
      <c r="AAN25" s="46"/>
      <c r="AAO25" s="46"/>
      <c r="AAP25" s="46"/>
      <c r="AAQ25" s="46"/>
      <c r="AAR25" s="46"/>
      <c r="AAS25" s="46"/>
      <c r="AAT25" s="46"/>
      <c r="AAU25" s="46"/>
      <c r="AAV25" s="46"/>
      <c r="AAW25" s="46"/>
      <c r="AAX25" s="46"/>
      <c r="AAY25" s="46"/>
      <c r="AAZ25" s="46"/>
      <c r="ABA25" s="46"/>
      <c r="ABB25" s="46"/>
      <c r="ABC25" s="46"/>
      <c r="ABD25" s="46"/>
      <c r="ABE25" s="46"/>
      <c r="ABF25" s="46"/>
      <c r="ABG25" s="46"/>
      <c r="ABH25" s="46"/>
      <c r="ABI25" s="46"/>
      <c r="ABJ25" s="46"/>
      <c r="ABK25" s="46"/>
      <c r="ABL25" s="46"/>
      <c r="ABM25" s="46"/>
      <c r="ABN25" s="46"/>
      <c r="ABO25" s="46"/>
      <c r="ABP25" s="46"/>
      <c r="ABQ25" s="46"/>
      <c r="ABR25" s="46"/>
      <c r="ABS25" s="46"/>
      <c r="ABT25" s="46"/>
      <c r="ABU25" s="46"/>
      <c r="ABV25" s="46"/>
      <c r="ABW25" s="46"/>
      <c r="ABX25" s="46"/>
      <c r="ABY25" s="46"/>
      <c r="ABZ25" s="46"/>
      <c r="ACA25" s="46"/>
      <c r="ACB25" s="46"/>
      <c r="ACC25" s="46"/>
      <c r="ACD25" s="46"/>
      <c r="ACE25" s="46"/>
      <c r="ACF25" s="46"/>
      <c r="ACG25" s="46"/>
      <c r="ACH25" s="46"/>
      <c r="ACI25" s="46"/>
      <c r="ACJ25" s="46"/>
      <c r="ACK25" s="46"/>
      <c r="ACL25" s="46"/>
      <c r="ACM25" s="46"/>
      <c r="ACN25" s="46"/>
      <c r="ACO25" s="46"/>
      <c r="ACP25" s="46"/>
      <c r="ACQ25" s="46"/>
      <c r="ACR25" s="46"/>
      <c r="ACS25" s="46"/>
      <c r="ACT25" s="46"/>
      <c r="ACU25" s="46"/>
      <c r="ACV25" s="46"/>
      <c r="ACW25" s="46"/>
      <c r="ACX25" s="46"/>
      <c r="ACY25" s="46"/>
      <c r="ACZ25" s="46"/>
      <c r="ADA25" s="46"/>
      <c r="ADB25" s="46"/>
      <c r="ADC25" s="46"/>
      <c r="ADD25" s="46"/>
      <c r="ADE25" s="46"/>
      <c r="ADF25" s="46"/>
      <c r="ADG25" s="46"/>
      <c r="ADH25" s="46"/>
      <c r="ADI25" s="46"/>
      <c r="ADJ25" s="46"/>
      <c r="ADK25" s="46"/>
      <c r="ADL25" s="46"/>
      <c r="ADM25" s="46"/>
      <c r="ADN25" s="46"/>
      <c r="ADO25" s="46"/>
      <c r="ADP25" s="46"/>
      <c r="ADQ25" s="46"/>
      <c r="ADR25" s="46"/>
      <c r="ADS25" s="46"/>
      <c r="ADT25" s="46"/>
      <c r="ADU25" s="46"/>
      <c r="ADV25" s="46"/>
      <c r="ADW25" s="46"/>
      <c r="ADX25" s="46"/>
      <c r="ADY25" s="46"/>
      <c r="ADZ25" s="46"/>
      <c r="AEA25" s="46"/>
      <c r="AEB25" s="46"/>
      <c r="AEC25" s="46"/>
      <c r="AED25" s="46"/>
      <c r="AEE25" s="46"/>
      <c r="AEF25" s="46"/>
      <c r="AEG25" s="46"/>
      <c r="AEH25" s="46"/>
      <c r="AEI25" s="46"/>
      <c r="AEJ25" s="46"/>
      <c r="AEK25" s="46"/>
      <c r="AEL25" s="46"/>
      <c r="AEM25" s="46"/>
      <c r="AEN25" s="46"/>
      <c r="AEO25" s="46"/>
      <c r="AEP25" s="46"/>
      <c r="AEQ25" s="46"/>
      <c r="AER25" s="46"/>
      <c r="AES25" s="46"/>
      <c r="AET25" s="46"/>
      <c r="AEU25" s="46"/>
      <c r="AEV25" s="46"/>
      <c r="AEW25" s="46"/>
      <c r="AEX25" s="46"/>
      <c r="AEY25" s="46"/>
      <c r="AEZ25" s="46"/>
      <c r="AFA25" s="46"/>
      <c r="AFB25" s="46"/>
      <c r="AFC25" s="46"/>
      <c r="AFD25" s="46"/>
      <c r="AFE25" s="46"/>
      <c r="AFF25" s="46"/>
      <c r="AFG25" s="46"/>
      <c r="AFH25" s="46"/>
      <c r="AFI25" s="46"/>
      <c r="AFJ25" s="46"/>
      <c r="AFK25" s="46"/>
      <c r="AFL25" s="46"/>
      <c r="AFM25" s="46"/>
      <c r="AFN25" s="46"/>
      <c r="AFO25" s="46"/>
      <c r="AFP25" s="46"/>
      <c r="AFQ25" s="46"/>
      <c r="AFR25" s="46"/>
      <c r="AFS25" s="46"/>
      <c r="AFT25" s="46"/>
      <c r="AFU25" s="46"/>
      <c r="AFV25" s="46"/>
      <c r="AFW25" s="46"/>
      <c r="AFX25" s="46"/>
      <c r="AFY25" s="46"/>
      <c r="AFZ25" s="46"/>
      <c r="AGA25" s="46"/>
      <c r="AGB25" s="46"/>
      <c r="AGC25" s="46"/>
      <c r="AGD25" s="46"/>
      <c r="AGE25" s="46"/>
      <c r="AGF25" s="46"/>
      <c r="AGG25" s="46"/>
      <c r="AGH25" s="46"/>
      <c r="AGI25" s="46"/>
      <c r="AGJ25" s="46"/>
      <c r="AGK25" s="46"/>
      <c r="AGL25" s="46"/>
      <c r="AGM25" s="46"/>
      <c r="AGN25" s="46"/>
      <c r="AGO25" s="46"/>
      <c r="AGP25" s="46"/>
      <c r="AGQ25" s="46"/>
      <c r="AGR25" s="46"/>
      <c r="AGS25" s="46"/>
      <c r="AGT25" s="46"/>
      <c r="AGU25" s="46"/>
      <c r="AGV25" s="46"/>
      <c r="AGW25" s="46"/>
      <c r="AGX25" s="46"/>
      <c r="AGY25" s="46"/>
      <c r="AGZ25" s="46"/>
      <c r="AHA25" s="46"/>
      <c r="AHB25" s="46"/>
      <c r="AHC25" s="46"/>
      <c r="AHD25" s="46"/>
      <c r="AHE25" s="46"/>
      <c r="AHF25" s="46"/>
      <c r="AHG25" s="46"/>
      <c r="AHH25" s="46"/>
      <c r="AHI25" s="46"/>
      <c r="AHJ25" s="46"/>
      <c r="AHK25" s="46"/>
      <c r="AHL25" s="46"/>
      <c r="AHM25" s="46"/>
      <c r="AHN25" s="46"/>
      <c r="AHO25" s="46"/>
      <c r="AHP25" s="46"/>
      <c r="AHQ25" s="46"/>
      <c r="AHR25" s="46"/>
      <c r="AHS25" s="46"/>
      <c r="AHT25" s="46"/>
      <c r="AHU25" s="46"/>
      <c r="AHV25" s="46"/>
      <c r="AHW25" s="46"/>
      <c r="AHX25" s="46"/>
      <c r="AHY25" s="46"/>
      <c r="AHZ25" s="46"/>
      <c r="AIA25" s="46"/>
      <c r="AIB25" s="46"/>
      <c r="AIC25" s="46"/>
      <c r="AID25" s="46"/>
      <c r="AIE25" s="46"/>
      <c r="AIF25" s="46"/>
      <c r="AIG25" s="46"/>
      <c r="AIH25" s="46"/>
      <c r="AII25" s="46"/>
      <c r="AIJ25" s="46"/>
      <c r="AIK25" s="46"/>
      <c r="AIL25" s="46"/>
      <c r="AIM25" s="46"/>
      <c r="AIN25" s="46"/>
      <c r="AIO25" s="46"/>
      <c r="AIP25" s="46"/>
      <c r="AIQ25" s="46"/>
      <c r="AIR25" s="46"/>
      <c r="AIS25" s="46"/>
      <c r="AIT25" s="46"/>
      <c r="AIU25" s="46"/>
      <c r="AIV25" s="46"/>
      <c r="AIW25" s="46"/>
      <c r="AIX25" s="46"/>
      <c r="AIY25" s="46"/>
      <c r="AIZ25" s="46"/>
      <c r="AJA25" s="46"/>
      <c r="AJB25" s="46"/>
      <c r="AJC25" s="46"/>
      <c r="AJD25" s="46"/>
      <c r="AJE25" s="46"/>
      <c r="AJF25" s="46"/>
      <c r="AJG25" s="46"/>
      <c r="AJH25" s="46"/>
      <c r="AJI25" s="46"/>
      <c r="AJJ25" s="46"/>
      <c r="AJK25" s="46"/>
      <c r="AJL25" s="46"/>
      <c r="AJM25" s="46"/>
      <c r="AJN25" s="46"/>
      <c r="AJO25" s="46"/>
      <c r="AJP25" s="46"/>
      <c r="AJQ25" s="46"/>
      <c r="AJR25" s="46"/>
      <c r="AJS25" s="46"/>
      <c r="AJT25" s="46"/>
      <c r="AJU25" s="46"/>
      <c r="AJV25" s="46"/>
      <c r="AJW25" s="46"/>
      <c r="AJX25" s="46"/>
      <c r="AJY25" s="46"/>
      <c r="AJZ25" s="46"/>
      <c r="AKA25" s="46"/>
      <c r="AKB25" s="46"/>
      <c r="AKC25" s="46"/>
      <c r="AKD25" s="46"/>
      <c r="AKE25" s="46"/>
      <c r="AKF25" s="46"/>
      <c r="AKG25" s="46"/>
      <c r="AKH25" s="46"/>
      <c r="AKI25" s="46"/>
      <c r="AKJ25" s="46"/>
      <c r="AKK25" s="46"/>
      <c r="AKL25" s="46"/>
      <c r="AKM25" s="46"/>
      <c r="AKN25" s="46"/>
      <c r="AKO25" s="46"/>
      <c r="AKP25" s="46"/>
      <c r="AKQ25" s="46"/>
      <c r="AKR25" s="46"/>
      <c r="AKS25" s="46"/>
      <c r="AKT25" s="46"/>
      <c r="AKU25" s="46"/>
      <c r="AKV25" s="46"/>
      <c r="AKW25" s="46"/>
      <c r="AKX25" s="46"/>
      <c r="AKY25" s="46"/>
      <c r="AKZ25" s="46"/>
      <c r="ALA25" s="46"/>
      <c r="ALB25" s="46"/>
      <c r="ALC25" s="46"/>
      <c r="ALD25" s="46"/>
      <c r="ALE25" s="46"/>
      <c r="ALF25" s="46"/>
      <c r="ALG25" s="46"/>
      <c r="ALH25" s="46"/>
      <c r="ALI25" s="46"/>
      <c r="ALJ25" s="46"/>
      <c r="ALK25" s="46"/>
      <c r="ALL25" s="46"/>
      <c r="ALM25" s="46"/>
      <c r="ALN25" s="46"/>
      <c r="ALO25" s="46"/>
      <c r="ALP25" s="46"/>
      <c r="ALQ25" s="46"/>
      <c r="ALR25" s="46"/>
      <c r="ALS25" s="46"/>
      <c r="ALT25" s="46"/>
      <c r="ALU25" s="46"/>
      <c r="ALV25" s="46"/>
      <c r="ALW25" s="46"/>
      <c r="ALX25" s="46"/>
      <c r="ALY25" s="46"/>
      <c r="ALZ25" s="46"/>
      <c r="AMA25" s="46"/>
      <c r="AMB25" s="46"/>
      <c r="AMC25" s="46"/>
      <c r="AMD25" s="46"/>
      <c r="AME25" s="46"/>
      <c r="AMF25" s="46"/>
      <c r="AMG25" s="46"/>
      <c r="AMH25" s="46"/>
      <c r="AMI25" s="46"/>
      <c r="AMJ25" s="46"/>
    </row>
    <row r="26" spans="1:1024" s="47" customFormat="1">
      <c r="A26" s="185"/>
      <c r="B26" s="149"/>
      <c r="C26" s="149"/>
      <c r="D26" s="185"/>
      <c r="E26" s="45"/>
      <c r="F26" s="45"/>
      <c r="G26" s="39"/>
      <c r="H26" s="879"/>
      <c r="I26" s="40"/>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6"/>
      <c r="BC26" s="46"/>
      <c r="BD26" s="46"/>
      <c r="BE26" s="46"/>
      <c r="BF26" s="46"/>
      <c r="BG26" s="46"/>
      <c r="BH26" s="46"/>
      <c r="BI26" s="46"/>
      <c r="BJ26" s="46"/>
      <c r="BK26" s="46"/>
      <c r="BL26" s="46"/>
      <c r="BM26" s="46"/>
      <c r="BN26" s="46"/>
      <c r="BO26" s="46"/>
      <c r="BP26" s="46"/>
      <c r="BQ26" s="46"/>
      <c r="BR26" s="46"/>
      <c r="BS26" s="46"/>
      <c r="BT26" s="46"/>
      <c r="BU26" s="46"/>
      <c r="BV26" s="46"/>
      <c r="BW26" s="46"/>
      <c r="BX26" s="46"/>
      <c r="BY26" s="46"/>
      <c r="BZ26" s="46"/>
      <c r="CA26" s="46"/>
      <c r="CB26" s="46"/>
      <c r="CC26" s="46"/>
      <c r="CD26" s="46"/>
      <c r="CE26" s="46"/>
      <c r="CF26" s="46"/>
      <c r="CG26" s="46"/>
      <c r="CH26" s="46"/>
      <c r="CI26" s="46"/>
      <c r="CJ26" s="46"/>
      <c r="CK26" s="46"/>
      <c r="CL26" s="46"/>
      <c r="CM26" s="46"/>
      <c r="CN26" s="46"/>
      <c r="CO26" s="46"/>
      <c r="CP26" s="46"/>
      <c r="CQ26" s="46"/>
      <c r="CR26" s="46"/>
      <c r="CS26" s="46"/>
      <c r="CT26" s="46"/>
      <c r="CU26" s="46"/>
      <c r="CV26" s="46"/>
      <c r="CW26" s="46"/>
      <c r="CX26" s="46"/>
      <c r="CY26" s="46"/>
      <c r="CZ26" s="46"/>
      <c r="DA26" s="46"/>
      <c r="DB26" s="46"/>
      <c r="DC26" s="46"/>
      <c r="DD26" s="46"/>
      <c r="DE26" s="46"/>
      <c r="DF26" s="46"/>
      <c r="DG26" s="46"/>
      <c r="DH26" s="46"/>
      <c r="DI26" s="46"/>
      <c r="DJ26" s="46"/>
      <c r="DK26" s="46"/>
      <c r="DL26" s="46"/>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6"/>
      <c r="EZ26" s="46"/>
      <c r="FA26" s="46"/>
      <c r="FB26" s="46"/>
      <c r="FC26" s="46"/>
      <c r="FD26" s="46"/>
      <c r="FE26" s="46"/>
      <c r="FF26" s="46"/>
      <c r="FG26" s="46"/>
      <c r="FH26" s="46"/>
      <c r="FI26" s="46"/>
      <c r="FJ26" s="46"/>
      <c r="FK26" s="46"/>
      <c r="FL26" s="46"/>
      <c r="FM26" s="46"/>
      <c r="FN26" s="46"/>
      <c r="FO26" s="46"/>
      <c r="FP26" s="46"/>
      <c r="FQ26" s="46"/>
      <c r="FR26" s="46"/>
      <c r="FS26" s="46"/>
      <c r="FT26" s="46"/>
      <c r="FU26" s="46"/>
      <c r="FV26" s="46"/>
      <c r="FW26" s="46"/>
      <c r="FX26" s="46"/>
      <c r="FY26" s="46"/>
      <c r="FZ26" s="46"/>
      <c r="GA26" s="46"/>
      <c r="GB26" s="46"/>
      <c r="GC26" s="46"/>
      <c r="GD26" s="46"/>
      <c r="GE26" s="46"/>
      <c r="GF26" s="46"/>
      <c r="GG26" s="46"/>
      <c r="GH26" s="46"/>
      <c r="GI26" s="46"/>
      <c r="GJ26" s="46"/>
      <c r="GK26" s="46"/>
      <c r="GL26" s="46"/>
      <c r="GM26" s="46"/>
      <c r="GN26" s="46"/>
      <c r="GO26" s="46"/>
      <c r="GP26" s="46"/>
      <c r="GQ26" s="46"/>
      <c r="GR26" s="46"/>
      <c r="GS26" s="46"/>
      <c r="GT26" s="46"/>
      <c r="GU26" s="46"/>
      <c r="GV26" s="46"/>
      <c r="GW26" s="46"/>
      <c r="GX26" s="46"/>
      <c r="GY26" s="46"/>
      <c r="GZ26" s="46"/>
      <c r="HA26" s="46"/>
      <c r="HB26" s="46"/>
      <c r="HC26" s="46"/>
      <c r="HD26" s="46"/>
      <c r="HE26" s="46"/>
      <c r="HF26" s="46"/>
      <c r="HG26" s="46"/>
      <c r="HH26" s="46"/>
      <c r="HI26" s="46"/>
      <c r="HJ26" s="46"/>
      <c r="HK26" s="46"/>
      <c r="HL26" s="46"/>
      <c r="HM26" s="46"/>
      <c r="HN26" s="46"/>
      <c r="HO26" s="46"/>
      <c r="HP26" s="46"/>
      <c r="HQ26" s="46"/>
      <c r="HR26" s="46"/>
      <c r="HS26" s="46"/>
      <c r="HT26" s="46"/>
      <c r="HU26" s="46"/>
      <c r="HV26" s="46"/>
      <c r="HW26" s="46"/>
      <c r="HX26" s="46"/>
      <c r="HY26" s="46"/>
      <c r="HZ26" s="46"/>
      <c r="IA26" s="46"/>
      <c r="IB26" s="46"/>
      <c r="IC26" s="46"/>
      <c r="ID26" s="46"/>
      <c r="IE26" s="46"/>
      <c r="IF26" s="46"/>
      <c r="IG26" s="46"/>
      <c r="IH26" s="46"/>
      <c r="II26" s="46"/>
      <c r="IJ26" s="46"/>
      <c r="IK26" s="46"/>
      <c r="IL26" s="46"/>
      <c r="IM26" s="46"/>
      <c r="IN26" s="46"/>
      <c r="IO26" s="46"/>
      <c r="IP26" s="46"/>
      <c r="IQ26" s="46"/>
      <c r="IR26" s="46"/>
      <c r="IS26" s="46"/>
      <c r="IT26" s="46"/>
      <c r="IU26" s="46"/>
      <c r="IV26" s="46"/>
      <c r="IW26" s="46"/>
      <c r="IX26" s="46"/>
      <c r="IY26" s="46"/>
      <c r="IZ26" s="46"/>
      <c r="JA26" s="46"/>
      <c r="JB26" s="46"/>
      <c r="JC26" s="46"/>
      <c r="JD26" s="46"/>
      <c r="JE26" s="46"/>
      <c r="JF26" s="46"/>
      <c r="JG26" s="46"/>
      <c r="JH26" s="46"/>
      <c r="JI26" s="46"/>
      <c r="JJ26" s="46"/>
      <c r="JK26" s="46"/>
      <c r="JL26" s="46"/>
      <c r="JM26" s="46"/>
      <c r="JN26" s="46"/>
      <c r="JO26" s="46"/>
      <c r="JP26" s="46"/>
      <c r="JQ26" s="46"/>
      <c r="JR26" s="46"/>
      <c r="JS26" s="46"/>
      <c r="JT26" s="46"/>
      <c r="JU26" s="46"/>
      <c r="JV26" s="46"/>
      <c r="JW26" s="46"/>
      <c r="JX26" s="46"/>
      <c r="JY26" s="46"/>
      <c r="JZ26" s="46"/>
      <c r="KA26" s="46"/>
      <c r="KB26" s="46"/>
      <c r="KC26" s="46"/>
      <c r="KD26" s="46"/>
      <c r="KE26" s="46"/>
      <c r="KF26" s="46"/>
      <c r="KG26" s="46"/>
      <c r="KH26" s="46"/>
      <c r="KI26" s="46"/>
      <c r="KJ26" s="46"/>
      <c r="KK26" s="46"/>
      <c r="KL26" s="46"/>
      <c r="KM26" s="46"/>
      <c r="KN26" s="46"/>
      <c r="KO26" s="46"/>
      <c r="KP26" s="46"/>
      <c r="KQ26" s="46"/>
      <c r="KR26" s="46"/>
      <c r="KS26" s="46"/>
      <c r="KT26" s="46"/>
      <c r="KU26" s="46"/>
      <c r="KV26" s="46"/>
      <c r="KW26" s="46"/>
      <c r="KX26" s="46"/>
      <c r="KY26" s="46"/>
      <c r="KZ26" s="46"/>
      <c r="LA26" s="46"/>
      <c r="LB26" s="46"/>
      <c r="LC26" s="46"/>
      <c r="LD26" s="46"/>
      <c r="LE26" s="46"/>
      <c r="LF26" s="46"/>
      <c r="LG26" s="46"/>
      <c r="LH26" s="46"/>
      <c r="LI26" s="46"/>
      <c r="LJ26" s="46"/>
      <c r="LK26" s="46"/>
      <c r="LL26" s="46"/>
      <c r="LM26" s="46"/>
      <c r="LN26" s="46"/>
      <c r="LO26" s="46"/>
      <c r="LP26" s="46"/>
      <c r="LQ26" s="46"/>
      <c r="LR26" s="46"/>
      <c r="LS26" s="46"/>
      <c r="LT26" s="46"/>
      <c r="LU26" s="46"/>
      <c r="LV26" s="46"/>
      <c r="LW26" s="46"/>
      <c r="LX26" s="46"/>
      <c r="LY26" s="46"/>
      <c r="LZ26" s="46"/>
      <c r="MA26" s="46"/>
      <c r="MB26" s="46"/>
      <c r="MC26" s="46"/>
      <c r="MD26" s="46"/>
      <c r="ME26" s="46"/>
      <c r="MF26" s="46"/>
      <c r="MG26" s="46"/>
      <c r="MH26" s="46"/>
      <c r="MI26" s="46"/>
      <c r="MJ26" s="46"/>
      <c r="MK26" s="46"/>
      <c r="ML26" s="46"/>
      <c r="MM26" s="46"/>
      <c r="MN26" s="46"/>
      <c r="MO26" s="46"/>
      <c r="MP26" s="46"/>
      <c r="MQ26" s="46"/>
      <c r="MR26" s="46"/>
      <c r="MS26" s="46"/>
      <c r="MT26" s="46"/>
      <c r="MU26" s="46"/>
      <c r="MV26" s="46"/>
      <c r="MW26" s="46"/>
      <c r="MX26" s="46"/>
      <c r="MY26" s="46"/>
      <c r="MZ26" s="46"/>
      <c r="NA26" s="46"/>
      <c r="NB26" s="46"/>
      <c r="NC26" s="46"/>
      <c r="ND26" s="46"/>
      <c r="NE26" s="46"/>
      <c r="NF26" s="46"/>
      <c r="NG26" s="46"/>
      <c r="NH26" s="46"/>
      <c r="NI26" s="46"/>
      <c r="NJ26" s="46"/>
      <c r="NK26" s="46"/>
      <c r="NL26" s="46"/>
      <c r="NM26" s="46"/>
      <c r="NN26" s="46"/>
      <c r="NO26" s="46"/>
      <c r="NP26" s="46"/>
      <c r="NQ26" s="46"/>
      <c r="NR26" s="46"/>
      <c r="NS26" s="46"/>
      <c r="NT26" s="46"/>
      <c r="NU26" s="46"/>
      <c r="NV26" s="46"/>
      <c r="NW26" s="46"/>
      <c r="NX26" s="46"/>
      <c r="NY26" s="46"/>
      <c r="NZ26" s="46"/>
      <c r="OA26" s="46"/>
      <c r="OB26" s="46"/>
      <c r="OC26" s="46"/>
      <c r="OD26" s="46"/>
      <c r="OE26" s="46"/>
      <c r="OF26" s="46"/>
      <c r="OG26" s="46"/>
      <c r="OH26" s="46"/>
      <c r="OI26" s="46"/>
      <c r="OJ26" s="46"/>
      <c r="OK26" s="46"/>
      <c r="OL26" s="46"/>
      <c r="OM26" s="46"/>
      <c r="ON26" s="46"/>
      <c r="OO26" s="46"/>
      <c r="OP26" s="46"/>
      <c r="OQ26" s="46"/>
      <c r="OR26" s="46"/>
      <c r="OS26" s="46"/>
      <c r="OT26" s="46"/>
      <c r="OU26" s="46"/>
      <c r="OV26" s="46"/>
      <c r="OW26" s="46"/>
      <c r="OX26" s="46"/>
      <c r="OY26" s="46"/>
      <c r="OZ26" s="46"/>
      <c r="PA26" s="46"/>
      <c r="PB26" s="46"/>
      <c r="PC26" s="46"/>
      <c r="PD26" s="46"/>
      <c r="PE26" s="46"/>
      <c r="PF26" s="46"/>
      <c r="PG26" s="46"/>
      <c r="PH26" s="46"/>
      <c r="PI26" s="46"/>
      <c r="PJ26" s="46"/>
      <c r="PK26" s="46"/>
      <c r="PL26" s="46"/>
      <c r="PM26" s="46"/>
      <c r="PN26" s="46"/>
      <c r="PO26" s="46"/>
      <c r="PP26" s="46"/>
      <c r="PQ26" s="46"/>
      <c r="PR26" s="46"/>
      <c r="PS26" s="46"/>
      <c r="PT26" s="46"/>
      <c r="PU26" s="46"/>
      <c r="PV26" s="46"/>
      <c r="PW26" s="46"/>
      <c r="PX26" s="46"/>
      <c r="PY26" s="46"/>
      <c r="PZ26" s="46"/>
      <c r="QA26" s="46"/>
      <c r="QB26" s="46"/>
      <c r="QC26" s="46"/>
      <c r="QD26" s="46"/>
      <c r="QE26" s="46"/>
      <c r="QF26" s="46"/>
      <c r="QG26" s="46"/>
      <c r="QH26" s="46"/>
      <c r="QI26" s="46"/>
      <c r="QJ26" s="46"/>
      <c r="QK26" s="46"/>
      <c r="QL26" s="46"/>
      <c r="QM26" s="46"/>
      <c r="QN26" s="46"/>
      <c r="QO26" s="46"/>
      <c r="QP26" s="46"/>
      <c r="QQ26" s="46"/>
      <c r="QR26" s="46"/>
      <c r="QS26" s="46"/>
      <c r="QT26" s="46"/>
      <c r="QU26" s="46"/>
      <c r="QV26" s="46"/>
      <c r="QW26" s="46"/>
      <c r="QX26" s="46"/>
      <c r="QY26" s="46"/>
      <c r="QZ26" s="46"/>
      <c r="RA26" s="46"/>
      <c r="RB26" s="46"/>
      <c r="RC26" s="46"/>
      <c r="RD26" s="46"/>
      <c r="RE26" s="46"/>
      <c r="RF26" s="46"/>
      <c r="RG26" s="46"/>
      <c r="RH26" s="46"/>
      <c r="RI26" s="46"/>
      <c r="RJ26" s="46"/>
      <c r="RK26" s="46"/>
      <c r="RL26" s="46"/>
      <c r="RM26" s="46"/>
      <c r="RN26" s="46"/>
      <c r="RO26" s="46"/>
      <c r="RP26" s="46"/>
      <c r="RQ26" s="46"/>
      <c r="RR26" s="46"/>
      <c r="RS26" s="46"/>
      <c r="RT26" s="46"/>
      <c r="RU26" s="46"/>
      <c r="RV26" s="46"/>
      <c r="RW26" s="46"/>
      <c r="RX26" s="46"/>
      <c r="RY26" s="46"/>
      <c r="RZ26" s="46"/>
      <c r="SA26" s="46"/>
      <c r="SB26" s="46"/>
      <c r="SC26" s="46"/>
      <c r="SD26" s="46"/>
      <c r="SE26" s="46"/>
      <c r="SF26" s="46"/>
      <c r="SG26" s="46"/>
      <c r="SH26" s="46"/>
      <c r="SI26" s="46"/>
      <c r="SJ26" s="46"/>
      <c r="SK26" s="46"/>
      <c r="SL26" s="46"/>
      <c r="SM26" s="46"/>
      <c r="SN26" s="46"/>
      <c r="SO26" s="46"/>
      <c r="SP26" s="46"/>
      <c r="SQ26" s="46"/>
      <c r="SR26" s="46"/>
      <c r="SS26" s="46"/>
      <c r="ST26" s="46"/>
      <c r="SU26" s="46"/>
      <c r="SV26" s="46"/>
      <c r="SW26" s="46"/>
      <c r="SX26" s="46"/>
      <c r="SY26" s="46"/>
      <c r="SZ26" s="46"/>
      <c r="TA26" s="46"/>
      <c r="TB26" s="46"/>
      <c r="TC26" s="46"/>
      <c r="TD26" s="46"/>
      <c r="TE26" s="46"/>
      <c r="TF26" s="46"/>
      <c r="TG26" s="46"/>
      <c r="TH26" s="46"/>
      <c r="TI26" s="46"/>
      <c r="TJ26" s="46"/>
      <c r="TK26" s="46"/>
      <c r="TL26" s="46"/>
      <c r="TM26" s="46"/>
      <c r="TN26" s="46"/>
      <c r="TO26" s="46"/>
      <c r="TP26" s="46"/>
      <c r="TQ26" s="46"/>
      <c r="TR26" s="46"/>
      <c r="TS26" s="46"/>
      <c r="TT26" s="46"/>
      <c r="TU26" s="46"/>
      <c r="TV26" s="46"/>
      <c r="TW26" s="46"/>
      <c r="TX26" s="46"/>
      <c r="TY26" s="46"/>
      <c r="TZ26" s="46"/>
      <c r="UA26" s="46"/>
      <c r="UB26" s="46"/>
      <c r="UC26" s="46"/>
      <c r="UD26" s="46"/>
      <c r="UE26" s="46"/>
      <c r="UF26" s="46"/>
      <c r="UG26" s="46"/>
      <c r="UH26" s="46"/>
      <c r="UI26" s="46"/>
      <c r="UJ26" s="46"/>
      <c r="UK26" s="46"/>
      <c r="UL26" s="46"/>
      <c r="UM26" s="46"/>
      <c r="UN26" s="46"/>
      <c r="UO26" s="46"/>
      <c r="UP26" s="46"/>
      <c r="UQ26" s="46"/>
      <c r="UR26" s="46"/>
      <c r="US26" s="46"/>
      <c r="UT26" s="46"/>
      <c r="UU26" s="46"/>
      <c r="UV26" s="46"/>
      <c r="UW26" s="46"/>
      <c r="UX26" s="46"/>
      <c r="UY26" s="46"/>
      <c r="UZ26" s="46"/>
      <c r="VA26" s="46"/>
      <c r="VB26" s="46"/>
      <c r="VC26" s="46"/>
      <c r="VD26" s="46"/>
      <c r="VE26" s="46"/>
      <c r="VF26" s="46"/>
      <c r="VG26" s="46"/>
      <c r="VH26" s="46"/>
      <c r="VI26" s="46"/>
      <c r="VJ26" s="46"/>
      <c r="VK26" s="46"/>
      <c r="VL26" s="46"/>
      <c r="VM26" s="46"/>
      <c r="VN26" s="46"/>
      <c r="VO26" s="46"/>
      <c r="VP26" s="46"/>
      <c r="VQ26" s="46"/>
      <c r="VR26" s="46"/>
      <c r="VS26" s="46"/>
      <c r="VT26" s="46"/>
      <c r="VU26" s="46"/>
      <c r="VV26" s="46"/>
      <c r="VW26" s="46"/>
      <c r="VX26" s="46"/>
      <c r="VY26" s="46"/>
      <c r="VZ26" s="46"/>
      <c r="WA26" s="46"/>
      <c r="WB26" s="46"/>
      <c r="WC26" s="46"/>
      <c r="WD26" s="46"/>
      <c r="WE26" s="46"/>
      <c r="WF26" s="46"/>
      <c r="WG26" s="46"/>
      <c r="WH26" s="46"/>
      <c r="WI26" s="46"/>
      <c r="WJ26" s="46"/>
      <c r="WK26" s="46"/>
      <c r="WL26" s="46"/>
      <c r="WM26" s="46"/>
      <c r="WN26" s="46"/>
      <c r="WO26" s="46"/>
      <c r="WP26" s="46"/>
      <c r="WQ26" s="46"/>
      <c r="WR26" s="46"/>
      <c r="WS26" s="46"/>
      <c r="WT26" s="46"/>
      <c r="WU26" s="46"/>
      <c r="WV26" s="46"/>
      <c r="WW26" s="46"/>
      <c r="WX26" s="46"/>
      <c r="WY26" s="46"/>
      <c r="WZ26" s="46"/>
      <c r="XA26" s="46"/>
      <c r="XB26" s="46"/>
      <c r="XC26" s="46"/>
      <c r="XD26" s="46"/>
      <c r="XE26" s="46"/>
      <c r="XF26" s="46"/>
      <c r="XG26" s="46"/>
      <c r="XH26" s="46"/>
      <c r="XI26" s="46"/>
      <c r="XJ26" s="46"/>
      <c r="XK26" s="46"/>
      <c r="XL26" s="46"/>
      <c r="XM26" s="46"/>
      <c r="XN26" s="46"/>
      <c r="XO26" s="46"/>
      <c r="XP26" s="46"/>
      <c r="XQ26" s="46"/>
      <c r="XR26" s="46"/>
      <c r="XS26" s="46"/>
      <c r="XT26" s="46"/>
      <c r="XU26" s="46"/>
      <c r="XV26" s="46"/>
      <c r="XW26" s="46"/>
      <c r="XX26" s="46"/>
      <c r="XY26" s="46"/>
      <c r="XZ26" s="46"/>
      <c r="YA26" s="46"/>
      <c r="YB26" s="46"/>
      <c r="YC26" s="46"/>
      <c r="YD26" s="46"/>
      <c r="YE26" s="46"/>
      <c r="YF26" s="46"/>
      <c r="YG26" s="46"/>
      <c r="YH26" s="46"/>
      <c r="YI26" s="46"/>
      <c r="YJ26" s="46"/>
      <c r="YK26" s="46"/>
      <c r="YL26" s="46"/>
      <c r="YM26" s="46"/>
      <c r="YN26" s="46"/>
      <c r="YO26" s="46"/>
      <c r="YP26" s="46"/>
      <c r="YQ26" s="46"/>
      <c r="YR26" s="46"/>
      <c r="YS26" s="46"/>
      <c r="YT26" s="46"/>
      <c r="YU26" s="46"/>
      <c r="YV26" s="46"/>
      <c r="YW26" s="46"/>
      <c r="YX26" s="46"/>
      <c r="YY26" s="46"/>
      <c r="YZ26" s="46"/>
      <c r="ZA26" s="46"/>
      <c r="ZB26" s="46"/>
      <c r="ZC26" s="46"/>
      <c r="ZD26" s="46"/>
      <c r="ZE26" s="46"/>
      <c r="ZF26" s="46"/>
      <c r="ZG26" s="46"/>
      <c r="ZH26" s="46"/>
      <c r="ZI26" s="46"/>
      <c r="ZJ26" s="46"/>
      <c r="ZK26" s="46"/>
      <c r="ZL26" s="46"/>
      <c r="ZM26" s="46"/>
      <c r="ZN26" s="46"/>
      <c r="ZO26" s="46"/>
      <c r="ZP26" s="46"/>
      <c r="ZQ26" s="46"/>
      <c r="ZR26" s="46"/>
      <c r="ZS26" s="46"/>
      <c r="ZT26" s="46"/>
      <c r="ZU26" s="46"/>
      <c r="ZV26" s="46"/>
      <c r="ZW26" s="46"/>
      <c r="ZX26" s="46"/>
      <c r="ZY26" s="46"/>
      <c r="ZZ26" s="46"/>
      <c r="AAA26" s="46"/>
      <c r="AAB26" s="46"/>
      <c r="AAC26" s="46"/>
      <c r="AAD26" s="46"/>
      <c r="AAE26" s="46"/>
      <c r="AAF26" s="46"/>
      <c r="AAG26" s="46"/>
      <c r="AAH26" s="46"/>
      <c r="AAI26" s="46"/>
      <c r="AAJ26" s="46"/>
      <c r="AAK26" s="46"/>
      <c r="AAL26" s="46"/>
      <c r="AAM26" s="46"/>
      <c r="AAN26" s="46"/>
      <c r="AAO26" s="46"/>
      <c r="AAP26" s="46"/>
      <c r="AAQ26" s="46"/>
      <c r="AAR26" s="46"/>
      <c r="AAS26" s="46"/>
      <c r="AAT26" s="46"/>
      <c r="AAU26" s="46"/>
      <c r="AAV26" s="46"/>
      <c r="AAW26" s="46"/>
      <c r="AAX26" s="46"/>
      <c r="AAY26" s="46"/>
      <c r="AAZ26" s="46"/>
      <c r="ABA26" s="46"/>
      <c r="ABB26" s="46"/>
      <c r="ABC26" s="46"/>
      <c r="ABD26" s="46"/>
      <c r="ABE26" s="46"/>
      <c r="ABF26" s="46"/>
      <c r="ABG26" s="46"/>
      <c r="ABH26" s="46"/>
      <c r="ABI26" s="46"/>
      <c r="ABJ26" s="46"/>
      <c r="ABK26" s="46"/>
      <c r="ABL26" s="46"/>
      <c r="ABM26" s="46"/>
      <c r="ABN26" s="46"/>
      <c r="ABO26" s="46"/>
      <c r="ABP26" s="46"/>
      <c r="ABQ26" s="46"/>
      <c r="ABR26" s="46"/>
      <c r="ABS26" s="46"/>
      <c r="ABT26" s="46"/>
      <c r="ABU26" s="46"/>
      <c r="ABV26" s="46"/>
      <c r="ABW26" s="46"/>
      <c r="ABX26" s="46"/>
      <c r="ABY26" s="46"/>
      <c r="ABZ26" s="46"/>
      <c r="ACA26" s="46"/>
      <c r="ACB26" s="46"/>
      <c r="ACC26" s="46"/>
      <c r="ACD26" s="46"/>
      <c r="ACE26" s="46"/>
      <c r="ACF26" s="46"/>
      <c r="ACG26" s="46"/>
      <c r="ACH26" s="46"/>
      <c r="ACI26" s="46"/>
      <c r="ACJ26" s="46"/>
      <c r="ACK26" s="46"/>
      <c r="ACL26" s="46"/>
      <c r="ACM26" s="46"/>
      <c r="ACN26" s="46"/>
      <c r="ACO26" s="46"/>
      <c r="ACP26" s="46"/>
      <c r="ACQ26" s="46"/>
      <c r="ACR26" s="46"/>
      <c r="ACS26" s="46"/>
      <c r="ACT26" s="46"/>
      <c r="ACU26" s="46"/>
      <c r="ACV26" s="46"/>
      <c r="ACW26" s="46"/>
      <c r="ACX26" s="46"/>
      <c r="ACY26" s="46"/>
      <c r="ACZ26" s="46"/>
      <c r="ADA26" s="46"/>
      <c r="ADB26" s="46"/>
      <c r="ADC26" s="46"/>
      <c r="ADD26" s="46"/>
      <c r="ADE26" s="46"/>
      <c r="ADF26" s="46"/>
      <c r="ADG26" s="46"/>
      <c r="ADH26" s="46"/>
      <c r="ADI26" s="46"/>
      <c r="ADJ26" s="46"/>
      <c r="ADK26" s="46"/>
      <c r="ADL26" s="46"/>
      <c r="ADM26" s="46"/>
      <c r="ADN26" s="46"/>
      <c r="ADO26" s="46"/>
      <c r="ADP26" s="46"/>
      <c r="ADQ26" s="46"/>
      <c r="ADR26" s="46"/>
      <c r="ADS26" s="46"/>
      <c r="ADT26" s="46"/>
      <c r="ADU26" s="46"/>
      <c r="ADV26" s="46"/>
      <c r="ADW26" s="46"/>
      <c r="ADX26" s="46"/>
      <c r="ADY26" s="46"/>
      <c r="ADZ26" s="46"/>
      <c r="AEA26" s="46"/>
      <c r="AEB26" s="46"/>
      <c r="AEC26" s="46"/>
      <c r="AED26" s="46"/>
      <c r="AEE26" s="46"/>
      <c r="AEF26" s="46"/>
      <c r="AEG26" s="46"/>
      <c r="AEH26" s="46"/>
      <c r="AEI26" s="46"/>
      <c r="AEJ26" s="46"/>
      <c r="AEK26" s="46"/>
      <c r="AEL26" s="46"/>
      <c r="AEM26" s="46"/>
      <c r="AEN26" s="46"/>
      <c r="AEO26" s="46"/>
      <c r="AEP26" s="46"/>
      <c r="AEQ26" s="46"/>
      <c r="AER26" s="46"/>
      <c r="AES26" s="46"/>
      <c r="AET26" s="46"/>
      <c r="AEU26" s="46"/>
      <c r="AEV26" s="46"/>
      <c r="AEW26" s="46"/>
      <c r="AEX26" s="46"/>
      <c r="AEY26" s="46"/>
      <c r="AEZ26" s="46"/>
      <c r="AFA26" s="46"/>
      <c r="AFB26" s="46"/>
      <c r="AFC26" s="46"/>
      <c r="AFD26" s="46"/>
      <c r="AFE26" s="46"/>
      <c r="AFF26" s="46"/>
      <c r="AFG26" s="46"/>
      <c r="AFH26" s="46"/>
      <c r="AFI26" s="46"/>
      <c r="AFJ26" s="46"/>
      <c r="AFK26" s="46"/>
      <c r="AFL26" s="46"/>
      <c r="AFM26" s="46"/>
      <c r="AFN26" s="46"/>
      <c r="AFO26" s="46"/>
      <c r="AFP26" s="46"/>
      <c r="AFQ26" s="46"/>
      <c r="AFR26" s="46"/>
      <c r="AFS26" s="46"/>
      <c r="AFT26" s="46"/>
      <c r="AFU26" s="46"/>
      <c r="AFV26" s="46"/>
      <c r="AFW26" s="46"/>
      <c r="AFX26" s="46"/>
      <c r="AFY26" s="46"/>
      <c r="AFZ26" s="46"/>
      <c r="AGA26" s="46"/>
      <c r="AGB26" s="46"/>
      <c r="AGC26" s="46"/>
      <c r="AGD26" s="46"/>
      <c r="AGE26" s="46"/>
      <c r="AGF26" s="46"/>
      <c r="AGG26" s="46"/>
      <c r="AGH26" s="46"/>
      <c r="AGI26" s="46"/>
      <c r="AGJ26" s="46"/>
      <c r="AGK26" s="46"/>
      <c r="AGL26" s="46"/>
      <c r="AGM26" s="46"/>
      <c r="AGN26" s="46"/>
      <c r="AGO26" s="46"/>
      <c r="AGP26" s="46"/>
      <c r="AGQ26" s="46"/>
      <c r="AGR26" s="46"/>
      <c r="AGS26" s="46"/>
      <c r="AGT26" s="46"/>
      <c r="AGU26" s="46"/>
      <c r="AGV26" s="46"/>
      <c r="AGW26" s="46"/>
      <c r="AGX26" s="46"/>
      <c r="AGY26" s="46"/>
      <c r="AGZ26" s="46"/>
      <c r="AHA26" s="46"/>
      <c r="AHB26" s="46"/>
      <c r="AHC26" s="46"/>
      <c r="AHD26" s="46"/>
      <c r="AHE26" s="46"/>
      <c r="AHF26" s="46"/>
      <c r="AHG26" s="46"/>
      <c r="AHH26" s="46"/>
      <c r="AHI26" s="46"/>
      <c r="AHJ26" s="46"/>
      <c r="AHK26" s="46"/>
      <c r="AHL26" s="46"/>
      <c r="AHM26" s="46"/>
      <c r="AHN26" s="46"/>
      <c r="AHO26" s="46"/>
      <c r="AHP26" s="46"/>
      <c r="AHQ26" s="46"/>
      <c r="AHR26" s="46"/>
      <c r="AHS26" s="46"/>
      <c r="AHT26" s="46"/>
      <c r="AHU26" s="46"/>
      <c r="AHV26" s="46"/>
      <c r="AHW26" s="46"/>
      <c r="AHX26" s="46"/>
      <c r="AHY26" s="46"/>
      <c r="AHZ26" s="46"/>
      <c r="AIA26" s="46"/>
      <c r="AIB26" s="46"/>
      <c r="AIC26" s="46"/>
      <c r="AID26" s="46"/>
      <c r="AIE26" s="46"/>
      <c r="AIF26" s="46"/>
      <c r="AIG26" s="46"/>
      <c r="AIH26" s="46"/>
      <c r="AII26" s="46"/>
      <c r="AIJ26" s="46"/>
      <c r="AIK26" s="46"/>
      <c r="AIL26" s="46"/>
      <c r="AIM26" s="46"/>
      <c r="AIN26" s="46"/>
      <c r="AIO26" s="46"/>
      <c r="AIP26" s="46"/>
      <c r="AIQ26" s="46"/>
      <c r="AIR26" s="46"/>
      <c r="AIS26" s="46"/>
      <c r="AIT26" s="46"/>
      <c r="AIU26" s="46"/>
      <c r="AIV26" s="46"/>
      <c r="AIW26" s="46"/>
      <c r="AIX26" s="46"/>
      <c r="AIY26" s="46"/>
      <c r="AIZ26" s="46"/>
      <c r="AJA26" s="46"/>
      <c r="AJB26" s="46"/>
      <c r="AJC26" s="46"/>
      <c r="AJD26" s="46"/>
      <c r="AJE26" s="46"/>
      <c r="AJF26" s="46"/>
      <c r="AJG26" s="46"/>
      <c r="AJH26" s="46"/>
      <c r="AJI26" s="46"/>
      <c r="AJJ26" s="46"/>
      <c r="AJK26" s="46"/>
      <c r="AJL26" s="46"/>
      <c r="AJM26" s="46"/>
      <c r="AJN26" s="46"/>
      <c r="AJO26" s="46"/>
      <c r="AJP26" s="46"/>
      <c r="AJQ26" s="46"/>
      <c r="AJR26" s="46"/>
      <c r="AJS26" s="46"/>
      <c r="AJT26" s="46"/>
      <c r="AJU26" s="46"/>
      <c r="AJV26" s="46"/>
      <c r="AJW26" s="46"/>
      <c r="AJX26" s="46"/>
      <c r="AJY26" s="46"/>
      <c r="AJZ26" s="46"/>
      <c r="AKA26" s="46"/>
      <c r="AKB26" s="46"/>
      <c r="AKC26" s="46"/>
      <c r="AKD26" s="46"/>
      <c r="AKE26" s="46"/>
      <c r="AKF26" s="46"/>
      <c r="AKG26" s="46"/>
      <c r="AKH26" s="46"/>
      <c r="AKI26" s="46"/>
      <c r="AKJ26" s="46"/>
      <c r="AKK26" s="46"/>
      <c r="AKL26" s="46"/>
      <c r="AKM26" s="46"/>
      <c r="AKN26" s="46"/>
      <c r="AKO26" s="46"/>
      <c r="AKP26" s="46"/>
      <c r="AKQ26" s="46"/>
      <c r="AKR26" s="46"/>
      <c r="AKS26" s="46"/>
      <c r="AKT26" s="46"/>
      <c r="AKU26" s="46"/>
      <c r="AKV26" s="46"/>
      <c r="AKW26" s="46"/>
      <c r="AKX26" s="46"/>
      <c r="AKY26" s="46"/>
      <c r="AKZ26" s="46"/>
      <c r="ALA26" s="46"/>
      <c r="ALB26" s="46"/>
      <c r="ALC26" s="46"/>
      <c r="ALD26" s="46"/>
      <c r="ALE26" s="46"/>
      <c r="ALF26" s="46"/>
      <c r="ALG26" s="46"/>
      <c r="ALH26" s="46"/>
      <c r="ALI26" s="46"/>
      <c r="ALJ26" s="46"/>
      <c r="ALK26" s="46"/>
      <c r="ALL26" s="46"/>
      <c r="ALM26" s="46"/>
      <c r="ALN26" s="46"/>
      <c r="ALO26" s="46"/>
      <c r="ALP26" s="46"/>
      <c r="ALQ26" s="46"/>
      <c r="ALR26" s="46"/>
      <c r="ALS26" s="46"/>
      <c r="ALT26" s="46"/>
      <c r="ALU26" s="46"/>
      <c r="ALV26" s="46"/>
      <c r="ALW26" s="46"/>
      <c r="ALX26" s="46"/>
      <c r="ALY26" s="46"/>
      <c r="ALZ26" s="46"/>
      <c r="AMA26" s="46"/>
      <c r="AMB26" s="46"/>
      <c r="AMC26" s="46"/>
      <c r="AMD26" s="46"/>
      <c r="AME26" s="46"/>
      <c r="AMF26" s="46"/>
      <c r="AMG26" s="46"/>
      <c r="AMH26" s="46"/>
      <c r="AMI26" s="46"/>
      <c r="AMJ26" s="46"/>
    </row>
    <row r="27" spans="1:1024" s="41" customFormat="1">
      <c r="A27" s="185"/>
      <c r="B27" s="262"/>
      <c r="C27" s="149"/>
      <c r="D27" s="185"/>
      <c r="E27" s="375"/>
      <c r="F27" s="148"/>
      <c r="G27" s="39"/>
      <c r="H27" s="880"/>
      <c r="I27" s="40"/>
    </row>
    <row r="28" spans="1:1024" s="41" customFormat="1">
      <c r="A28" s="185"/>
      <c r="B28" s="262"/>
      <c r="C28" s="149"/>
      <c r="D28" s="185"/>
      <c r="E28" s="375"/>
      <c r="F28" s="148"/>
      <c r="G28" s="39"/>
      <c r="H28" s="880"/>
      <c r="I28" s="40"/>
    </row>
  </sheetData>
  <mergeCells count="2">
    <mergeCell ref="A1:F1"/>
    <mergeCell ref="A2:F2"/>
  </mergeCells>
  <pageMargins left="0.70866141732283472" right="0.70866141732283472" top="0.74803149606299213" bottom="0.74803149606299213" header="0.51181102362204722" footer="0.51181102362204722"/>
  <pageSetup scale="86" firstPageNumber="0" fitToHeight="0" orientation="portrait" r:id="rId1"/>
  <headerFooter>
    <oddFooter>&amp;C&amp;"Garamond,Regular"&amp;D&amp;R&amp;"Garamond,Regular"Laborex CCTV-&amp;P</oddFooter>
  </headerFooter>
  <colBreaks count="1" manualBreakCount="1">
    <brk id="3"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48A54"/>
  </sheetPr>
  <dimension ref="A1:AMK36"/>
  <sheetViews>
    <sheetView tabSelected="1" view="pageBreakPreview" zoomScaleSheetLayoutView="100" zoomScalePageLayoutView="96" workbookViewId="0">
      <selection activeCell="I17" sqref="I17"/>
    </sheetView>
  </sheetViews>
  <sheetFormatPr defaultColWidth="9" defaultRowHeight="15"/>
  <cols>
    <col min="1" max="1" width="4.5" style="622" customWidth="1"/>
    <col min="2" max="2" width="52.5" style="622" customWidth="1"/>
    <col min="3" max="3" width="13.125" style="847" customWidth="1"/>
    <col min="4" max="4" width="14.5" style="848" customWidth="1"/>
    <col min="5" max="5" width="8" style="598" hidden="1" customWidth="1"/>
    <col min="6" max="6" width="2.125" style="598" customWidth="1"/>
    <col min="7" max="7" width="9" style="598"/>
    <col min="8" max="8" width="9" style="605"/>
    <col min="9" max="260" width="9" style="598"/>
    <col min="261" max="262" width="8" style="598" hidden="1" customWidth="1"/>
    <col min="263" max="516" width="9" style="598"/>
    <col min="517" max="518" width="8" style="598" hidden="1" customWidth="1"/>
    <col min="519" max="772" width="9" style="598"/>
    <col min="773" max="774" width="8" style="598" hidden="1" customWidth="1"/>
    <col min="775" max="1025" width="9" style="598"/>
    <col min="1026" max="16384" width="9" style="46"/>
  </cols>
  <sheetData>
    <row r="1" spans="1:1024" s="24" customFormat="1" ht="30" customHeight="1">
      <c r="A1" s="1294" t="s">
        <v>650</v>
      </c>
      <c r="B1" s="1295"/>
      <c r="C1" s="1295"/>
      <c r="D1" s="1296"/>
      <c r="E1" s="23"/>
      <c r="F1" s="23"/>
    </row>
    <row r="2" spans="1:1024">
      <c r="A2" s="1259"/>
      <c r="B2" s="1197"/>
      <c r="C2" s="1260"/>
      <c r="D2" s="1261"/>
      <c r="F2" s="46"/>
      <c r="G2" s="46"/>
      <c r="H2" s="46"/>
      <c r="I2" s="46"/>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P2" s="46"/>
      <c r="CQ2" s="46"/>
      <c r="CR2" s="46"/>
      <c r="CS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DZ2" s="46"/>
      <c r="EA2" s="46"/>
      <c r="EB2" s="46"/>
      <c r="EC2" s="46"/>
      <c r="ED2" s="46"/>
      <c r="EE2" s="46"/>
      <c r="EF2" s="46"/>
      <c r="EG2" s="46"/>
      <c r="EH2" s="46"/>
      <c r="EI2" s="46"/>
      <c r="EJ2" s="46"/>
      <c r="EK2" s="46"/>
      <c r="EL2" s="46"/>
      <c r="EM2" s="46"/>
      <c r="EN2" s="46"/>
      <c r="EO2" s="46"/>
      <c r="EP2" s="46"/>
      <c r="EQ2" s="46"/>
      <c r="ER2" s="46"/>
      <c r="ES2" s="46"/>
      <c r="ET2" s="46"/>
      <c r="EU2" s="46"/>
      <c r="EV2" s="46"/>
      <c r="EW2" s="46"/>
      <c r="EX2" s="46"/>
      <c r="EY2" s="46"/>
      <c r="EZ2" s="46"/>
      <c r="FA2" s="46"/>
      <c r="FB2" s="46"/>
      <c r="FC2" s="46"/>
      <c r="FD2" s="46"/>
      <c r="FE2" s="46"/>
      <c r="FF2" s="46"/>
      <c r="FG2" s="46"/>
      <c r="FH2" s="46"/>
      <c r="FI2" s="46"/>
      <c r="FJ2" s="46"/>
      <c r="FK2" s="46"/>
      <c r="FL2" s="46"/>
      <c r="FM2" s="46"/>
      <c r="FN2" s="46"/>
      <c r="FO2" s="46"/>
      <c r="FP2" s="46"/>
      <c r="FQ2" s="46"/>
      <c r="FR2" s="46"/>
      <c r="FS2" s="46"/>
      <c r="FT2" s="46"/>
      <c r="FU2" s="46"/>
      <c r="FV2" s="46"/>
      <c r="FW2" s="46"/>
      <c r="FX2" s="46"/>
      <c r="FY2" s="46"/>
      <c r="FZ2" s="46"/>
      <c r="GA2" s="46"/>
      <c r="GB2" s="46"/>
      <c r="GC2" s="46"/>
      <c r="GD2" s="46"/>
      <c r="GE2" s="46"/>
      <c r="GF2" s="46"/>
      <c r="GG2" s="46"/>
      <c r="GH2" s="46"/>
      <c r="GI2" s="46"/>
      <c r="GJ2" s="46"/>
      <c r="GK2" s="46"/>
      <c r="GL2" s="46"/>
      <c r="GM2" s="46"/>
      <c r="GN2" s="46"/>
      <c r="GO2" s="46"/>
      <c r="GP2" s="46"/>
      <c r="GQ2" s="46"/>
      <c r="GR2" s="46"/>
      <c r="GS2" s="46"/>
      <c r="GT2" s="46"/>
      <c r="GU2" s="46"/>
      <c r="GV2" s="46"/>
      <c r="GW2" s="46"/>
      <c r="GX2" s="46"/>
      <c r="GY2" s="46"/>
      <c r="GZ2" s="46"/>
      <c r="HA2" s="46"/>
      <c r="HB2" s="46"/>
      <c r="HC2" s="46"/>
      <c r="HD2" s="46"/>
      <c r="HE2" s="46"/>
      <c r="HF2" s="46"/>
      <c r="HG2" s="46"/>
      <c r="HH2" s="46"/>
      <c r="HI2" s="46"/>
      <c r="HJ2" s="46"/>
      <c r="HK2" s="46"/>
      <c r="HL2" s="46"/>
      <c r="HM2" s="46"/>
      <c r="HN2" s="46"/>
      <c r="HO2" s="46"/>
      <c r="HP2" s="46"/>
      <c r="HQ2" s="46"/>
      <c r="HR2" s="46"/>
      <c r="HS2" s="46"/>
      <c r="HT2" s="46"/>
      <c r="HU2" s="46"/>
      <c r="HV2" s="46"/>
      <c r="HW2" s="46"/>
      <c r="HX2" s="46"/>
      <c r="HY2" s="46"/>
      <c r="HZ2" s="46"/>
      <c r="IA2" s="46"/>
      <c r="IB2" s="46"/>
      <c r="IC2" s="46"/>
      <c r="ID2" s="46"/>
      <c r="IE2" s="46"/>
      <c r="IF2" s="46"/>
      <c r="IG2" s="46"/>
      <c r="IH2" s="46"/>
      <c r="II2" s="46"/>
      <c r="IJ2" s="46"/>
      <c r="IK2" s="46"/>
      <c r="IL2" s="46"/>
      <c r="IM2" s="46"/>
      <c r="IN2" s="46"/>
      <c r="IO2" s="46"/>
      <c r="IP2" s="46"/>
      <c r="IQ2" s="46"/>
      <c r="IR2" s="46"/>
      <c r="IS2" s="46"/>
      <c r="IT2" s="46"/>
      <c r="IU2" s="46"/>
      <c r="IV2" s="46"/>
      <c r="IW2" s="46"/>
      <c r="IX2" s="46"/>
      <c r="IY2" s="46"/>
      <c r="IZ2" s="46"/>
      <c r="JA2" s="46"/>
      <c r="JB2" s="46"/>
      <c r="JC2" s="46"/>
      <c r="JD2" s="46"/>
      <c r="JE2" s="46"/>
      <c r="JF2" s="46"/>
      <c r="JG2" s="46"/>
      <c r="JH2" s="46"/>
      <c r="JI2" s="46"/>
      <c r="JJ2" s="46"/>
      <c r="JK2" s="46"/>
      <c r="JL2" s="46"/>
      <c r="JM2" s="46"/>
      <c r="JN2" s="46"/>
      <c r="JO2" s="46"/>
      <c r="JP2" s="46"/>
      <c r="JQ2" s="46"/>
      <c r="JR2" s="46"/>
      <c r="JS2" s="46"/>
      <c r="JT2" s="46"/>
      <c r="JU2" s="46"/>
      <c r="JV2" s="46"/>
      <c r="JW2" s="46"/>
      <c r="JX2" s="46"/>
      <c r="JY2" s="46"/>
      <c r="JZ2" s="46"/>
      <c r="KA2" s="46"/>
      <c r="KB2" s="46"/>
      <c r="KC2" s="46"/>
      <c r="KD2" s="46"/>
      <c r="KE2" s="46"/>
      <c r="KF2" s="46"/>
      <c r="KG2" s="46"/>
      <c r="KH2" s="46"/>
      <c r="KI2" s="46"/>
      <c r="KJ2" s="46"/>
      <c r="KK2" s="46"/>
      <c r="KL2" s="46"/>
      <c r="KM2" s="46"/>
      <c r="KN2" s="46"/>
      <c r="KO2" s="46"/>
      <c r="KP2" s="46"/>
      <c r="KQ2" s="46"/>
      <c r="KR2" s="46"/>
      <c r="KS2" s="46"/>
      <c r="KT2" s="46"/>
      <c r="KU2" s="46"/>
      <c r="KV2" s="46"/>
      <c r="KW2" s="46"/>
      <c r="KX2" s="46"/>
      <c r="KY2" s="46"/>
      <c r="KZ2" s="46"/>
      <c r="LA2" s="46"/>
      <c r="LB2" s="46"/>
      <c r="LC2" s="46"/>
      <c r="LD2" s="46"/>
      <c r="LE2" s="46"/>
      <c r="LF2" s="46"/>
      <c r="LG2" s="46"/>
      <c r="LH2" s="46"/>
      <c r="LI2" s="46"/>
      <c r="LJ2" s="46"/>
      <c r="LK2" s="46"/>
      <c r="LL2" s="46"/>
      <c r="LM2" s="46"/>
      <c r="LN2" s="46"/>
      <c r="LO2" s="46"/>
      <c r="LP2" s="46"/>
      <c r="LQ2" s="46"/>
      <c r="LR2" s="46"/>
      <c r="LS2" s="46"/>
      <c r="LT2" s="46"/>
      <c r="LU2" s="46"/>
      <c r="LV2" s="46"/>
      <c r="LW2" s="46"/>
      <c r="LX2" s="46"/>
      <c r="LY2" s="46"/>
      <c r="LZ2" s="46"/>
      <c r="MA2" s="46"/>
      <c r="MB2" s="46"/>
      <c r="MC2" s="46"/>
      <c r="MD2" s="46"/>
      <c r="ME2" s="46"/>
      <c r="MF2" s="46"/>
      <c r="MG2" s="46"/>
      <c r="MH2" s="46"/>
      <c r="MI2" s="46"/>
      <c r="MJ2" s="46"/>
      <c r="MK2" s="46"/>
      <c r="ML2" s="46"/>
      <c r="MM2" s="46"/>
      <c r="MN2" s="46"/>
      <c r="MO2" s="46"/>
      <c r="MP2" s="46"/>
      <c r="MQ2" s="46"/>
      <c r="MR2" s="46"/>
      <c r="MS2" s="46"/>
      <c r="MT2" s="46"/>
      <c r="MU2" s="46"/>
      <c r="MV2" s="46"/>
      <c r="MW2" s="46"/>
      <c r="MX2" s="46"/>
      <c r="MY2" s="46"/>
      <c r="MZ2" s="46"/>
      <c r="NA2" s="46"/>
      <c r="NB2" s="46"/>
      <c r="NC2" s="46"/>
      <c r="ND2" s="46"/>
      <c r="NE2" s="46"/>
      <c r="NF2" s="46"/>
      <c r="NG2" s="46"/>
      <c r="NH2" s="46"/>
      <c r="NI2" s="46"/>
      <c r="NJ2" s="46"/>
      <c r="NK2" s="46"/>
      <c r="NL2" s="46"/>
      <c r="NM2" s="46"/>
      <c r="NN2" s="46"/>
      <c r="NO2" s="46"/>
      <c r="NP2" s="46"/>
      <c r="NQ2" s="46"/>
      <c r="NR2" s="46"/>
      <c r="NS2" s="46"/>
      <c r="NT2" s="46"/>
      <c r="NU2" s="46"/>
      <c r="NV2" s="46"/>
      <c r="NW2" s="46"/>
      <c r="NX2" s="46"/>
      <c r="NY2" s="46"/>
      <c r="NZ2" s="46"/>
      <c r="OA2" s="46"/>
      <c r="OB2" s="46"/>
      <c r="OC2" s="46"/>
      <c r="OD2" s="46"/>
      <c r="OE2" s="46"/>
      <c r="OF2" s="46"/>
      <c r="OG2" s="46"/>
      <c r="OH2" s="46"/>
      <c r="OI2" s="46"/>
      <c r="OJ2" s="46"/>
      <c r="OK2" s="46"/>
      <c r="OL2" s="46"/>
      <c r="OM2" s="46"/>
      <c r="ON2" s="46"/>
      <c r="OO2" s="46"/>
      <c r="OP2" s="46"/>
      <c r="OQ2" s="46"/>
      <c r="OR2" s="46"/>
      <c r="OS2" s="46"/>
      <c r="OT2" s="46"/>
      <c r="OU2" s="46"/>
      <c r="OV2" s="46"/>
      <c r="OW2" s="46"/>
      <c r="OX2" s="46"/>
      <c r="OY2" s="46"/>
      <c r="OZ2" s="46"/>
      <c r="PA2" s="46"/>
      <c r="PB2" s="46"/>
      <c r="PC2" s="46"/>
      <c r="PD2" s="46"/>
      <c r="PE2" s="46"/>
      <c r="PF2" s="46"/>
      <c r="PG2" s="46"/>
      <c r="PH2" s="46"/>
      <c r="PI2" s="46"/>
      <c r="PJ2" s="46"/>
      <c r="PK2" s="46"/>
      <c r="PL2" s="46"/>
      <c r="PM2" s="46"/>
      <c r="PN2" s="46"/>
      <c r="PO2" s="46"/>
      <c r="PP2" s="46"/>
      <c r="PQ2" s="46"/>
      <c r="PR2" s="46"/>
      <c r="PS2" s="46"/>
      <c r="PT2" s="46"/>
      <c r="PU2" s="46"/>
      <c r="PV2" s="46"/>
      <c r="PW2" s="46"/>
      <c r="PX2" s="46"/>
      <c r="PY2" s="46"/>
      <c r="PZ2" s="46"/>
      <c r="QA2" s="46"/>
      <c r="QB2" s="46"/>
      <c r="QC2" s="46"/>
      <c r="QD2" s="46"/>
      <c r="QE2" s="46"/>
      <c r="QF2" s="46"/>
      <c r="QG2" s="46"/>
      <c r="QH2" s="46"/>
      <c r="QI2" s="46"/>
      <c r="QJ2" s="46"/>
      <c r="QK2" s="46"/>
      <c r="QL2" s="46"/>
      <c r="QM2" s="46"/>
      <c r="QN2" s="46"/>
      <c r="QO2" s="46"/>
      <c r="QP2" s="46"/>
      <c r="QQ2" s="46"/>
      <c r="QR2" s="46"/>
      <c r="QS2" s="46"/>
      <c r="QT2" s="46"/>
      <c r="QU2" s="46"/>
      <c r="QV2" s="46"/>
      <c r="QW2" s="46"/>
      <c r="QX2" s="46"/>
      <c r="QY2" s="46"/>
      <c r="QZ2" s="46"/>
      <c r="RA2" s="46"/>
      <c r="RB2" s="46"/>
      <c r="RC2" s="46"/>
      <c r="RD2" s="46"/>
      <c r="RE2" s="46"/>
      <c r="RF2" s="46"/>
      <c r="RG2" s="46"/>
      <c r="RH2" s="46"/>
      <c r="RI2" s="46"/>
      <c r="RJ2" s="46"/>
      <c r="RK2" s="46"/>
      <c r="RL2" s="46"/>
      <c r="RM2" s="46"/>
      <c r="RN2" s="46"/>
      <c r="RO2" s="46"/>
      <c r="RP2" s="46"/>
      <c r="RQ2" s="46"/>
      <c r="RR2" s="46"/>
      <c r="RS2" s="46"/>
      <c r="RT2" s="46"/>
      <c r="RU2" s="46"/>
      <c r="RV2" s="46"/>
      <c r="RW2" s="46"/>
      <c r="RX2" s="46"/>
      <c r="RY2" s="46"/>
      <c r="RZ2" s="46"/>
      <c r="SA2" s="46"/>
      <c r="SB2" s="46"/>
      <c r="SC2" s="46"/>
      <c r="SD2" s="46"/>
      <c r="SE2" s="46"/>
      <c r="SF2" s="46"/>
      <c r="SG2" s="46"/>
      <c r="SH2" s="46"/>
      <c r="SI2" s="46"/>
      <c r="SJ2" s="46"/>
      <c r="SK2" s="46"/>
      <c r="SL2" s="46"/>
      <c r="SM2" s="46"/>
      <c r="SN2" s="46"/>
      <c r="SO2" s="46"/>
      <c r="SP2" s="46"/>
      <c r="SQ2" s="46"/>
      <c r="SR2" s="46"/>
      <c r="SS2" s="46"/>
      <c r="ST2" s="46"/>
      <c r="SU2" s="46"/>
      <c r="SV2" s="46"/>
      <c r="SW2" s="46"/>
      <c r="SX2" s="46"/>
      <c r="SY2" s="46"/>
      <c r="SZ2" s="46"/>
      <c r="TA2" s="46"/>
      <c r="TB2" s="46"/>
      <c r="TC2" s="46"/>
      <c r="TD2" s="46"/>
      <c r="TE2" s="46"/>
      <c r="TF2" s="46"/>
      <c r="TG2" s="46"/>
      <c r="TH2" s="46"/>
      <c r="TI2" s="46"/>
      <c r="TJ2" s="46"/>
      <c r="TK2" s="46"/>
      <c r="TL2" s="46"/>
      <c r="TM2" s="46"/>
      <c r="TN2" s="46"/>
      <c r="TO2" s="46"/>
      <c r="TP2" s="46"/>
      <c r="TQ2" s="46"/>
      <c r="TR2" s="46"/>
      <c r="TS2" s="46"/>
      <c r="TT2" s="46"/>
      <c r="TU2" s="46"/>
      <c r="TV2" s="46"/>
      <c r="TW2" s="46"/>
      <c r="TX2" s="46"/>
      <c r="TY2" s="46"/>
      <c r="TZ2" s="46"/>
      <c r="UA2" s="46"/>
      <c r="UB2" s="46"/>
      <c r="UC2" s="46"/>
      <c r="UD2" s="46"/>
      <c r="UE2" s="46"/>
      <c r="UF2" s="46"/>
      <c r="UG2" s="46"/>
      <c r="UH2" s="46"/>
      <c r="UI2" s="46"/>
      <c r="UJ2" s="46"/>
      <c r="UK2" s="46"/>
      <c r="UL2" s="46"/>
      <c r="UM2" s="46"/>
      <c r="UN2" s="46"/>
      <c r="UO2" s="46"/>
      <c r="UP2" s="46"/>
      <c r="UQ2" s="46"/>
      <c r="UR2" s="46"/>
      <c r="US2" s="46"/>
      <c r="UT2" s="46"/>
      <c r="UU2" s="46"/>
      <c r="UV2" s="46"/>
      <c r="UW2" s="46"/>
      <c r="UX2" s="46"/>
      <c r="UY2" s="46"/>
      <c r="UZ2" s="46"/>
      <c r="VA2" s="46"/>
      <c r="VB2" s="46"/>
      <c r="VC2" s="46"/>
      <c r="VD2" s="46"/>
      <c r="VE2" s="46"/>
      <c r="VF2" s="46"/>
      <c r="VG2" s="46"/>
      <c r="VH2" s="46"/>
      <c r="VI2" s="46"/>
      <c r="VJ2" s="46"/>
      <c r="VK2" s="46"/>
      <c r="VL2" s="46"/>
      <c r="VM2" s="46"/>
      <c r="VN2" s="46"/>
      <c r="VO2" s="46"/>
      <c r="VP2" s="46"/>
      <c r="VQ2" s="46"/>
      <c r="VR2" s="46"/>
      <c r="VS2" s="46"/>
      <c r="VT2" s="46"/>
      <c r="VU2" s="46"/>
      <c r="VV2" s="46"/>
      <c r="VW2" s="46"/>
      <c r="VX2" s="46"/>
      <c r="VY2" s="46"/>
      <c r="VZ2" s="46"/>
      <c r="WA2" s="46"/>
      <c r="WB2" s="46"/>
      <c r="WC2" s="46"/>
      <c r="WD2" s="46"/>
      <c r="WE2" s="46"/>
      <c r="WF2" s="46"/>
      <c r="WG2" s="46"/>
      <c r="WH2" s="46"/>
      <c r="WI2" s="46"/>
      <c r="WJ2" s="46"/>
      <c r="WK2" s="46"/>
      <c r="WL2" s="46"/>
      <c r="WM2" s="46"/>
      <c r="WN2" s="46"/>
      <c r="WO2" s="46"/>
      <c r="WP2" s="46"/>
      <c r="WQ2" s="46"/>
      <c r="WR2" s="46"/>
      <c r="WS2" s="46"/>
      <c r="WT2" s="46"/>
      <c r="WU2" s="46"/>
      <c r="WV2" s="46"/>
      <c r="WW2" s="46"/>
      <c r="WX2" s="46"/>
      <c r="WY2" s="46"/>
      <c r="WZ2" s="46"/>
      <c r="XA2" s="46"/>
      <c r="XB2" s="46"/>
      <c r="XC2" s="46"/>
      <c r="XD2" s="46"/>
      <c r="XE2" s="46"/>
      <c r="XF2" s="46"/>
      <c r="XG2" s="46"/>
      <c r="XH2" s="46"/>
      <c r="XI2" s="46"/>
      <c r="XJ2" s="46"/>
      <c r="XK2" s="46"/>
      <c r="XL2" s="46"/>
      <c r="XM2" s="46"/>
      <c r="XN2" s="46"/>
      <c r="XO2" s="46"/>
      <c r="XP2" s="46"/>
      <c r="XQ2" s="46"/>
      <c r="XR2" s="46"/>
      <c r="XS2" s="46"/>
      <c r="XT2" s="46"/>
      <c r="XU2" s="46"/>
      <c r="XV2" s="46"/>
      <c r="XW2" s="46"/>
      <c r="XX2" s="46"/>
      <c r="XY2" s="46"/>
      <c r="XZ2" s="46"/>
      <c r="YA2" s="46"/>
      <c r="YB2" s="46"/>
      <c r="YC2" s="46"/>
      <c r="YD2" s="46"/>
      <c r="YE2" s="46"/>
      <c r="YF2" s="46"/>
      <c r="YG2" s="46"/>
      <c r="YH2" s="46"/>
      <c r="YI2" s="46"/>
      <c r="YJ2" s="46"/>
      <c r="YK2" s="46"/>
      <c r="YL2" s="46"/>
      <c r="YM2" s="46"/>
      <c r="YN2" s="46"/>
      <c r="YO2" s="46"/>
      <c r="YP2" s="46"/>
      <c r="YQ2" s="46"/>
      <c r="YR2" s="46"/>
      <c r="YS2" s="46"/>
      <c r="YT2" s="46"/>
      <c r="YU2" s="46"/>
      <c r="YV2" s="46"/>
      <c r="YW2" s="46"/>
      <c r="YX2" s="46"/>
      <c r="YY2" s="46"/>
      <c r="YZ2" s="46"/>
      <c r="ZA2" s="46"/>
      <c r="ZB2" s="46"/>
      <c r="ZC2" s="46"/>
      <c r="ZD2" s="46"/>
      <c r="ZE2" s="46"/>
      <c r="ZF2" s="46"/>
      <c r="ZG2" s="46"/>
      <c r="ZH2" s="46"/>
      <c r="ZI2" s="46"/>
      <c r="ZJ2" s="46"/>
      <c r="ZK2" s="46"/>
      <c r="ZL2" s="46"/>
      <c r="ZM2" s="46"/>
      <c r="ZN2" s="46"/>
      <c r="ZO2" s="46"/>
      <c r="ZP2" s="46"/>
      <c r="ZQ2" s="46"/>
      <c r="ZR2" s="46"/>
      <c r="ZS2" s="46"/>
      <c r="ZT2" s="46"/>
      <c r="ZU2" s="46"/>
      <c r="ZV2" s="46"/>
      <c r="ZW2" s="46"/>
      <c r="ZX2" s="46"/>
      <c r="ZY2" s="46"/>
      <c r="ZZ2" s="46"/>
      <c r="AAA2" s="46"/>
      <c r="AAB2" s="46"/>
      <c r="AAC2" s="46"/>
      <c r="AAD2" s="46"/>
      <c r="AAE2" s="46"/>
      <c r="AAF2" s="46"/>
      <c r="AAG2" s="46"/>
      <c r="AAH2" s="46"/>
      <c r="AAI2" s="46"/>
      <c r="AAJ2" s="46"/>
      <c r="AAK2" s="46"/>
      <c r="AAL2" s="46"/>
      <c r="AAM2" s="46"/>
      <c r="AAN2" s="46"/>
      <c r="AAO2" s="46"/>
      <c r="AAP2" s="46"/>
      <c r="AAQ2" s="46"/>
      <c r="AAR2" s="46"/>
      <c r="AAS2" s="46"/>
      <c r="AAT2" s="46"/>
      <c r="AAU2" s="46"/>
      <c r="AAV2" s="46"/>
      <c r="AAW2" s="46"/>
      <c r="AAX2" s="46"/>
      <c r="AAY2" s="46"/>
      <c r="AAZ2" s="46"/>
      <c r="ABA2" s="46"/>
      <c r="ABB2" s="46"/>
      <c r="ABC2" s="46"/>
      <c r="ABD2" s="46"/>
      <c r="ABE2" s="46"/>
      <c r="ABF2" s="46"/>
      <c r="ABG2" s="46"/>
      <c r="ABH2" s="46"/>
      <c r="ABI2" s="46"/>
      <c r="ABJ2" s="46"/>
      <c r="ABK2" s="46"/>
      <c r="ABL2" s="46"/>
      <c r="ABM2" s="46"/>
      <c r="ABN2" s="46"/>
      <c r="ABO2" s="46"/>
      <c r="ABP2" s="46"/>
      <c r="ABQ2" s="46"/>
      <c r="ABR2" s="46"/>
      <c r="ABS2" s="46"/>
      <c r="ABT2" s="46"/>
      <c r="ABU2" s="46"/>
      <c r="ABV2" s="46"/>
      <c r="ABW2" s="46"/>
      <c r="ABX2" s="46"/>
      <c r="ABY2" s="46"/>
      <c r="ABZ2" s="46"/>
      <c r="ACA2" s="46"/>
      <c r="ACB2" s="46"/>
      <c r="ACC2" s="46"/>
      <c r="ACD2" s="46"/>
      <c r="ACE2" s="46"/>
      <c r="ACF2" s="46"/>
      <c r="ACG2" s="46"/>
      <c r="ACH2" s="46"/>
      <c r="ACI2" s="46"/>
      <c r="ACJ2" s="46"/>
      <c r="ACK2" s="46"/>
      <c r="ACL2" s="46"/>
      <c r="ACM2" s="46"/>
      <c r="ACN2" s="46"/>
      <c r="ACO2" s="46"/>
      <c r="ACP2" s="46"/>
      <c r="ACQ2" s="46"/>
      <c r="ACR2" s="46"/>
      <c r="ACS2" s="46"/>
      <c r="ACT2" s="46"/>
      <c r="ACU2" s="46"/>
      <c r="ACV2" s="46"/>
      <c r="ACW2" s="46"/>
      <c r="ACX2" s="46"/>
      <c r="ACY2" s="46"/>
      <c r="ACZ2" s="46"/>
      <c r="ADA2" s="46"/>
      <c r="ADB2" s="46"/>
      <c r="ADC2" s="46"/>
      <c r="ADD2" s="46"/>
      <c r="ADE2" s="46"/>
      <c r="ADF2" s="46"/>
      <c r="ADG2" s="46"/>
      <c r="ADH2" s="46"/>
      <c r="ADI2" s="46"/>
      <c r="ADJ2" s="46"/>
      <c r="ADK2" s="46"/>
      <c r="ADL2" s="46"/>
      <c r="ADM2" s="46"/>
      <c r="ADN2" s="46"/>
      <c r="ADO2" s="46"/>
      <c r="ADP2" s="46"/>
      <c r="ADQ2" s="46"/>
      <c r="ADR2" s="46"/>
      <c r="ADS2" s="46"/>
      <c r="ADT2" s="46"/>
      <c r="ADU2" s="46"/>
      <c r="ADV2" s="46"/>
      <c r="ADW2" s="46"/>
      <c r="ADX2" s="46"/>
      <c r="ADY2" s="46"/>
      <c r="ADZ2" s="46"/>
      <c r="AEA2" s="46"/>
      <c r="AEB2" s="46"/>
      <c r="AEC2" s="46"/>
      <c r="AED2" s="46"/>
      <c r="AEE2" s="46"/>
      <c r="AEF2" s="46"/>
      <c r="AEG2" s="46"/>
      <c r="AEH2" s="46"/>
      <c r="AEI2" s="46"/>
      <c r="AEJ2" s="46"/>
      <c r="AEK2" s="46"/>
      <c r="AEL2" s="46"/>
      <c r="AEM2" s="46"/>
      <c r="AEN2" s="46"/>
      <c r="AEO2" s="46"/>
      <c r="AEP2" s="46"/>
      <c r="AEQ2" s="46"/>
      <c r="AER2" s="46"/>
      <c r="AES2" s="46"/>
      <c r="AET2" s="46"/>
      <c r="AEU2" s="46"/>
      <c r="AEV2" s="46"/>
      <c r="AEW2" s="46"/>
      <c r="AEX2" s="46"/>
      <c r="AEY2" s="46"/>
      <c r="AEZ2" s="46"/>
      <c r="AFA2" s="46"/>
      <c r="AFB2" s="46"/>
      <c r="AFC2" s="46"/>
      <c r="AFD2" s="46"/>
      <c r="AFE2" s="46"/>
      <c r="AFF2" s="46"/>
      <c r="AFG2" s="46"/>
      <c r="AFH2" s="46"/>
      <c r="AFI2" s="46"/>
      <c r="AFJ2" s="46"/>
      <c r="AFK2" s="46"/>
      <c r="AFL2" s="46"/>
      <c r="AFM2" s="46"/>
      <c r="AFN2" s="46"/>
      <c r="AFO2" s="46"/>
      <c r="AFP2" s="46"/>
      <c r="AFQ2" s="46"/>
      <c r="AFR2" s="46"/>
      <c r="AFS2" s="46"/>
      <c r="AFT2" s="46"/>
      <c r="AFU2" s="46"/>
      <c r="AFV2" s="46"/>
      <c r="AFW2" s="46"/>
      <c r="AFX2" s="46"/>
      <c r="AFY2" s="46"/>
      <c r="AFZ2" s="46"/>
      <c r="AGA2" s="46"/>
      <c r="AGB2" s="46"/>
      <c r="AGC2" s="46"/>
      <c r="AGD2" s="46"/>
      <c r="AGE2" s="46"/>
      <c r="AGF2" s="46"/>
      <c r="AGG2" s="46"/>
      <c r="AGH2" s="46"/>
      <c r="AGI2" s="46"/>
      <c r="AGJ2" s="46"/>
      <c r="AGK2" s="46"/>
      <c r="AGL2" s="46"/>
      <c r="AGM2" s="46"/>
      <c r="AGN2" s="46"/>
      <c r="AGO2" s="46"/>
      <c r="AGP2" s="46"/>
      <c r="AGQ2" s="46"/>
      <c r="AGR2" s="46"/>
      <c r="AGS2" s="46"/>
      <c r="AGT2" s="46"/>
      <c r="AGU2" s="46"/>
      <c r="AGV2" s="46"/>
      <c r="AGW2" s="46"/>
      <c r="AGX2" s="46"/>
      <c r="AGY2" s="46"/>
      <c r="AGZ2" s="46"/>
      <c r="AHA2" s="46"/>
      <c r="AHB2" s="46"/>
      <c r="AHC2" s="46"/>
      <c r="AHD2" s="46"/>
      <c r="AHE2" s="46"/>
      <c r="AHF2" s="46"/>
      <c r="AHG2" s="46"/>
      <c r="AHH2" s="46"/>
      <c r="AHI2" s="46"/>
      <c r="AHJ2" s="46"/>
      <c r="AHK2" s="46"/>
      <c r="AHL2" s="46"/>
      <c r="AHM2" s="46"/>
      <c r="AHN2" s="46"/>
      <c r="AHO2" s="46"/>
      <c r="AHP2" s="46"/>
      <c r="AHQ2" s="46"/>
      <c r="AHR2" s="46"/>
      <c r="AHS2" s="46"/>
      <c r="AHT2" s="46"/>
      <c r="AHU2" s="46"/>
      <c r="AHV2" s="46"/>
      <c r="AHW2" s="46"/>
      <c r="AHX2" s="46"/>
      <c r="AHY2" s="46"/>
      <c r="AHZ2" s="46"/>
      <c r="AIA2" s="46"/>
      <c r="AIB2" s="46"/>
      <c r="AIC2" s="46"/>
      <c r="AID2" s="46"/>
      <c r="AIE2" s="46"/>
      <c r="AIF2" s="46"/>
      <c r="AIG2" s="46"/>
      <c r="AIH2" s="46"/>
      <c r="AII2" s="46"/>
      <c r="AIJ2" s="46"/>
      <c r="AIK2" s="46"/>
      <c r="AIL2" s="46"/>
      <c r="AIM2" s="46"/>
      <c r="AIN2" s="46"/>
      <c r="AIO2" s="46"/>
      <c r="AIP2" s="46"/>
      <c r="AIQ2" s="46"/>
      <c r="AIR2" s="46"/>
      <c r="AIS2" s="46"/>
      <c r="AIT2" s="46"/>
      <c r="AIU2" s="46"/>
      <c r="AIV2" s="46"/>
      <c r="AIW2" s="46"/>
      <c r="AIX2" s="46"/>
      <c r="AIY2" s="46"/>
      <c r="AIZ2" s="46"/>
      <c r="AJA2" s="46"/>
      <c r="AJB2" s="46"/>
      <c r="AJC2" s="46"/>
      <c r="AJD2" s="46"/>
      <c r="AJE2" s="46"/>
      <c r="AJF2" s="46"/>
      <c r="AJG2" s="46"/>
      <c r="AJH2" s="46"/>
      <c r="AJI2" s="46"/>
      <c r="AJJ2" s="46"/>
      <c r="AJK2" s="46"/>
      <c r="AJL2" s="46"/>
      <c r="AJM2" s="46"/>
      <c r="AJN2" s="46"/>
      <c r="AJO2" s="46"/>
      <c r="AJP2" s="46"/>
      <c r="AJQ2" s="46"/>
      <c r="AJR2" s="46"/>
      <c r="AJS2" s="46"/>
      <c r="AJT2" s="46"/>
      <c r="AJU2" s="46"/>
      <c r="AJV2" s="46"/>
      <c r="AJW2" s="46"/>
      <c r="AJX2" s="46"/>
      <c r="AJY2" s="46"/>
      <c r="AJZ2" s="46"/>
      <c r="AKA2" s="46"/>
      <c r="AKB2" s="46"/>
      <c r="AKC2" s="46"/>
      <c r="AKD2" s="46"/>
      <c r="AKE2" s="46"/>
      <c r="AKF2" s="46"/>
      <c r="AKG2" s="46"/>
      <c r="AKH2" s="46"/>
      <c r="AKI2" s="46"/>
      <c r="AKJ2" s="46"/>
      <c r="AKK2" s="46"/>
      <c r="AKL2" s="46"/>
      <c r="AKM2" s="46"/>
      <c r="AKN2" s="46"/>
      <c r="AKO2" s="46"/>
      <c r="AKP2" s="46"/>
      <c r="AKQ2" s="46"/>
      <c r="AKR2" s="46"/>
      <c r="AKS2" s="46"/>
      <c r="AKT2" s="46"/>
      <c r="AKU2" s="46"/>
      <c r="AKV2" s="46"/>
      <c r="AKW2" s="46"/>
      <c r="AKX2" s="46"/>
      <c r="AKY2" s="46"/>
      <c r="AKZ2" s="46"/>
      <c r="ALA2" s="46"/>
      <c r="ALB2" s="46"/>
      <c r="ALC2" s="46"/>
      <c r="ALD2" s="46"/>
      <c r="ALE2" s="46"/>
      <c r="ALF2" s="46"/>
      <c r="ALG2" s="46"/>
      <c r="ALH2" s="46"/>
      <c r="ALI2" s="46"/>
      <c r="ALJ2" s="46"/>
      <c r="ALK2" s="46"/>
      <c r="ALL2" s="46"/>
      <c r="ALM2" s="46"/>
      <c r="ALN2" s="46"/>
      <c r="ALO2" s="46"/>
      <c r="ALP2" s="46"/>
      <c r="ALQ2" s="46"/>
      <c r="ALR2" s="46"/>
      <c r="ALS2" s="46"/>
      <c r="ALT2" s="46"/>
      <c r="ALU2" s="46"/>
      <c r="ALV2" s="46"/>
      <c r="ALW2" s="46"/>
      <c r="ALX2" s="46"/>
      <c r="ALY2" s="46"/>
      <c r="ALZ2" s="46"/>
      <c r="AMA2" s="46"/>
      <c r="AMB2" s="46"/>
      <c r="AMC2" s="46"/>
      <c r="AMD2" s="46"/>
      <c r="AME2" s="46"/>
      <c r="AMF2" s="46"/>
      <c r="AMG2" s="46"/>
      <c r="AMH2" s="46"/>
      <c r="AMI2" s="46"/>
      <c r="AMJ2" s="46"/>
    </row>
    <row r="3" spans="1:1024">
      <c r="A3" s="1305" t="s">
        <v>359</v>
      </c>
      <c r="B3" s="1306"/>
      <c r="C3" s="1306"/>
      <c r="D3" s="1307"/>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c r="FJ3" s="46"/>
      <c r="FK3" s="46"/>
      <c r="FL3" s="46"/>
      <c r="FM3" s="46"/>
      <c r="FN3" s="46"/>
      <c r="FO3" s="46"/>
      <c r="FP3" s="46"/>
      <c r="FQ3" s="46"/>
      <c r="FR3" s="46"/>
      <c r="FS3" s="46"/>
      <c r="FT3" s="46"/>
      <c r="FU3" s="46"/>
      <c r="FV3" s="46"/>
      <c r="FW3" s="46"/>
      <c r="FX3" s="46"/>
      <c r="FY3" s="46"/>
      <c r="FZ3" s="46"/>
      <c r="GA3" s="46"/>
      <c r="GB3" s="46"/>
      <c r="GC3" s="46"/>
      <c r="GD3" s="46"/>
      <c r="GE3" s="46"/>
      <c r="GF3" s="46"/>
      <c r="GG3" s="46"/>
      <c r="GH3" s="46"/>
      <c r="GI3" s="46"/>
      <c r="GJ3" s="46"/>
      <c r="GK3" s="46"/>
      <c r="GL3" s="46"/>
      <c r="GM3" s="46"/>
      <c r="GN3" s="46"/>
      <c r="GO3" s="46"/>
      <c r="GP3" s="46"/>
      <c r="GQ3" s="46"/>
      <c r="GR3" s="46"/>
      <c r="GS3" s="46"/>
      <c r="GT3" s="46"/>
      <c r="GU3" s="46"/>
      <c r="GV3" s="46"/>
      <c r="GW3" s="46"/>
      <c r="GX3" s="46"/>
      <c r="GY3" s="46"/>
      <c r="GZ3" s="46"/>
      <c r="HA3" s="46"/>
      <c r="HB3" s="46"/>
      <c r="HC3" s="46"/>
      <c r="HD3" s="46"/>
      <c r="HE3" s="46"/>
      <c r="HF3" s="46"/>
      <c r="HG3" s="46"/>
      <c r="HH3" s="46"/>
      <c r="HI3" s="46"/>
      <c r="HJ3" s="46"/>
      <c r="HK3" s="46"/>
      <c r="HL3" s="46"/>
      <c r="HM3" s="46"/>
      <c r="HN3" s="46"/>
      <c r="HO3" s="46"/>
      <c r="HP3" s="46"/>
      <c r="HQ3" s="46"/>
      <c r="HR3" s="46"/>
      <c r="HS3" s="46"/>
      <c r="HT3" s="46"/>
      <c r="HU3" s="46"/>
      <c r="HV3" s="46"/>
      <c r="HW3" s="46"/>
      <c r="HX3" s="46"/>
      <c r="HY3" s="46"/>
      <c r="HZ3" s="46"/>
      <c r="IA3" s="46"/>
      <c r="IB3" s="46"/>
      <c r="IC3" s="46"/>
      <c r="ID3" s="46"/>
      <c r="IE3" s="46"/>
      <c r="IF3" s="46"/>
      <c r="IG3" s="46"/>
      <c r="IH3" s="46"/>
      <c r="II3" s="46"/>
      <c r="IJ3" s="46"/>
      <c r="IK3" s="46"/>
      <c r="IL3" s="46"/>
      <c r="IM3" s="46"/>
      <c r="IN3" s="46"/>
      <c r="IO3" s="46"/>
      <c r="IP3" s="46"/>
      <c r="IQ3" s="46"/>
      <c r="IR3" s="46"/>
      <c r="IS3" s="46"/>
      <c r="IT3" s="46"/>
      <c r="IU3" s="46"/>
      <c r="IV3" s="46"/>
      <c r="IW3" s="46"/>
      <c r="IX3" s="46"/>
      <c r="IY3" s="46"/>
      <c r="IZ3" s="46"/>
      <c r="JA3" s="46"/>
      <c r="JB3" s="46"/>
      <c r="JC3" s="46"/>
      <c r="JD3" s="46"/>
      <c r="JE3" s="46"/>
      <c r="JF3" s="46"/>
      <c r="JG3" s="46"/>
      <c r="JH3" s="46"/>
      <c r="JI3" s="46"/>
      <c r="JJ3" s="46"/>
      <c r="JK3" s="46"/>
      <c r="JL3" s="46"/>
      <c r="JM3" s="46"/>
      <c r="JN3" s="46"/>
      <c r="JO3" s="46"/>
      <c r="JP3" s="46"/>
      <c r="JQ3" s="46"/>
      <c r="JR3" s="46"/>
      <c r="JS3" s="46"/>
      <c r="JT3" s="46"/>
      <c r="JU3" s="46"/>
      <c r="JV3" s="46"/>
      <c r="JW3" s="46"/>
      <c r="JX3" s="46"/>
      <c r="JY3" s="46"/>
      <c r="JZ3" s="46"/>
      <c r="KA3" s="46"/>
      <c r="KB3" s="46"/>
      <c r="KC3" s="46"/>
      <c r="KD3" s="46"/>
      <c r="KE3" s="46"/>
      <c r="KF3" s="46"/>
      <c r="KG3" s="46"/>
      <c r="KH3" s="46"/>
      <c r="KI3" s="46"/>
      <c r="KJ3" s="46"/>
      <c r="KK3" s="46"/>
      <c r="KL3" s="46"/>
      <c r="KM3" s="46"/>
      <c r="KN3" s="46"/>
      <c r="KO3" s="46"/>
      <c r="KP3" s="46"/>
      <c r="KQ3" s="46"/>
      <c r="KR3" s="46"/>
      <c r="KS3" s="46"/>
      <c r="KT3" s="46"/>
      <c r="KU3" s="46"/>
      <c r="KV3" s="46"/>
      <c r="KW3" s="46"/>
      <c r="KX3" s="46"/>
      <c r="KY3" s="46"/>
      <c r="KZ3" s="46"/>
      <c r="LA3" s="46"/>
      <c r="LB3" s="46"/>
      <c r="LC3" s="46"/>
      <c r="LD3" s="46"/>
      <c r="LE3" s="46"/>
      <c r="LF3" s="46"/>
      <c r="LG3" s="46"/>
      <c r="LH3" s="46"/>
      <c r="LI3" s="46"/>
      <c r="LJ3" s="46"/>
      <c r="LK3" s="46"/>
      <c r="LL3" s="46"/>
      <c r="LM3" s="46"/>
      <c r="LN3" s="46"/>
      <c r="LO3" s="46"/>
      <c r="LP3" s="46"/>
      <c r="LQ3" s="46"/>
      <c r="LR3" s="46"/>
      <c r="LS3" s="46"/>
      <c r="LT3" s="46"/>
      <c r="LU3" s="46"/>
      <c r="LV3" s="46"/>
      <c r="LW3" s="46"/>
      <c r="LX3" s="46"/>
      <c r="LY3" s="46"/>
      <c r="LZ3" s="46"/>
      <c r="MA3" s="46"/>
      <c r="MB3" s="46"/>
      <c r="MC3" s="46"/>
      <c r="MD3" s="46"/>
      <c r="ME3" s="46"/>
      <c r="MF3" s="46"/>
      <c r="MG3" s="46"/>
      <c r="MH3" s="46"/>
      <c r="MI3" s="46"/>
      <c r="MJ3" s="46"/>
      <c r="MK3" s="46"/>
      <c r="ML3" s="46"/>
      <c r="MM3" s="46"/>
      <c r="MN3" s="46"/>
      <c r="MO3" s="46"/>
      <c r="MP3" s="46"/>
      <c r="MQ3" s="46"/>
      <c r="MR3" s="46"/>
      <c r="MS3" s="46"/>
      <c r="MT3" s="46"/>
      <c r="MU3" s="46"/>
      <c r="MV3" s="46"/>
      <c r="MW3" s="46"/>
      <c r="MX3" s="46"/>
      <c r="MY3" s="46"/>
      <c r="MZ3" s="46"/>
      <c r="NA3" s="46"/>
      <c r="NB3" s="46"/>
      <c r="NC3" s="46"/>
      <c r="ND3" s="46"/>
      <c r="NE3" s="46"/>
      <c r="NF3" s="46"/>
      <c r="NG3" s="46"/>
      <c r="NH3" s="46"/>
      <c r="NI3" s="46"/>
      <c r="NJ3" s="46"/>
      <c r="NK3" s="46"/>
      <c r="NL3" s="46"/>
      <c r="NM3" s="46"/>
      <c r="NN3" s="46"/>
      <c r="NO3" s="46"/>
      <c r="NP3" s="46"/>
      <c r="NQ3" s="46"/>
      <c r="NR3" s="46"/>
      <c r="NS3" s="46"/>
      <c r="NT3" s="46"/>
      <c r="NU3" s="46"/>
      <c r="NV3" s="46"/>
      <c r="NW3" s="46"/>
      <c r="NX3" s="46"/>
      <c r="NY3" s="46"/>
      <c r="NZ3" s="46"/>
      <c r="OA3" s="46"/>
      <c r="OB3" s="46"/>
      <c r="OC3" s="46"/>
      <c r="OD3" s="46"/>
      <c r="OE3" s="46"/>
      <c r="OF3" s="46"/>
      <c r="OG3" s="46"/>
      <c r="OH3" s="46"/>
      <c r="OI3" s="46"/>
      <c r="OJ3" s="46"/>
      <c r="OK3" s="46"/>
      <c r="OL3" s="46"/>
      <c r="OM3" s="46"/>
      <c r="ON3" s="46"/>
      <c r="OO3" s="46"/>
      <c r="OP3" s="46"/>
      <c r="OQ3" s="46"/>
      <c r="OR3" s="46"/>
      <c r="OS3" s="46"/>
      <c r="OT3" s="46"/>
      <c r="OU3" s="46"/>
      <c r="OV3" s="46"/>
      <c r="OW3" s="46"/>
      <c r="OX3" s="46"/>
      <c r="OY3" s="46"/>
      <c r="OZ3" s="46"/>
      <c r="PA3" s="46"/>
      <c r="PB3" s="46"/>
      <c r="PC3" s="46"/>
      <c r="PD3" s="46"/>
      <c r="PE3" s="46"/>
      <c r="PF3" s="46"/>
      <c r="PG3" s="46"/>
      <c r="PH3" s="46"/>
      <c r="PI3" s="46"/>
      <c r="PJ3" s="46"/>
      <c r="PK3" s="46"/>
      <c r="PL3" s="46"/>
      <c r="PM3" s="46"/>
      <c r="PN3" s="46"/>
      <c r="PO3" s="46"/>
      <c r="PP3" s="46"/>
      <c r="PQ3" s="46"/>
      <c r="PR3" s="46"/>
      <c r="PS3" s="46"/>
      <c r="PT3" s="46"/>
      <c r="PU3" s="46"/>
      <c r="PV3" s="46"/>
      <c r="PW3" s="46"/>
      <c r="PX3" s="46"/>
      <c r="PY3" s="46"/>
      <c r="PZ3" s="46"/>
      <c r="QA3" s="46"/>
      <c r="QB3" s="46"/>
      <c r="QC3" s="46"/>
      <c r="QD3" s="46"/>
      <c r="QE3" s="46"/>
      <c r="QF3" s="46"/>
      <c r="QG3" s="46"/>
      <c r="QH3" s="46"/>
      <c r="QI3" s="46"/>
      <c r="QJ3" s="46"/>
      <c r="QK3" s="46"/>
      <c r="QL3" s="46"/>
      <c r="QM3" s="46"/>
      <c r="QN3" s="46"/>
      <c r="QO3" s="46"/>
      <c r="QP3" s="46"/>
      <c r="QQ3" s="46"/>
      <c r="QR3" s="46"/>
      <c r="QS3" s="46"/>
      <c r="QT3" s="46"/>
      <c r="QU3" s="46"/>
      <c r="QV3" s="46"/>
      <c r="QW3" s="46"/>
      <c r="QX3" s="46"/>
      <c r="QY3" s="46"/>
      <c r="QZ3" s="46"/>
      <c r="RA3" s="46"/>
      <c r="RB3" s="46"/>
      <c r="RC3" s="46"/>
      <c r="RD3" s="46"/>
      <c r="RE3" s="46"/>
      <c r="RF3" s="46"/>
      <c r="RG3" s="46"/>
      <c r="RH3" s="46"/>
      <c r="RI3" s="46"/>
      <c r="RJ3" s="46"/>
      <c r="RK3" s="46"/>
      <c r="RL3" s="46"/>
      <c r="RM3" s="46"/>
      <c r="RN3" s="46"/>
      <c r="RO3" s="46"/>
      <c r="RP3" s="46"/>
      <c r="RQ3" s="46"/>
      <c r="RR3" s="46"/>
      <c r="RS3" s="46"/>
      <c r="RT3" s="46"/>
      <c r="RU3" s="46"/>
      <c r="RV3" s="46"/>
      <c r="RW3" s="46"/>
      <c r="RX3" s="46"/>
      <c r="RY3" s="46"/>
      <c r="RZ3" s="46"/>
      <c r="SA3" s="46"/>
      <c r="SB3" s="46"/>
      <c r="SC3" s="46"/>
      <c r="SD3" s="46"/>
      <c r="SE3" s="46"/>
      <c r="SF3" s="46"/>
      <c r="SG3" s="46"/>
      <c r="SH3" s="46"/>
      <c r="SI3" s="46"/>
      <c r="SJ3" s="46"/>
      <c r="SK3" s="46"/>
      <c r="SL3" s="46"/>
      <c r="SM3" s="46"/>
      <c r="SN3" s="46"/>
      <c r="SO3" s="46"/>
      <c r="SP3" s="46"/>
      <c r="SQ3" s="46"/>
      <c r="SR3" s="46"/>
      <c r="SS3" s="46"/>
      <c r="ST3" s="46"/>
      <c r="SU3" s="46"/>
      <c r="SV3" s="46"/>
      <c r="SW3" s="46"/>
      <c r="SX3" s="46"/>
      <c r="SY3" s="46"/>
      <c r="SZ3" s="46"/>
      <c r="TA3" s="46"/>
      <c r="TB3" s="46"/>
      <c r="TC3" s="46"/>
      <c r="TD3" s="46"/>
      <c r="TE3" s="46"/>
      <c r="TF3" s="46"/>
      <c r="TG3" s="46"/>
      <c r="TH3" s="46"/>
      <c r="TI3" s="46"/>
      <c r="TJ3" s="46"/>
      <c r="TK3" s="46"/>
      <c r="TL3" s="46"/>
      <c r="TM3" s="46"/>
      <c r="TN3" s="46"/>
      <c r="TO3" s="46"/>
      <c r="TP3" s="46"/>
      <c r="TQ3" s="46"/>
      <c r="TR3" s="46"/>
      <c r="TS3" s="46"/>
      <c r="TT3" s="46"/>
      <c r="TU3" s="46"/>
      <c r="TV3" s="46"/>
      <c r="TW3" s="46"/>
      <c r="TX3" s="46"/>
      <c r="TY3" s="46"/>
      <c r="TZ3" s="46"/>
      <c r="UA3" s="46"/>
      <c r="UB3" s="46"/>
      <c r="UC3" s="46"/>
      <c r="UD3" s="46"/>
      <c r="UE3" s="46"/>
      <c r="UF3" s="46"/>
      <c r="UG3" s="46"/>
      <c r="UH3" s="46"/>
      <c r="UI3" s="46"/>
      <c r="UJ3" s="46"/>
      <c r="UK3" s="46"/>
      <c r="UL3" s="46"/>
      <c r="UM3" s="46"/>
      <c r="UN3" s="46"/>
      <c r="UO3" s="46"/>
      <c r="UP3" s="46"/>
      <c r="UQ3" s="46"/>
      <c r="UR3" s="46"/>
      <c r="US3" s="46"/>
      <c r="UT3" s="46"/>
      <c r="UU3" s="46"/>
      <c r="UV3" s="46"/>
      <c r="UW3" s="46"/>
      <c r="UX3" s="46"/>
      <c r="UY3" s="46"/>
      <c r="UZ3" s="46"/>
      <c r="VA3" s="46"/>
      <c r="VB3" s="46"/>
      <c r="VC3" s="46"/>
      <c r="VD3" s="46"/>
      <c r="VE3" s="46"/>
      <c r="VF3" s="46"/>
      <c r="VG3" s="46"/>
      <c r="VH3" s="46"/>
      <c r="VI3" s="46"/>
      <c r="VJ3" s="46"/>
      <c r="VK3" s="46"/>
      <c r="VL3" s="46"/>
      <c r="VM3" s="46"/>
      <c r="VN3" s="46"/>
      <c r="VO3" s="46"/>
      <c r="VP3" s="46"/>
      <c r="VQ3" s="46"/>
      <c r="VR3" s="46"/>
      <c r="VS3" s="46"/>
      <c r="VT3" s="46"/>
      <c r="VU3" s="46"/>
      <c r="VV3" s="46"/>
      <c r="VW3" s="46"/>
      <c r="VX3" s="46"/>
      <c r="VY3" s="46"/>
      <c r="VZ3" s="46"/>
      <c r="WA3" s="46"/>
      <c r="WB3" s="46"/>
      <c r="WC3" s="46"/>
      <c r="WD3" s="46"/>
      <c r="WE3" s="46"/>
      <c r="WF3" s="46"/>
      <c r="WG3" s="46"/>
      <c r="WH3" s="46"/>
      <c r="WI3" s="46"/>
      <c r="WJ3" s="46"/>
      <c r="WK3" s="46"/>
      <c r="WL3" s="46"/>
      <c r="WM3" s="46"/>
      <c r="WN3" s="46"/>
      <c r="WO3" s="46"/>
      <c r="WP3" s="46"/>
      <c r="WQ3" s="46"/>
      <c r="WR3" s="46"/>
      <c r="WS3" s="46"/>
      <c r="WT3" s="46"/>
      <c r="WU3" s="46"/>
      <c r="WV3" s="46"/>
      <c r="WW3" s="46"/>
      <c r="WX3" s="46"/>
      <c r="WY3" s="46"/>
      <c r="WZ3" s="46"/>
      <c r="XA3" s="46"/>
      <c r="XB3" s="46"/>
      <c r="XC3" s="46"/>
      <c r="XD3" s="46"/>
      <c r="XE3" s="46"/>
      <c r="XF3" s="46"/>
      <c r="XG3" s="46"/>
      <c r="XH3" s="46"/>
      <c r="XI3" s="46"/>
      <c r="XJ3" s="46"/>
      <c r="XK3" s="46"/>
      <c r="XL3" s="46"/>
      <c r="XM3" s="46"/>
      <c r="XN3" s="46"/>
      <c r="XO3" s="46"/>
      <c r="XP3" s="46"/>
      <c r="XQ3" s="46"/>
      <c r="XR3" s="46"/>
      <c r="XS3" s="46"/>
      <c r="XT3" s="46"/>
      <c r="XU3" s="46"/>
      <c r="XV3" s="46"/>
      <c r="XW3" s="46"/>
      <c r="XX3" s="46"/>
      <c r="XY3" s="46"/>
      <c r="XZ3" s="46"/>
      <c r="YA3" s="46"/>
      <c r="YB3" s="46"/>
      <c r="YC3" s="46"/>
      <c r="YD3" s="46"/>
      <c r="YE3" s="46"/>
      <c r="YF3" s="46"/>
      <c r="YG3" s="46"/>
      <c r="YH3" s="46"/>
      <c r="YI3" s="46"/>
      <c r="YJ3" s="46"/>
      <c r="YK3" s="46"/>
      <c r="YL3" s="46"/>
      <c r="YM3" s="46"/>
      <c r="YN3" s="46"/>
      <c r="YO3" s="46"/>
      <c r="YP3" s="46"/>
      <c r="YQ3" s="46"/>
      <c r="YR3" s="46"/>
      <c r="YS3" s="46"/>
      <c r="YT3" s="46"/>
      <c r="YU3" s="46"/>
      <c r="YV3" s="46"/>
      <c r="YW3" s="46"/>
      <c r="YX3" s="46"/>
      <c r="YY3" s="46"/>
      <c r="YZ3" s="46"/>
      <c r="ZA3" s="46"/>
      <c r="ZB3" s="46"/>
      <c r="ZC3" s="46"/>
      <c r="ZD3" s="46"/>
      <c r="ZE3" s="46"/>
      <c r="ZF3" s="46"/>
      <c r="ZG3" s="46"/>
      <c r="ZH3" s="46"/>
      <c r="ZI3" s="46"/>
      <c r="ZJ3" s="46"/>
      <c r="ZK3" s="46"/>
      <c r="ZL3" s="46"/>
      <c r="ZM3" s="46"/>
      <c r="ZN3" s="46"/>
      <c r="ZO3" s="46"/>
      <c r="ZP3" s="46"/>
      <c r="ZQ3" s="46"/>
      <c r="ZR3" s="46"/>
      <c r="ZS3" s="46"/>
      <c r="ZT3" s="46"/>
      <c r="ZU3" s="46"/>
      <c r="ZV3" s="46"/>
      <c r="ZW3" s="46"/>
      <c r="ZX3" s="46"/>
      <c r="ZY3" s="46"/>
      <c r="ZZ3" s="46"/>
      <c r="AAA3" s="46"/>
      <c r="AAB3" s="46"/>
      <c r="AAC3" s="46"/>
      <c r="AAD3" s="46"/>
      <c r="AAE3" s="46"/>
      <c r="AAF3" s="46"/>
      <c r="AAG3" s="46"/>
      <c r="AAH3" s="46"/>
      <c r="AAI3" s="46"/>
      <c r="AAJ3" s="46"/>
      <c r="AAK3" s="46"/>
      <c r="AAL3" s="46"/>
      <c r="AAM3" s="46"/>
      <c r="AAN3" s="46"/>
      <c r="AAO3" s="46"/>
      <c r="AAP3" s="46"/>
      <c r="AAQ3" s="46"/>
      <c r="AAR3" s="46"/>
      <c r="AAS3" s="46"/>
      <c r="AAT3" s="46"/>
      <c r="AAU3" s="46"/>
      <c r="AAV3" s="46"/>
      <c r="AAW3" s="46"/>
      <c r="AAX3" s="46"/>
      <c r="AAY3" s="46"/>
      <c r="AAZ3" s="46"/>
      <c r="ABA3" s="46"/>
      <c r="ABB3" s="46"/>
      <c r="ABC3" s="46"/>
      <c r="ABD3" s="46"/>
      <c r="ABE3" s="46"/>
      <c r="ABF3" s="46"/>
      <c r="ABG3" s="46"/>
      <c r="ABH3" s="46"/>
      <c r="ABI3" s="46"/>
      <c r="ABJ3" s="46"/>
      <c r="ABK3" s="46"/>
      <c r="ABL3" s="46"/>
      <c r="ABM3" s="46"/>
      <c r="ABN3" s="46"/>
      <c r="ABO3" s="46"/>
      <c r="ABP3" s="46"/>
      <c r="ABQ3" s="46"/>
      <c r="ABR3" s="46"/>
      <c r="ABS3" s="46"/>
      <c r="ABT3" s="46"/>
      <c r="ABU3" s="46"/>
      <c r="ABV3" s="46"/>
      <c r="ABW3" s="46"/>
      <c r="ABX3" s="46"/>
      <c r="ABY3" s="46"/>
      <c r="ABZ3" s="46"/>
      <c r="ACA3" s="46"/>
      <c r="ACB3" s="46"/>
      <c r="ACC3" s="46"/>
      <c r="ACD3" s="46"/>
      <c r="ACE3" s="46"/>
      <c r="ACF3" s="46"/>
      <c r="ACG3" s="46"/>
      <c r="ACH3" s="46"/>
      <c r="ACI3" s="46"/>
      <c r="ACJ3" s="46"/>
      <c r="ACK3" s="46"/>
      <c r="ACL3" s="46"/>
      <c r="ACM3" s="46"/>
      <c r="ACN3" s="46"/>
      <c r="ACO3" s="46"/>
      <c r="ACP3" s="46"/>
      <c r="ACQ3" s="46"/>
      <c r="ACR3" s="46"/>
      <c r="ACS3" s="46"/>
      <c r="ACT3" s="46"/>
      <c r="ACU3" s="46"/>
      <c r="ACV3" s="46"/>
      <c r="ACW3" s="46"/>
      <c r="ACX3" s="46"/>
      <c r="ACY3" s="46"/>
      <c r="ACZ3" s="46"/>
      <c r="ADA3" s="46"/>
      <c r="ADB3" s="46"/>
      <c r="ADC3" s="46"/>
      <c r="ADD3" s="46"/>
      <c r="ADE3" s="46"/>
      <c r="ADF3" s="46"/>
      <c r="ADG3" s="46"/>
      <c r="ADH3" s="46"/>
      <c r="ADI3" s="46"/>
      <c r="ADJ3" s="46"/>
      <c r="ADK3" s="46"/>
      <c r="ADL3" s="46"/>
      <c r="ADM3" s="46"/>
      <c r="ADN3" s="46"/>
      <c r="ADO3" s="46"/>
      <c r="ADP3" s="46"/>
      <c r="ADQ3" s="46"/>
      <c r="ADR3" s="46"/>
      <c r="ADS3" s="46"/>
      <c r="ADT3" s="46"/>
      <c r="ADU3" s="46"/>
      <c r="ADV3" s="46"/>
      <c r="ADW3" s="46"/>
      <c r="ADX3" s="46"/>
      <c r="ADY3" s="46"/>
      <c r="ADZ3" s="46"/>
      <c r="AEA3" s="46"/>
      <c r="AEB3" s="46"/>
      <c r="AEC3" s="46"/>
      <c r="AED3" s="46"/>
      <c r="AEE3" s="46"/>
      <c r="AEF3" s="46"/>
      <c r="AEG3" s="46"/>
      <c r="AEH3" s="46"/>
      <c r="AEI3" s="46"/>
      <c r="AEJ3" s="46"/>
      <c r="AEK3" s="46"/>
      <c r="AEL3" s="46"/>
      <c r="AEM3" s="46"/>
      <c r="AEN3" s="46"/>
      <c r="AEO3" s="46"/>
      <c r="AEP3" s="46"/>
      <c r="AEQ3" s="46"/>
      <c r="AER3" s="46"/>
      <c r="AES3" s="46"/>
      <c r="AET3" s="46"/>
      <c r="AEU3" s="46"/>
      <c r="AEV3" s="46"/>
      <c r="AEW3" s="46"/>
      <c r="AEX3" s="46"/>
      <c r="AEY3" s="46"/>
      <c r="AEZ3" s="46"/>
      <c r="AFA3" s="46"/>
      <c r="AFB3" s="46"/>
      <c r="AFC3" s="46"/>
      <c r="AFD3" s="46"/>
      <c r="AFE3" s="46"/>
      <c r="AFF3" s="46"/>
      <c r="AFG3" s="46"/>
      <c r="AFH3" s="46"/>
      <c r="AFI3" s="46"/>
      <c r="AFJ3" s="46"/>
      <c r="AFK3" s="46"/>
      <c r="AFL3" s="46"/>
      <c r="AFM3" s="46"/>
      <c r="AFN3" s="46"/>
      <c r="AFO3" s="46"/>
      <c r="AFP3" s="46"/>
      <c r="AFQ3" s="46"/>
      <c r="AFR3" s="46"/>
      <c r="AFS3" s="46"/>
      <c r="AFT3" s="46"/>
      <c r="AFU3" s="46"/>
      <c r="AFV3" s="46"/>
      <c r="AFW3" s="46"/>
      <c r="AFX3" s="46"/>
      <c r="AFY3" s="46"/>
      <c r="AFZ3" s="46"/>
      <c r="AGA3" s="46"/>
      <c r="AGB3" s="46"/>
      <c r="AGC3" s="46"/>
      <c r="AGD3" s="46"/>
      <c r="AGE3" s="46"/>
      <c r="AGF3" s="46"/>
      <c r="AGG3" s="46"/>
      <c r="AGH3" s="46"/>
      <c r="AGI3" s="46"/>
      <c r="AGJ3" s="46"/>
      <c r="AGK3" s="46"/>
      <c r="AGL3" s="46"/>
      <c r="AGM3" s="46"/>
      <c r="AGN3" s="46"/>
      <c r="AGO3" s="46"/>
      <c r="AGP3" s="46"/>
      <c r="AGQ3" s="46"/>
      <c r="AGR3" s="46"/>
      <c r="AGS3" s="46"/>
      <c r="AGT3" s="46"/>
      <c r="AGU3" s="46"/>
      <c r="AGV3" s="46"/>
      <c r="AGW3" s="46"/>
      <c r="AGX3" s="46"/>
      <c r="AGY3" s="46"/>
      <c r="AGZ3" s="46"/>
      <c r="AHA3" s="46"/>
      <c r="AHB3" s="46"/>
      <c r="AHC3" s="46"/>
      <c r="AHD3" s="46"/>
      <c r="AHE3" s="46"/>
      <c r="AHF3" s="46"/>
      <c r="AHG3" s="46"/>
      <c r="AHH3" s="46"/>
      <c r="AHI3" s="46"/>
      <c r="AHJ3" s="46"/>
      <c r="AHK3" s="46"/>
      <c r="AHL3" s="46"/>
      <c r="AHM3" s="46"/>
      <c r="AHN3" s="46"/>
      <c r="AHO3" s="46"/>
      <c r="AHP3" s="46"/>
      <c r="AHQ3" s="46"/>
      <c r="AHR3" s="46"/>
      <c r="AHS3" s="46"/>
      <c r="AHT3" s="46"/>
      <c r="AHU3" s="46"/>
      <c r="AHV3" s="46"/>
      <c r="AHW3" s="46"/>
      <c r="AHX3" s="46"/>
      <c r="AHY3" s="46"/>
      <c r="AHZ3" s="46"/>
      <c r="AIA3" s="46"/>
      <c r="AIB3" s="46"/>
      <c r="AIC3" s="46"/>
      <c r="AID3" s="46"/>
      <c r="AIE3" s="46"/>
      <c r="AIF3" s="46"/>
      <c r="AIG3" s="46"/>
      <c r="AIH3" s="46"/>
      <c r="AII3" s="46"/>
      <c r="AIJ3" s="46"/>
      <c r="AIK3" s="46"/>
      <c r="AIL3" s="46"/>
      <c r="AIM3" s="46"/>
      <c r="AIN3" s="46"/>
      <c r="AIO3" s="46"/>
      <c r="AIP3" s="46"/>
      <c r="AIQ3" s="46"/>
      <c r="AIR3" s="46"/>
      <c r="AIS3" s="46"/>
      <c r="AIT3" s="46"/>
      <c r="AIU3" s="46"/>
      <c r="AIV3" s="46"/>
      <c r="AIW3" s="46"/>
      <c r="AIX3" s="46"/>
      <c r="AIY3" s="46"/>
      <c r="AIZ3" s="46"/>
      <c r="AJA3" s="46"/>
      <c r="AJB3" s="46"/>
      <c r="AJC3" s="46"/>
      <c r="AJD3" s="46"/>
      <c r="AJE3" s="46"/>
      <c r="AJF3" s="46"/>
      <c r="AJG3" s="46"/>
      <c r="AJH3" s="46"/>
      <c r="AJI3" s="46"/>
      <c r="AJJ3" s="46"/>
      <c r="AJK3" s="46"/>
      <c r="AJL3" s="46"/>
      <c r="AJM3" s="46"/>
      <c r="AJN3" s="46"/>
      <c r="AJO3" s="46"/>
      <c r="AJP3" s="46"/>
      <c r="AJQ3" s="46"/>
      <c r="AJR3" s="46"/>
      <c r="AJS3" s="46"/>
      <c r="AJT3" s="46"/>
      <c r="AJU3" s="46"/>
      <c r="AJV3" s="46"/>
      <c r="AJW3" s="46"/>
      <c r="AJX3" s="46"/>
      <c r="AJY3" s="46"/>
      <c r="AJZ3" s="46"/>
      <c r="AKA3" s="46"/>
      <c r="AKB3" s="46"/>
      <c r="AKC3" s="46"/>
      <c r="AKD3" s="46"/>
      <c r="AKE3" s="46"/>
      <c r="AKF3" s="46"/>
      <c r="AKG3" s="46"/>
      <c r="AKH3" s="46"/>
      <c r="AKI3" s="46"/>
      <c r="AKJ3" s="46"/>
      <c r="AKK3" s="46"/>
      <c r="AKL3" s="46"/>
      <c r="AKM3" s="46"/>
      <c r="AKN3" s="46"/>
      <c r="AKO3" s="46"/>
      <c r="AKP3" s="46"/>
      <c r="AKQ3" s="46"/>
      <c r="AKR3" s="46"/>
      <c r="AKS3" s="46"/>
      <c r="AKT3" s="46"/>
      <c r="AKU3" s="46"/>
      <c r="AKV3" s="46"/>
      <c r="AKW3" s="46"/>
      <c r="AKX3" s="46"/>
      <c r="AKY3" s="46"/>
      <c r="AKZ3" s="46"/>
      <c r="ALA3" s="46"/>
      <c r="ALB3" s="46"/>
      <c r="ALC3" s="46"/>
      <c r="ALD3" s="46"/>
      <c r="ALE3" s="46"/>
      <c r="ALF3" s="46"/>
      <c r="ALG3" s="46"/>
      <c r="ALH3" s="46"/>
      <c r="ALI3" s="46"/>
      <c r="ALJ3" s="46"/>
      <c r="ALK3" s="46"/>
      <c r="ALL3" s="46"/>
      <c r="ALM3" s="46"/>
      <c r="ALN3" s="46"/>
      <c r="ALO3" s="46"/>
      <c r="ALP3" s="46"/>
      <c r="ALQ3" s="46"/>
      <c r="ALR3" s="46"/>
      <c r="ALS3" s="46"/>
      <c r="ALT3" s="46"/>
      <c r="ALU3" s="46"/>
      <c r="ALV3" s="46"/>
      <c r="ALW3" s="46"/>
      <c r="ALX3" s="46"/>
      <c r="ALY3" s="46"/>
      <c r="ALZ3" s="46"/>
      <c r="AMA3" s="46"/>
      <c r="AMB3" s="46"/>
      <c r="AMC3" s="46"/>
      <c r="AMD3" s="46"/>
      <c r="AME3" s="46"/>
      <c r="AMF3" s="46"/>
      <c r="AMG3" s="46"/>
      <c r="AMH3" s="46"/>
      <c r="AMI3" s="46"/>
      <c r="AMJ3" s="46"/>
    </row>
    <row r="4" spans="1:1024" s="47" customFormat="1">
      <c r="A4" s="1183"/>
      <c r="B4" s="1184"/>
      <c r="C4" s="1184"/>
      <c r="D4" s="1262"/>
      <c r="E4" s="601"/>
      <c r="F4" s="601"/>
      <c r="G4" s="39"/>
      <c r="H4" s="40"/>
      <c r="I4" s="40"/>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c r="AQ4" s="46"/>
      <c r="AR4" s="46"/>
      <c r="AS4" s="46"/>
      <c r="AT4" s="46"/>
      <c r="AU4" s="46"/>
      <c r="AV4" s="46"/>
      <c r="AW4" s="46"/>
      <c r="AX4" s="46"/>
      <c r="AY4" s="46"/>
      <c r="AZ4" s="46"/>
      <c r="BA4" s="46"/>
      <c r="BB4" s="46"/>
      <c r="BC4" s="46"/>
      <c r="BD4" s="46"/>
      <c r="BE4" s="46"/>
      <c r="BF4" s="46"/>
      <c r="BG4" s="46"/>
      <c r="BH4" s="46"/>
      <c r="BI4" s="46"/>
      <c r="BJ4" s="46"/>
      <c r="BK4" s="46"/>
      <c r="BL4" s="46"/>
      <c r="BM4" s="46"/>
      <c r="BN4" s="46"/>
      <c r="BO4" s="46"/>
      <c r="BP4" s="46"/>
      <c r="BQ4" s="46"/>
      <c r="BR4" s="46"/>
      <c r="BS4" s="46"/>
      <c r="BT4" s="46"/>
      <c r="BU4" s="46"/>
      <c r="BV4" s="46"/>
      <c r="BW4" s="46"/>
      <c r="BX4" s="46"/>
      <c r="BY4" s="46"/>
      <c r="BZ4" s="46"/>
      <c r="CA4" s="46"/>
      <c r="CB4" s="46"/>
      <c r="CC4" s="46"/>
      <c r="CD4" s="46"/>
      <c r="CE4" s="46"/>
      <c r="CF4" s="46"/>
      <c r="CG4" s="46"/>
      <c r="CH4" s="46"/>
      <c r="CI4" s="46"/>
      <c r="CJ4" s="46"/>
      <c r="CK4" s="46"/>
      <c r="CL4" s="46"/>
      <c r="CM4" s="46"/>
      <c r="CN4" s="46"/>
      <c r="CO4" s="46"/>
      <c r="CP4" s="46"/>
      <c r="CQ4" s="46"/>
      <c r="CR4" s="46"/>
      <c r="CS4" s="46"/>
      <c r="CT4" s="46"/>
      <c r="CU4" s="46"/>
      <c r="CV4" s="46"/>
      <c r="CW4" s="46"/>
      <c r="CX4" s="46"/>
      <c r="CY4" s="46"/>
      <c r="CZ4" s="46"/>
      <c r="DA4" s="46"/>
      <c r="DB4" s="46"/>
      <c r="DC4" s="46"/>
      <c r="DD4" s="46"/>
      <c r="DE4" s="46"/>
      <c r="DF4" s="46"/>
      <c r="DG4" s="46"/>
      <c r="DH4" s="46"/>
      <c r="DI4" s="46"/>
      <c r="DJ4" s="46"/>
      <c r="DK4" s="46"/>
      <c r="DL4" s="46"/>
      <c r="DM4" s="46"/>
      <c r="DN4" s="46"/>
      <c r="DO4" s="46"/>
      <c r="DP4" s="46"/>
      <c r="DQ4" s="46"/>
      <c r="DR4" s="46"/>
      <c r="DS4" s="46"/>
      <c r="DT4" s="46"/>
      <c r="DU4" s="46"/>
      <c r="DV4" s="46"/>
      <c r="DW4" s="46"/>
      <c r="DX4" s="46"/>
      <c r="DY4" s="46"/>
      <c r="DZ4" s="46"/>
      <c r="EA4" s="46"/>
      <c r="EB4" s="46"/>
      <c r="EC4" s="46"/>
      <c r="ED4" s="46"/>
      <c r="EE4" s="46"/>
      <c r="EF4" s="46"/>
      <c r="EG4" s="46"/>
      <c r="EH4" s="46"/>
      <c r="EI4" s="46"/>
      <c r="EJ4" s="46"/>
      <c r="EK4" s="46"/>
      <c r="EL4" s="46"/>
      <c r="EM4" s="46"/>
      <c r="EN4" s="46"/>
      <c r="EO4" s="46"/>
      <c r="EP4" s="46"/>
      <c r="EQ4" s="46"/>
      <c r="ER4" s="46"/>
      <c r="ES4" s="46"/>
      <c r="ET4" s="46"/>
      <c r="EU4" s="46"/>
      <c r="EV4" s="46"/>
      <c r="EW4" s="46"/>
      <c r="EX4" s="46"/>
      <c r="EY4" s="46"/>
      <c r="EZ4" s="46"/>
      <c r="FA4" s="46"/>
      <c r="FB4" s="46"/>
      <c r="FC4" s="46"/>
      <c r="FD4" s="46"/>
      <c r="FE4" s="46"/>
      <c r="FF4" s="46"/>
      <c r="FG4" s="46"/>
      <c r="FH4" s="46"/>
      <c r="FI4" s="46"/>
      <c r="FJ4" s="46"/>
      <c r="FK4" s="46"/>
      <c r="FL4" s="46"/>
      <c r="FM4" s="46"/>
      <c r="FN4" s="46"/>
      <c r="FO4" s="46"/>
      <c r="FP4" s="46"/>
      <c r="FQ4" s="46"/>
      <c r="FR4" s="46"/>
      <c r="FS4" s="46"/>
      <c r="FT4" s="46"/>
      <c r="FU4" s="46"/>
      <c r="FV4" s="46"/>
      <c r="FW4" s="46"/>
      <c r="FX4" s="46"/>
      <c r="FY4" s="46"/>
      <c r="FZ4" s="46"/>
      <c r="GA4" s="46"/>
      <c r="GB4" s="46"/>
      <c r="GC4" s="46"/>
      <c r="GD4" s="46"/>
      <c r="GE4" s="46"/>
      <c r="GF4" s="46"/>
      <c r="GG4" s="46"/>
      <c r="GH4" s="46"/>
      <c r="GI4" s="46"/>
      <c r="GJ4" s="46"/>
      <c r="GK4" s="46"/>
      <c r="GL4" s="46"/>
      <c r="GM4" s="46"/>
      <c r="GN4" s="46"/>
      <c r="GO4" s="46"/>
      <c r="GP4" s="46"/>
      <c r="GQ4" s="46"/>
      <c r="GR4" s="46"/>
      <c r="GS4" s="46"/>
      <c r="GT4" s="46"/>
      <c r="GU4" s="46"/>
      <c r="GV4" s="46"/>
      <c r="GW4" s="46"/>
      <c r="GX4" s="46"/>
      <c r="GY4" s="46"/>
      <c r="GZ4" s="46"/>
      <c r="HA4" s="46"/>
      <c r="HB4" s="46"/>
      <c r="HC4" s="46"/>
      <c r="HD4" s="46"/>
      <c r="HE4" s="46"/>
      <c r="HF4" s="46"/>
      <c r="HG4" s="46"/>
      <c r="HH4" s="46"/>
      <c r="HI4" s="46"/>
      <c r="HJ4" s="46"/>
      <c r="HK4" s="46"/>
      <c r="HL4" s="46"/>
      <c r="HM4" s="46"/>
      <c r="HN4" s="46"/>
      <c r="HO4" s="46"/>
      <c r="HP4" s="46"/>
      <c r="HQ4" s="46"/>
      <c r="HR4" s="46"/>
      <c r="HS4" s="46"/>
      <c r="HT4" s="46"/>
      <c r="HU4" s="46"/>
      <c r="HV4" s="46"/>
      <c r="HW4" s="46"/>
      <c r="HX4" s="46"/>
      <c r="HY4" s="46"/>
      <c r="HZ4" s="46"/>
      <c r="IA4" s="46"/>
      <c r="IB4" s="46"/>
      <c r="IC4" s="46"/>
      <c r="ID4" s="46"/>
      <c r="IE4" s="46"/>
      <c r="IF4" s="46"/>
      <c r="IG4" s="46"/>
      <c r="IH4" s="46"/>
      <c r="II4" s="46"/>
      <c r="IJ4" s="46"/>
      <c r="IK4" s="46"/>
      <c r="IL4" s="46"/>
      <c r="IM4" s="46"/>
      <c r="IN4" s="46"/>
      <c r="IO4" s="46"/>
      <c r="IP4" s="46"/>
      <c r="IQ4" s="46"/>
      <c r="IR4" s="46"/>
      <c r="IS4" s="46"/>
      <c r="IT4" s="46"/>
      <c r="IU4" s="46"/>
      <c r="IV4" s="46"/>
      <c r="IW4" s="46"/>
      <c r="IX4" s="46"/>
      <c r="IY4" s="46"/>
      <c r="IZ4" s="46"/>
      <c r="JA4" s="46"/>
      <c r="JB4" s="46"/>
      <c r="JC4" s="46"/>
      <c r="JD4" s="46"/>
      <c r="JE4" s="46"/>
      <c r="JF4" s="46"/>
      <c r="JG4" s="46"/>
      <c r="JH4" s="46"/>
      <c r="JI4" s="46"/>
      <c r="JJ4" s="46"/>
      <c r="JK4" s="46"/>
      <c r="JL4" s="46"/>
      <c r="JM4" s="46"/>
      <c r="JN4" s="46"/>
      <c r="JO4" s="46"/>
      <c r="JP4" s="46"/>
      <c r="JQ4" s="46"/>
      <c r="JR4" s="46"/>
      <c r="JS4" s="46"/>
      <c r="JT4" s="46"/>
      <c r="JU4" s="46"/>
      <c r="JV4" s="46"/>
      <c r="JW4" s="46"/>
      <c r="JX4" s="46"/>
      <c r="JY4" s="46"/>
      <c r="JZ4" s="46"/>
      <c r="KA4" s="46"/>
      <c r="KB4" s="46"/>
      <c r="KC4" s="46"/>
      <c r="KD4" s="46"/>
      <c r="KE4" s="46"/>
      <c r="KF4" s="46"/>
      <c r="KG4" s="46"/>
      <c r="KH4" s="46"/>
      <c r="KI4" s="46"/>
      <c r="KJ4" s="46"/>
      <c r="KK4" s="46"/>
      <c r="KL4" s="46"/>
      <c r="KM4" s="46"/>
      <c r="KN4" s="46"/>
      <c r="KO4" s="46"/>
      <c r="KP4" s="46"/>
      <c r="KQ4" s="46"/>
      <c r="KR4" s="46"/>
      <c r="KS4" s="46"/>
      <c r="KT4" s="46"/>
      <c r="KU4" s="46"/>
      <c r="KV4" s="46"/>
      <c r="KW4" s="46"/>
      <c r="KX4" s="46"/>
      <c r="KY4" s="46"/>
      <c r="KZ4" s="46"/>
      <c r="LA4" s="46"/>
      <c r="LB4" s="46"/>
      <c r="LC4" s="46"/>
      <c r="LD4" s="46"/>
      <c r="LE4" s="46"/>
      <c r="LF4" s="46"/>
      <c r="LG4" s="46"/>
      <c r="LH4" s="46"/>
      <c r="LI4" s="46"/>
      <c r="LJ4" s="46"/>
      <c r="LK4" s="46"/>
      <c r="LL4" s="46"/>
      <c r="LM4" s="46"/>
      <c r="LN4" s="46"/>
      <c r="LO4" s="46"/>
      <c r="LP4" s="46"/>
      <c r="LQ4" s="46"/>
      <c r="LR4" s="46"/>
      <c r="LS4" s="46"/>
      <c r="LT4" s="46"/>
      <c r="LU4" s="46"/>
      <c r="LV4" s="46"/>
      <c r="LW4" s="46"/>
      <c r="LX4" s="46"/>
      <c r="LY4" s="46"/>
      <c r="LZ4" s="46"/>
      <c r="MA4" s="46"/>
      <c r="MB4" s="46"/>
      <c r="MC4" s="46"/>
      <c r="MD4" s="46"/>
      <c r="ME4" s="46"/>
      <c r="MF4" s="46"/>
      <c r="MG4" s="46"/>
      <c r="MH4" s="46"/>
      <c r="MI4" s="46"/>
      <c r="MJ4" s="46"/>
      <c r="MK4" s="46"/>
      <c r="ML4" s="46"/>
      <c r="MM4" s="46"/>
      <c r="MN4" s="46"/>
      <c r="MO4" s="46"/>
      <c r="MP4" s="46"/>
      <c r="MQ4" s="46"/>
      <c r="MR4" s="46"/>
      <c r="MS4" s="46"/>
      <c r="MT4" s="46"/>
      <c r="MU4" s="46"/>
      <c r="MV4" s="46"/>
      <c r="MW4" s="46"/>
      <c r="MX4" s="46"/>
      <c r="MY4" s="46"/>
      <c r="MZ4" s="46"/>
      <c r="NA4" s="46"/>
      <c r="NB4" s="46"/>
      <c r="NC4" s="46"/>
      <c r="ND4" s="46"/>
      <c r="NE4" s="46"/>
      <c r="NF4" s="46"/>
      <c r="NG4" s="46"/>
      <c r="NH4" s="46"/>
      <c r="NI4" s="46"/>
      <c r="NJ4" s="46"/>
      <c r="NK4" s="46"/>
      <c r="NL4" s="46"/>
      <c r="NM4" s="46"/>
      <c r="NN4" s="46"/>
      <c r="NO4" s="46"/>
      <c r="NP4" s="46"/>
      <c r="NQ4" s="46"/>
      <c r="NR4" s="46"/>
      <c r="NS4" s="46"/>
      <c r="NT4" s="46"/>
      <c r="NU4" s="46"/>
      <c r="NV4" s="46"/>
      <c r="NW4" s="46"/>
      <c r="NX4" s="46"/>
      <c r="NY4" s="46"/>
      <c r="NZ4" s="46"/>
      <c r="OA4" s="46"/>
      <c r="OB4" s="46"/>
      <c r="OC4" s="46"/>
      <c r="OD4" s="46"/>
      <c r="OE4" s="46"/>
      <c r="OF4" s="46"/>
      <c r="OG4" s="46"/>
      <c r="OH4" s="46"/>
      <c r="OI4" s="46"/>
      <c r="OJ4" s="46"/>
      <c r="OK4" s="46"/>
      <c r="OL4" s="46"/>
      <c r="OM4" s="46"/>
      <c r="ON4" s="46"/>
      <c r="OO4" s="46"/>
      <c r="OP4" s="46"/>
      <c r="OQ4" s="46"/>
      <c r="OR4" s="46"/>
      <c r="OS4" s="46"/>
      <c r="OT4" s="46"/>
      <c r="OU4" s="46"/>
      <c r="OV4" s="46"/>
      <c r="OW4" s="46"/>
      <c r="OX4" s="46"/>
      <c r="OY4" s="46"/>
      <c r="OZ4" s="46"/>
      <c r="PA4" s="46"/>
      <c r="PB4" s="46"/>
      <c r="PC4" s="46"/>
      <c r="PD4" s="46"/>
      <c r="PE4" s="46"/>
      <c r="PF4" s="46"/>
      <c r="PG4" s="46"/>
      <c r="PH4" s="46"/>
      <c r="PI4" s="46"/>
      <c r="PJ4" s="46"/>
      <c r="PK4" s="46"/>
      <c r="PL4" s="46"/>
      <c r="PM4" s="46"/>
      <c r="PN4" s="46"/>
      <c r="PO4" s="46"/>
      <c r="PP4" s="46"/>
      <c r="PQ4" s="46"/>
      <c r="PR4" s="46"/>
      <c r="PS4" s="46"/>
      <c r="PT4" s="46"/>
      <c r="PU4" s="46"/>
      <c r="PV4" s="46"/>
      <c r="PW4" s="46"/>
      <c r="PX4" s="46"/>
      <c r="PY4" s="46"/>
      <c r="PZ4" s="46"/>
      <c r="QA4" s="46"/>
      <c r="QB4" s="46"/>
      <c r="QC4" s="46"/>
      <c r="QD4" s="46"/>
      <c r="QE4" s="46"/>
      <c r="QF4" s="46"/>
      <c r="QG4" s="46"/>
      <c r="QH4" s="46"/>
      <c r="QI4" s="46"/>
      <c r="QJ4" s="46"/>
      <c r="QK4" s="46"/>
      <c r="QL4" s="46"/>
      <c r="QM4" s="46"/>
      <c r="QN4" s="46"/>
      <c r="QO4" s="46"/>
      <c r="QP4" s="46"/>
      <c r="QQ4" s="46"/>
      <c r="QR4" s="46"/>
      <c r="QS4" s="46"/>
      <c r="QT4" s="46"/>
      <c r="QU4" s="46"/>
      <c r="QV4" s="46"/>
      <c r="QW4" s="46"/>
      <c r="QX4" s="46"/>
      <c r="QY4" s="46"/>
      <c r="QZ4" s="46"/>
      <c r="RA4" s="46"/>
      <c r="RB4" s="46"/>
      <c r="RC4" s="46"/>
      <c r="RD4" s="46"/>
      <c r="RE4" s="46"/>
      <c r="RF4" s="46"/>
      <c r="RG4" s="46"/>
      <c r="RH4" s="46"/>
      <c r="RI4" s="46"/>
      <c r="RJ4" s="46"/>
      <c r="RK4" s="46"/>
      <c r="RL4" s="46"/>
      <c r="RM4" s="46"/>
      <c r="RN4" s="46"/>
      <c r="RO4" s="46"/>
      <c r="RP4" s="46"/>
      <c r="RQ4" s="46"/>
      <c r="RR4" s="46"/>
      <c r="RS4" s="46"/>
      <c r="RT4" s="46"/>
      <c r="RU4" s="46"/>
      <c r="RV4" s="46"/>
      <c r="RW4" s="46"/>
      <c r="RX4" s="46"/>
      <c r="RY4" s="46"/>
      <c r="RZ4" s="46"/>
      <c r="SA4" s="46"/>
      <c r="SB4" s="46"/>
      <c r="SC4" s="46"/>
      <c r="SD4" s="46"/>
      <c r="SE4" s="46"/>
      <c r="SF4" s="46"/>
      <c r="SG4" s="46"/>
      <c r="SH4" s="46"/>
      <c r="SI4" s="46"/>
      <c r="SJ4" s="46"/>
      <c r="SK4" s="46"/>
      <c r="SL4" s="46"/>
      <c r="SM4" s="46"/>
      <c r="SN4" s="46"/>
      <c r="SO4" s="46"/>
      <c r="SP4" s="46"/>
      <c r="SQ4" s="46"/>
      <c r="SR4" s="46"/>
      <c r="SS4" s="46"/>
      <c r="ST4" s="46"/>
      <c r="SU4" s="46"/>
      <c r="SV4" s="46"/>
      <c r="SW4" s="46"/>
      <c r="SX4" s="46"/>
      <c r="SY4" s="46"/>
      <c r="SZ4" s="46"/>
      <c r="TA4" s="46"/>
      <c r="TB4" s="46"/>
      <c r="TC4" s="46"/>
      <c r="TD4" s="46"/>
      <c r="TE4" s="46"/>
      <c r="TF4" s="46"/>
      <c r="TG4" s="46"/>
      <c r="TH4" s="46"/>
      <c r="TI4" s="46"/>
      <c r="TJ4" s="46"/>
      <c r="TK4" s="46"/>
      <c r="TL4" s="46"/>
      <c r="TM4" s="46"/>
      <c r="TN4" s="46"/>
      <c r="TO4" s="46"/>
      <c r="TP4" s="46"/>
      <c r="TQ4" s="46"/>
      <c r="TR4" s="46"/>
      <c r="TS4" s="46"/>
      <c r="TT4" s="46"/>
      <c r="TU4" s="46"/>
      <c r="TV4" s="46"/>
      <c r="TW4" s="46"/>
      <c r="TX4" s="46"/>
      <c r="TY4" s="46"/>
      <c r="TZ4" s="46"/>
      <c r="UA4" s="46"/>
      <c r="UB4" s="46"/>
      <c r="UC4" s="46"/>
      <c r="UD4" s="46"/>
      <c r="UE4" s="46"/>
      <c r="UF4" s="46"/>
      <c r="UG4" s="46"/>
      <c r="UH4" s="46"/>
      <c r="UI4" s="46"/>
      <c r="UJ4" s="46"/>
      <c r="UK4" s="46"/>
      <c r="UL4" s="46"/>
      <c r="UM4" s="46"/>
      <c r="UN4" s="46"/>
      <c r="UO4" s="46"/>
      <c r="UP4" s="46"/>
      <c r="UQ4" s="46"/>
      <c r="UR4" s="46"/>
      <c r="US4" s="46"/>
      <c r="UT4" s="46"/>
      <c r="UU4" s="46"/>
      <c r="UV4" s="46"/>
      <c r="UW4" s="46"/>
      <c r="UX4" s="46"/>
      <c r="UY4" s="46"/>
      <c r="UZ4" s="46"/>
      <c r="VA4" s="46"/>
      <c r="VB4" s="46"/>
      <c r="VC4" s="46"/>
      <c r="VD4" s="46"/>
      <c r="VE4" s="46"/>
      <c r="VF4" s="46"/>
      <c r="VG4" s="46"/>
      <c r="VH4" s="46"/>
      <c r="VI4" s="46"/>
      <c r="VJ4" s="46"/>
      <c r="VK4" s="46"/>
      <c r="VL4" s="46"/>
      <c r="VM4" s="46"/>
      <c r="VN4" s="46"/>
      <c r="VO4" s="46"/>
      <c r="VP4" s="46"/>
      <c r="VQ4" s="46"/>
      <c r="VR4" s="46"/>
      <c r="VS4" s="46"/>
      <c r="VT4" s="46"/>
      <c r="VU4" s="46"/>
      <c r="VV4" s="46"/>
      <c r="VW4" s="46"/>
      <c r="VX4" s="46"/>
      <c r="VY4" s="46"/>
      <c r="VZ4" s="46"/>
      <c r="WA4" s="46"/>
      <c r="WB4" s="46"/>
      <c r="WC4" s="46"/>
      <c r="WD4" s="46"/>
      <c r="WE4" s="46"/>
      <c r="WF4" s="46"/>
      <c r="WG4" s="46"/>
      <c r="WH4" s="46"/>
      <c r="WI4" s="46"/>
      <c r="WJ4" s="46"/>
      <c r="WK4" s="46"/>
      <c r="WL4" s="46"/>
      <c r="WM4" s="46"/>
      <c r="WN4" s="46"/>
      <c r="WO4" s="46"/>
      <c r="WP4" s="46"/>
      <c r="WQ4" s="46"/>
      <c r="WR4" s="46"/>
      <c r="WS4" s="46"/>
      <c r="WT4" s="46"/>
      <c r="WU4" s="46"/>
      <c r="WV4" s="46"/>
      <c r="WW4" s="46"/>
      <c r="WX4" s="46"/>
      <c r="WY4" s="46"/>
      <c r="WZ4" s="46"/>
      <c r="XA4" s="46"/>
      <c r="XB4" s="46"/>
      <c r="XC4" s="46"/>
      <c r="XD4" s="46"/>
      <c r="XE4" s="46"/>
      <c r="XF4" s="46"/>
      <c r="XG4" s="46"/>
      <c r="XH4" s="46"/>
      <c r="XI4" s="46"/>
      <c r="XJ4" s="46"/>
      <c r="XK4" s="46"/>
      <c r="XL4" s="46"/>
      <c r="XM4" s="46"/>
      <c r="XN4" s="46"/>
      <c r="XO4" s="46"/>
      <c r="XP4" s="46"/>
      <c r="XQ4" s="46"/>
      <c r="XR4" s="46"/>
      <c r="XS4" s="46"/>
      <c r="XT4" s="46"/>
      <c r="XU4" s="46"/>
      <c r="XV4" s="46"/>
      <c r="XW4" s="46"/>
      <c r="XX4" s="46"/>
      <c r="XY4" s="46"/>
      <c r="XZ4" s="46"/>
      <c r="YA4" s="46"/>
      <c r="YB4" s="46"/>
      <c r="YC4" s="46"/>
      <c r="YD4" s="46"/>
      <c r="YE4" s="46"/>
      <c r="YF4" s="46"/>
      <c r="YG4" s="46"/>
      <c r="YH4" s="46"/>
      <c r="YI4" s="46"/>
      <c r="YJ4" s="46"/>
      <c r="YK4" s="46"/>
      <c r="YL4" s="46"/>
      <c r="YM4" s="46"/>
      <c r="YN4" s="46"/>
      <c r="YO4" s="46"/>
      <c r="YP4" s="46"/>
      <c r="YQ4" s="46"/>
      <c r="YR4" s="46"/>
      <c r="YS4" s="46"/>
      <c r="YT4" s="46"/>
      <c r="YU4" s="46"/>
      <c r="YV4" s="46"/>
      <c r="YW4" s="46"/>
      <c r="YX4" s="46"/>
      <c r="YY4" s="46"/>
      <c r="YZ4" s="46"/>
      <c r="ZA4" s="46"/>
      <c r="ZB4" s="46"/>
      <c r="ZC4" s="46"/>
      <c r="ZD4" s="46"/>
      <c r="ZE4" s="46"/>
      <c r="ZF4" s="46"/>
      <c r="ZG4" s="46"/>
      <c r="ZH4" s="46"/>
      <c r="ZI4" s="46"/>
      <c r="ZJ4" s="46"/>
      <c r="ZK4" s="46"/>
      <c r="ZL4" s="46"/>
      <c r="ZM4" s="46"/>
      <c r="ZN4" s="46"/>
      <c r="ZO4" s="46"/>
      <c r="ZP4" s="46"/>
      <c r="ZQ4" s="46"/>
      <c r="ZR4" s="46"/>
      <c r="ZS4" s="46"/>
      <c r="ZT4" s="46"/>
      <c r="ZU4" s="46"/>
      <c r="ZV4" s="46"/>
      <c r="ZW4" s="46"/>
      <c r="ZX4" s="46"/>
      <c r="ZY4" s="46"/>
      <c r="ZZ4" s="46"/>
      <c r="AAA4" s="46"/>
      <c r="AAB4" s="46"/>
      <c r="AAC4" s="46"/>
      <c r="AAD4" s="46"/>
      <c r="AAE4" s="46"/>
      <c r="AAF4" s="46"/>
      <c r="AAG4" s="46"/>
      <c r="AAH4" s="46"/>
      <c r="AAI4" s="46"/>
      <c r="AAJ4" s="46"/>
      <c r="AAK4" s="46"/>
      <c r="AAL4" s="46"/>
      <c r="AAM4" s="46"/>
      <c r="AAN4" s="46"/>
      <c r="AAO4" s="46"/>
      <c r="AAP4" s="46"/>
      <c r="AAQ4" s="46"/>
      <c r="AAR4" s="46"/>
      <c r="AAS4" s="46"/>
      <c r="AAT4" s="46"/>
      <c r="AAU4" s="46"/>
      <c r="AAV4" s="46"/>
      <c r="AAW4" s="46"/>
      <c r="AAX4" s="46"/>
      <c r="AAY4" s="46"/>
      <c r="AAZ4" s="46"/>
      <c r="ABA4" s="46"/>
      <c r="ABB4" s="46"/>
      <c r="ABC4" s="46"/>
      <c r="ABD4" s="46"/>
      <c r="ABE4" s="46"/>
      <c r="ABF4" s="46"/>
      <c r="ABG4" s="46"/>
      <c r="ABH4" s="46"/>
      <c r="ABI4" s="46"/>
      <c r="ABJ4" s="46"/>
      <c r="ABK4" s="46"/>
      <c r="ABL4" s="46"/>
      <c r="ABM4" s="46"/>
      <c r="ABN4" s="46"/>
      <c r="ABO4" s="46"/>
      <c r="ABP4" s="46"/>
      <c r="ABQ4" s="46"/>
      <c r="ABR4" s="46"/>
      <c r="ABS4" s="46"/>
      <c r="ABT4" s="46"/>
      <c r="ABU4" s="46"/>
      <c r="ABV4" s="46"/>
      <c r="ABW4" s="46"/>
      <c r="ABX4" s="46"/>
      <c r="ABY4" s="46"/>
      <c r="ABZ4" s="46"/>
      <c r="ACA4" s="46"/>
      <c r="ACB4" s="46"/>
      <c r="ACC4" s="46"/>
      <c r="ACD4" s="46"/>
      <c r="ACE4" s="46"/>
      <c r="ACF4" s="46"/>
      <c r="ACG4" s="46"/>
      <c r="ACH4" s="46"/>
      <c r="ACI4" s="46"/>
      <c r="ACJ4" s="46"/>
      <c r="ACK4" s="46"/>
      <c r="ACL4" s="46"/>
      <c r="ACM4" s="46"/>
      <c r="ACN4" s="46"/>
      <c r="ACO4" s="46"/>
      <c r="ACP4" s="46"/>
      <c r="ACQ4" s="46"/>
      <c r="ACR4" s="46"/>
      <c r="ACS4" s="46"/>
      <c r="ACT4" s="46"/>
      <c r="ACU4" s="46"/>
      <c r="ACV4" s="46"/>
      <c r="ACW4" s="46"/>
      <c r="ACX4" s="46"/>
      <c r="ACY4" s="46"/>
      <c r="ACZ4" s="46"/>
      <c r="ADA4" s="46"/>
      <c r="ADB4" s="46"/>
      <c r="ADC4" s="46"/>
      <c r="ADD4" s="46"/>
      <c r="ADE4" s="46"/>
      <c r="ADF4" s="46"/>
      <c r="ADG4" s="46"/>
      <c r="ADH4" s="46"/>
      <c r="ADI4" s="46"/>
      <c r="ADJ4" s="46"/>
      <c r="ADK4" s="46"/>
      <c r="ADL4" s="46"/>
      <c r="ADM4" s="46"/>
      <c r="ADN4" s="46"/>
      <c r="ADO4" s="46"/>
      <c r="ADP4" s="46"/>
      <c r="ADQ4" s="46"/>
      <c r="ADR4" s="46"/>
      <c r="ADS4" s="46"/>
      <c r="ADT4" s="46"/>
      <c r="ADU4" s="46"/>
      <c r="ADV4" s="46"/>
      <c r="ADW4" s="46"/>
      <c r="ADX4" s="46"/>
      <c r="ADY4" s="46"/>
      <c r="ADZ4" s="46"/>
      <c r="AEA4" s="46"/>
      <c r="AEB4" s="46"/>
      <c r="AEC4" s="46"/>
      <c r="AED4" s="46"/>
      <c r="AEE4" s="46"/>
      <c r="AEF4" s="46"/>
      <c r="AEG4" s="46"/>
      <c r="AEH4" s="46"/>
      <c r="AEI4" s="46"/>
      <c r="AEJ4" s="46"/>
      <c r="AEK4" s="46"/>
      <c r="AEL4" s="46"/>
      <c r="AEM4" s="46"/>
      <c r="AEN4" s="46"/>
      <c r="AEO4" s="46"/>
      <c r="AEP4" s="46"/>
      <c r="AEQ4" s="46"/>
      <c r="AER4" s="46"/>
      <c r="AES4" s="46"/>
      <c r="AET4" s="46"/>
      <c r="AEU4" s="46"/>
      <c r="AEV4" s="46"/>
      <c r="AEW4" s="46"/>
      <c r="AEX4" s="46"/>
      <c r="AEY4" s="46"/>
      <c r="AEZ4" s="46"/>
      <c r="AFA4" s="46"/>
      <c r="AFB4" s="46"/>
      <c r="AFC4" s="46"/>
      <c r="AFD4" s="46"/>
      <c r="AFE4" s="46"/>
      <c r="AFF4" s="46"/>
      <c r="AFG4" s="46"/>
      <c r="AFH4" s="46"/>
      <c r="AFI4" s="46"/>
      <c r="AFJ4" s="46"/>
      <c r="AFK4" s="46"/>
      <c r="AFL4" s="46"/>
      <c r="AFM4" s="46"/>
      <c r="AFN4" s="46"/>
      <c r="AFO4" s="46"/>
      <c r="AFP4" s="46"/>
      <c r="AFQ4" s="46"/>
      <c r="AFR4" s="46"/>
      <c r="AFS4" s="46"/>
      <c r="AFT4" s="46"/>
      <c r="AFU4" s="46"/>
      <c r="AFV4" s="46"/>
      <c r="AFW4" s="46"/>
      <c r="AFX4" s="46"/>
      <c r="AFY4" s="46"/>
      <c r="AFZ4" s="46"/>
      <c r="AGA4" s="46"/>
      <c r="AGB4" s="46"/>
      <c r="AGC4" s="46"/>
      <c r="AGD4" s="46"/>
      <c r="AGE4" s="46"/>
      <c r="AGF4" s="46"/>
      <c r="AGG4" s="46"/>
      <c r="AGH4" s="46"/>
      <c r="AGI4" s="46"/>
      <c r="AGJ4" s="46"/>
      <c r="AGK4" s="46"/>
      <c r="AGL4" s="46"/>
      <c r="AGM4" s="46"/>
      <c r="AGN4" s="46"/>
      <c r="AGO4" s="46"/>
      <c r="AGP4" s="46"/>
      <c r="AGQ4" s="46"/>
      <c r="AGR4" s="46"/>
      <c r="AGS4" s="46"/>
      <c r="AGT4" s="46"/>
      <c r="AGU4" s="46"/>
      <c r="AGV4" s="46"/>
      <c r="AGW4" s="46"/>
      <c r="AGX4" s="46"/>
      <c r="AGY4" s="46"/>
      <c r="AGZ4" s="46"/>
      <c r="AHA4" s="46"/>
      <c r="AHB4" s="46"/>
      <c r="AHC4" s="46"/>
      <c r="AHD4" s="46"/>
      <c r="AHE4" s="46"/>
      <c r="AHF4" s="46"/>
      <c r="AHG4" s="46"/>
      <c r="AHH4" s="46"/>
      <c r="AHI4" s="46"/>
      <c r="AHJ4" s="46"/>
      <c r="AHK4" s="46"/>
      <c r="AHL4" s="46"/>
      <c r="AHM4" s="46"/>
      <c r="AHN4" s="46"/>
      <c r="AHO4" s="46"/>
      <c r="AHP4" s="46"/>
      <c r="AHQ4" s="46"/>
      <c r="AHR4" s="46"/>
      <c r="AHS4" s="46"/>
      <c r="AHT4" s="46"/>
      <c r="AHU4" s="46"/>
      <c r="AHV4" s="46"/>
      <c r="AHW4" s="46"/>
      <c r="AHX4" s="46"/>
      <c r="AHY4" s="46"/>
      <c r="AHZ4" s="46"/>
      <c r="AIA4" s="46"/>
      <c r="AIB4" s="46"/>
      <c r="AIC4" s="46"/>
      <c r="AID4" s="46"/>
      <c r="AIE4" s="46"/>
      <c r="AIF4" s="46"/>
      <c r="AIG4" s="46"/>
      <c r="AIH4" s="46"/>
      <c r="AII4" s="46"/>
      <c r="AIJ4" s="46"/>
      <c r="AIK4" s="46"/>
      <c r="AIL4" s="46"/>
      <c r="AIM4" s="46"/>
      <c r="AIN4" s="46"/>
      <c r="AIO4" s="46"/>
      <c r="AIP4" s="46"/>
      <c r="AIQ4" s="46"/>
      <c r="AIR4" s="46"/>
      <c r="AIS4" s="46"/>
      <c r="AIT4" s="46"/>
      <c r="AIU4" s="46"/>
      <c r="AIV4" s="46"/>
      <c r="AIW4" s="46"/>
      <c r="AIX4" s="46"/>
      <c r="AIY4" s="46"/>
      <c r="AIZ4" s="46"/>
      <c r="AJA4" s="46"/>
      <c r="AJB4" s="46"/>
      <c r="AJC4" s="46"/>
      <c r="AJD4" s="46"/>
      <c r="AJE4" s="46"/>
      <c r="AJF4" s="46"/>
      <c r="AJG4" s="46"/>
      <c r="AJH4" s="46"/>
      <c r="AJI4" s="46"/>
      <c r="AJJ4" s="46"/>
      <c r="AJK4" s="46"/>
      <c r="AJL4" s="46"/>
      <c r="AJM4" s="46"/>
      <c r="AJN4" s="46"/>
      <c r="AJO4" s="46"/>
      <c r="AJP4" s="46"/>
      <c r="AJQ4" s="46"/>
      <c r="AJR4" s="46"/>
      <c r="AJS4" s="46"/>
      <c r="AJT4" s="46"/>
      <c r="AJU4" s="46"/>
      <c r="AJV4" s="46"/>
      <c r="AJW4" s="46"/>
      <c r="AJX4" s="46"/>
      <c r="AJY4" s="46"/>
      <c r="AJZ4" s="46"/>
      <c r="AKA4" s="46"/>
      <c r="AKB4" s="46"/>
      <c r="AKC4" s="46"/>
      <c r="AKD4" s="46"/>
      <c r="AKE4" s="46"/>
      <c r="AKF4" s="46"/>
      <c r="AKG4" s="46"/>
      <c r="AKH4" s="46"/>
      <c r="AKI4" s="46"/>
      <c r="AKJ4" s="46"/>
      <c r="AKK4" s="46"/>
      <c r="AKL4" s="46"/>
      <c r="AKM4" s="46"/>
      <c r="AKN4" s="46"/>
      <c r="AKO4" s="46"/>
      <c r="AKP4" s="46"/>
      <c r="AKQ4" s="46"/>
      <c r="AKR4" s="46"/>
      <c r="AKS4" s="46"/>
      <c r="AKT4" s="46"/>
      <c r="AKU4" s="46"/>
      <c r="AKV4" s="46"/>
      <c r="AKW4" s="46"/>
      <c r="AKX4" s="46"/>
      <c r="AKY4" s="46"/>
      <c r="AKZ4" s="46"/>
      <c r="ALA4" s="46"/>
      <c r="ALB4" s="46"/>
      <c r="ALC4" s="46"/>
      <c r="ALD4" s="46"/>
      <c r="ALE4" s="46"/>
      <c r="ALF4" s="46"/>
      <c r="ALG4" s="46"/>
      <c r="ALH4" s="46"/>
      <c r="ALI4" s="46"/>
      <c r="ALJ4" s="46"/>
      <c r="ALK4" s="46"/>
      <c r="ALL4" s="46"/>
      <c r="ALM4" s="46"/>
      <c r="ALN4" s="46"/>
      <c r="ALO4" s="46"/>
      <c r="ALP4" s="46"/>
      <c r="ALQ4" s="46"/>
      <c r="ALR4" s="46"/>
      <c r="ALS4" s="46"/>
      <c r="ALT4" s="46"/>
      <c r="ALU4" s="46"/>
      <c r="ALV4" s="46"/>
      <c r="ALW4" s="46"/>
      <c r="ALX4" s="46"/>
      <c r="ALY4" s="46"/>
      <c r="ALZ4" s="46"/>
      <c r="AMA4" s="46"/>
      <c r="AMB4" s="46"/>
      <c r="AMC4" s="46"/>
      <c r="AMD4" s="46"/>
      <c r="AME4" s="46"/>
      <c r="AMF4" s="46"/>
      <c r="AMG4" s="46"/>
      <c r="AMH4" s="46"/>
      <c r="AMI4" s="46"/>
      <c r="AMJ4" s="46"/>
    </row>
    <row r="5" spans="1:1024">
      <c r="A5" s="1263" t="s">
        <v>15</v>
      </c>
      <c r="B5" s="1020" t="s">
        <v>360</v>
      </c>
      <c r="C5" s="975" t="s">
        <v>361</v>
      </c>
      <c r="D5" s="1264" t="s">
        <v>479</v>
      </c>
    </row>
    <row r="6" spans="1:1024" ht="14.25">
      <c r="A6" s="1265"/>
      <c r="B6" s="1021"/>
      <c r="C6" s="1022"/>
      <c r="D6" s="1266"/>
    </row>
    <row r="7" spans="1:1024" ht="14.25">
      <c r="A7" s="1265">
        <v>1</v>
      </c>
      <c r="B7" s="1021" t="s">
        <v>158</v>
      </c>
      <c r="C7" s="1254" t="s">
        <v>571</v>
      </c>
      <c r="D7" s="1267"/>
    </row>
    <row r="8" spans="1:1024" ht="14.25">
      <c r="A8" s="1265"/>
      <c r="B8" s="1021"/>
      <c r="C8" s="1021"/>
      <c r="D8" s="1267"/>
    </row>
    <row r="9" spans="1:1024" ht="14.25">
      <c r="A9" s="1265">
        <v>2</v>
      </c>
      <c r="B9" s="1021" t="s">
        <v>570</v>
      </c>
      <c r="C9" s="1254" t="s">
        <v>572</v>
      </c>
      <c r="D9" s="1267"/>
    </row>
    <row r="10" spans="1:1024">
      <c r="A10" s="1265"/>
      <c r="B10" s="1026"/>
      <c r="C10" s="1021"/>
      <c r="D10" s="1267"/>
    </row>
    <row r="11" spans="1:1024" ht="14.25">
      <c r="A11" s="1268">
        <v>3</v>
      </c>
      <c r="B11" s="1021" t="s">
        <v>483</v>
      </c>
      <c r="C11" s="1254" t="str">
        <f>'LIGHTNING PROTECTION'!A23</f>
        <v>EL-15</v>
      </c>
      <c r="D11" s="1267"/>
    </row>
    <row r="12" spans="1:1024" ht="14.25">
      <c r="A12" s="1268"/>
      <c r="B12" s="1021"/>
      <c r="C12" s="1254"/>
      <c r="D12" s="1267"/>
    </row>
    <row r="13" spans="1:1024" ht="14.25">
      <c r="A13" s="1268">
        <v>4</v>
      </c>
      <c r="B13" s="1021" t="s">
        <v>377</v>
      </c>
      <c r="C13" s="1254" t="s">
        <v>556</v>
      </c>
      <c r="D13" s="1267"/>
    </row>
    <row r="14" spans="1:1024" ht="14.25">
      <c r="A14" s="1268"/>
      <c r="B14" s="1021"/>
      <c r="C14" s="1254"/>
      <c r="D14" s="1267"/>
    </row>
    <row r="15" spans="1:1024" ht="14.25">
      <c r="A15" s="1265">
        <v>5</v>
      </c>
      <c r="B15" s="1021" t="s">
        <v>378</v>
      </c>
      <c r="C15" s="1254" t="s">
        <v>358</v>
      </c>
      <c r="D15" s="1267"/>
    </row>
    <row r="16" spans="1:1024" ht="14.25">
      <c r="A16" s="1268"/>
      <c r="B16" s="1021"/>
      <c r="C16" s="1024"/>
      <c r="D16" s="1266"/>
    </row>
    <row r="17" spans="1:4" ht="14.25">
      <c r="A17" s="1269"/>
      <c r="B17" s="1021"/>
      <c r="C17" s="1024"/>
      <c r="D17" s="1266"/>
    </row>
    <row r="18" spans="1:4" ht="14.25">
      <c r="A18" s="1270"/>
      <c r="B18" s="1028"/>
      <c r="C18" s="1029"/>
      <c r="D18" s="1266"/>
    </row>
    <row r="19" spans="1:4" ht="14.25">
      <c r="A19" s="1271"/>
      <c r="B19" s="1021"/>
      <c r="C19" s="1030"/>
      <c r="D19" s="1266"/>
    </row>
    <row r="20" spans="1:4" ht="14.25">
      <c r="A20" s="1271"/>
      <c r="B20" s="1021"/>
      <c r="C20" s="1030"/>
      <c r="D20" s="1266"/>
    </row>
    <row r="21" spans="1:4" ht="14.25">
      <c r="A21" s="1271"/>
      <c r="B21" s="1021"/>
      <c r="C21" s="1030"/>
      <c r="D21" s="1266"/>
    </row>
    <row r="22" spans="1:4" ht="14.25">
      <c r="A22" s="1271"/>
      <c r="B22" s="1021"/>
      <c r="C22" s="1030"/>
      <c r="D22" s="1266"/>
    </row>
    <row r="23" spans="1:4" ht="14.25">
      <c r="A23" s="1271"/>
      <c r="B23" s="1021"/>
      <c r="C23" s="1030"/>
      <c r="D23" s="1266"/>
    </row>
    <row r="24" spans="1:4" ht="14.25">
      <c r="A24" s="1271"/>
      <c r="B24" s="1021"/>
      <c r="C24" s="1030"/>
      <c r="D24" s="1266"/>
    </row>
    <row r="25" spans="1:4" ht="14.25">
      <c r="A25" s="1271"/>
      <c r="B25" s="1021"/>
      <c r="C25" s="1030"/>
      <c r="D25" s="1266"/>
    </row>
    <row r="26" spans="1:4" ht="14.25">
      <c r="A26" s="1271"/>
      <c r="B26" s="1021"/>
      <c r="C26" s="1030"/>
      <c r="D26" s="1266"/>
    </row>
    <row r="27" spans="1:4" ht="14.25">
      <c r="A27" s="1271"/>
      <c r="B27" s="1021"/>
      <c r="C27" s="1030"/>
      <c r="D27" s="1266"/>
    </row>
    <row r="28" spans="1:4" ht="14.25">
      <c r="A28" s="1271"/>
      <c r="B28" s="1021"/>
      <c r="C28" s="1030"/>
      <c r="D28" s="1266"/>
    </row>
    <row r="29" spans="1:4" ht="14.25">
      <c r="A29" s="1271"/>
      <c r="B29" s="1021"/>
      <c r="C29" s="1030"/>
      <c r="D29" s="1266"/>
    </row>
    <row r="30" spans="1:4">
      <c r="A30" s="1272"/>
      <c r="B30" s="1026"/>
      <c r="C30" s="1022"/>
      <c r="D30" s="1273"/>
    </row>
    <row r="31" spans="1:4">
      <c r="A31" s="1272"/>
      <c r="B31" s="1026"/>
      <c r="C31" s="1022"/>
      <c r="D31" s="1273"/>
    </row>
    <row r="32" spans="1:4" ht="14.25">
      <c r="A32" s="1272"/>
      <c r="B32" s="1021"/>
      <c r="C32" s="1022"/>
      <c r="D32" s="1266"/>
    </row>
    <row r="33" spans="1:4">
      <c r="A33" s="1272"/>
      <c r="B33" s="1021"/>
      <c r="C33" s="1031"/>
      <c r="D33" s="1266"/>
    </row>
    <row r="34" spans="1:4" ht="14.25">
      <c r="A34" s="1276"/>
      <c r="B34" s="1277"/>
      <c r="C34" s="1278"/>
      <c r="D34" s="1279"/>
    </row>
    <row r="35" spans="1:4" ht="15.75" thickBot="1">
      <c r="A35" s="1274" t="s">
        <v>384</v>
      </c>
      <c r="B35" s="1308" t="s">
        <v>649</v>
      </c>
      <c r="C35" s="1309"/>
      <c r="D35" s="1275"/>
    </row>
    <row r="36" spans="1:4" ht="9.75" customHeight="1">
      <c r="A36" s="1255"/>
      <c r="B36" s="1256"/>
      <c r="C36" s="1257"/>
      <c r="D36" s="1258"/>
    </row>
  </sheetData>
  <mergeCells count="3">
    <mergeCell ref="A1:D1"/>
    <mergeCell ref="A3:D3"/>
    <mergeCell ref="B35:C35"/>
  </mergeCells>
  <printOptions horizontalCentered="1"/>
  <pageMargins left="0.70866141732283505" right="0.70866141732283505" top="1.05803149606299" bottom="0.74803149606299202" header="0.511811023622047" footer="0.511811023622047"/>
  <pageSetup scale="80" firstPageNumber="0" orientation="portrait" r:id="rId1"/>
  <headerFooter>
    <oddFooter>&amp;C&amp;"Garamond,Regular"&amp;D&amp;R&amp;"Garamond,Regular"Laborex EL-S</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48A54"/>
  </sheetPr>
  <dimension ref="A1:AMK43"/>
  <sheetViews>
    <sheetView view="pageBreakPreview" topLeftCell="A28" zoomScaleSheetLayoutView="100" zoomScalePageLayoutView="96" workbookViewId="0">
      <selection activeCell="D17" sqref="D17"/>
    </sheetView>
  </sheetViews>
  <sheetFormatPr defaultColWidth="9" defaultRowHeight="15"/>
  <cols>
    <col min="1" max="1" width="9" style="622"/>
    <col min="2" max="2" width="55.75" style="623" customWidth="1"/>
    <col min="3" max="3" width="17.25" style="624" customWidth="1"/>
    <col min="4" max="4" width="16.625" style="625" customWidth="1"/>
    <col min="5" max="5" width="8" style="598" hidden="1" customWidth="1"/>
    <col min="6" max="6" width="2.125" style="598" customWidth="1"/>
    <col min="7" max="7" width="9" style="598"/>
    <col min="8" max="8" width="9" style="605"/>
    <col min="9" max="260" width="9" style="598"/>
    <col min="261" max="262" width="8" style="598" hidden="1" customWidth="1"/>
    <col min="263" max="516" width="9" style="598"/>
    <col min="517" max="518" width="8" style="598" hidden="1" customWidth="1"/>
    <col min="519" max="772" width="9" style="598"/>
    <col min="773" max="774" width="8" style="598" hidden="1" customWidth="1"/>
    <col min="775" max="1025" width="9" style="598"/>
    <col min="1026" max="16384" width="9" style="46"/>
  </cols>
  <sheetData>
    <row r="1" spans="1:1024" s="190" customFormat="1" ht="29.25" customHeight="1">
      <c r="A1" s="1290" t="s">
        <v>125</v>
      </c>
      <c r="B1" s="1290"/>
      <c r="C1" s="1290"/>
      <c r="D1" s="1290"/>
      <c r="E1" s="1290"/>
      <c r="F1" s="1290"/>
      <c r="G1" s="187"/>
      <c r="H1" s="187"/>
      <c r="I1" s="187"/>
    </row>
    <row r="2" spans="1:1024">
      <c r="A2" s="594"/>
      <c r="B2" s="595"/>
      <c r="C2" s="596"/>
      <c r="D2" s="597"/>
      <c r="F2" s="46"/>
      <c r="G2" s="46"/>
      <c r="H2" s="46"/>
      <c r="I2" s="46"/>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P2" s="46"/>
      <c r="CQ2" s="46"/>
      <c r="CR2" s="46"/>
      <c r="CS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DZ2" s="46"/>
      <c r="EA2" s="46"/>
      <c r="EB2" s="46"/>
      <c r="EC2" s="46"/>
      <c r="ED2" s="46"/>
      <c r="EE2" s="46"/>
      <c r="EF2" s="46"/>
      <c r="EG2" s="46"/>
      <c r="EH2" s="46"/>
      <c r="EI2" s="46"/>
      <c r="EJ2" s="46"/>
      <c r="EK2" s="46"/>
      <c r="EL2" s="46"/>
      <c r="EM2" s="46"/>
      <c r="EN2" s="46"/>
      <c r="EO2" s="46"/>
      <c r="EP2" s="46"/>
      <c r="EQ2" s="46"/>
      <c r="ER2" s="46"/>
      <c r="ES2" s="46"/>
      <c r="ET2" s="46"/>
      <c r="EU2" s="46"/>
      <c r="EV2" s="46"/>
      <c r="EW2" s="46"/>
      <c r="EX2" s="46"/>
      <c r="EY2" s="46"/>
      <c r="EZ2" s="46"/>
      <c r="FA2" s="46"/>
      <c r="FB2" s="46"/>
      <c r="FC2" s="46"/>
      <c r="FD2" s="46"/>
      <c r="FE2" s="46"/>
      <c r="FF2" s="46"/>
      <c r="FG2" s="46"/>
      <c r="FH2" s="46"/>
      <c r="FI2" s="46"/>
      <c r="FJ2" s="46"/>
      <c r="FK2" s="46"/>
      <c r="FL2" s="46"/>
      <c r="FM2" s="46"/>
      <c r="FN2" s="46"/>
      <c r="FO2" s="46"/>
      <c r="FP2" s="46"/>
      <c r="FQ2" s="46"/>
      <c r="FR2" s="46"/>
      <c r="FS2" s="46"/>
      <c r="FT2" s="46"/>
      <c r="FU2" s="46"/>
      <c r="FV2" s="46"/>
      <c r="FW2" s="46"/>
      <c r="FX2" s="46"/>
      <c r="FY2" s="46"/>
      <c r="FZ2" s="46"/>
      <c r="GA2" s="46"/>
      <c r="GB2" s="46"/>
      <c r="GC2" s="46"/>
      <c r="GD2" s="46"/>
      <c r="GE2" s="46"/>
      <c r="GF2" s="46"/>
      <c r="GG2" s="46"/>
      <c r="GH2" s="46"/>
      <c r="GI2" s="46"/>
      <c r="GJ2" s="46"/>
      <c r="GK2" s="46"/>
      <c r="GL2" s="46"/>
      <c r="GM2" s="46"/>
      <c r="GN2" s="46"/>
      <c r="GO2" s="46"/>
      <c r="GP2" s="46"/>
      <c r="GQ2" s="46"/>
      <c r="GR2" s="46"/>
      <c r="GS2" s="46"/>
      <c r="GT2" s="46"/>
      <c r="GU2" s="46"/>
      <c r="GV2" s="46"/>
      <c r="GW2" s="46"/>
      <c r="GX2" s="46"/>
      <c r="GY2" s="46"/>
      <c r="GZ2" s="46"/>
      <c r="HA2" s="46"/>
      <c r="HB2" s="46"/>
      <c r="HC2" s="46"/>
      <c r="HD2" s="46"/>
      <c r="HE2" s="46"/>
      <c r="HF2" s="46"/>
      <c r="HG2" s="46"/>
      <c r="HH2" s="46"/>
      <c r="HI2" s="46"/>
      <c r="HJ2" s="46"/>
      <c r="HK2" s="46"/>
      <c r="HL2" s="46"/>
      <c r="HM2" s="46"/>
      <c r="HN2" s="46"/>
      <c r="HO2" s="46"/>
      <c r="HP2" s="46"/>
      <c r="HQ2" s="46"/>
      <c r="HR2" s="46"/>
      <c r="HS2" s="46"/>
      <c r="HT2" s="46"/>
      <c r="HU2" s="46"/>
      <c r="HV2" s="46"/>
      <c r="HW2" s="46"/>
      <c r="HX2" s="46"/>
      <c r="HY2" s="46"/>
      <c r="HZ2" s="46"/>
      <c r="IA2" s="46"/>
      <c r="IB2" s="46"/>
      <c r="IC2" s="46"/>
      <c r="ID2" s="46"/>
      <c r="IE2" s="46"/>
      <c r="IF2" s="46"/>
      <c r="IG2" s="46"/>
      <c r="IH2" s="46"/>
      <c r="II2" s="46"/>
      <c r="IJ2" s="46"/>
      <c r="IK2" s="46"/>
      <c r="IL2" s="46"/>
      <c r="IM2" s="46"/>
      <c r="IN2" s="46"/>
      <c r="IO2" s="46"/>
      <c r="IP2" s="46"/>
      <c r="IQ2" s="46"/>
      <c r="IR2" s="46"/>
      <c r="IS2" s="46"/>
      <c r="IT2" s="46"/>
      <c r="IU2" s="46"/>
      <c r="IV2" s="46"/>
      <c r="IW2" s="46"/>
      <c r="IX2" s="46"/>
      <c r="IY2" s="46"/>
      <c r="IZ2" s="46"/>
      <c r="JA2" s="46"/>
      <c r="JB2" s="46"/>
      <c r="JC2" s="46"/>
      <c r="JD2" s="46"/>
      <c r="JE2" s="46"/>
      <c r="JF2" s="46"/>
      <c r="JG2" s="46"/>
      <c r="JH2" s="46"/>
      <c r="JI2" s="46"/>
      <c r="JJ2" s="46"/>
      <c r="JK2" s="46"/>
      <c r="JL2" s="46"/>
      <c r="JM2" s="46"/>
      <c r="JN2" s="46"/>
      <c r="JO2" s="46"/>
      <c r="JP2" s="46"/>
      <c r="JQ2" s="46"/>
      <c r="JR2" s="46"/>
      <c r="JS2" s="46"/>
      <c r="JT2" s="46"/>
      <c r="JU2" s="46"/>
      <c r="JV2" s="46"/>
      <c r="JW2" s="46"/>
      <c r="JX2" s="46"/>
      <c r="JY2" s="46"/>
      <c r="JZ2" s="46"/>
      <c r="KA2" s="46"/>
      <c r="KB2" s="46"/>
      <c r="KC2" s="46"/>
      <c r="KD2" s="46"/>
      <c r="KE2" s="46"/>
      <c r="KF2" s="46"/>
      <c r="KG2" s="46"/>
      <c r="KH2" s="46"/>
      <c r="KI2" s="46"/>
      <c r="KJ2" s="46"/>
      <c r="KK2" s="46"/>
      <c r="KL2" s="46"/>
      <c r="KM2" s="46"/>
      <c r="KN2" s="46"/>
      <c r="KO2" s="46"/>
      <c r="KP2" s="46"/>
      <c r="KQ2" s="46"/>
      <c r="KR2" s="46"/>
      <c r="KS2" s="46"/>
      <c r="KT2" s="46"/>
      <c r="KU2" s="46"/>
      <c r="KV2" s="46"/>
      <c r="KW2" s="46"/>
      <c r="KX2" s="46"/>
      <c r="KY2" s="46"/>
      <c r="KZ2" s="46"/>
      <c r="LA2" s="46"/>
      <c r="LB2" s="46"/>
      <c r="LC2" s="46"/>
      <c r="LD2" s="46"/>
      <c r="LE2" s="46"/>
      <c r="LF2" s="46"/>
      <c r="LG2" s="46"/>
      <c r="LH2" s="46"/>
      <c r="LI2" s="46"/>
      <c r="LJ2" s="46"/>
      <c r="LK2" s="46"/>
      <c r="LL2" s="46"/>
      <c r="LM2" s="46"/>
      <c r="LN2" s="46"/>
      <c r="LO2" s="46"/>
      <c r="LP2" s="46"/>
      <c r="LQ2" s="46"/>
      <c r="LR2" s="46"/>
      <c r="LS2" s="46"/>
      <c r="LT2" s="46"/>
      <c r="LU2" s="46"/>
      <c r="LV2" s="46"/>
      <c r="LW2" s="46"/>
      <c r="LX2" s="46"/>
      <c r="LY2" s="46"/>
      <c r="LZ2" s="46"/>
      <c r="MA2" s="46"/>
      <c r="MB2" s="46"/>
      <c r="MC2" s="46"/>
      <c r="MD2" s="46"/>
      <c r="ME2" s="46"/>
      <c r="MF2" s="46"/>
      <c r="MG2" s="46"/>
      <c r="MH2" s="46"/>
      <c r="MI2" s="46"/>
      <c r="MJ2" s="46"/>
      <c r="MK2" s="46"/>
      <c r="ML2" s="46"/>
      <c r="MM2" s="46"/>
      <c r="MN2" s="46"/>
      <c r="MO2" s="46"/>
      <c r="MP2" s="46"/>
      <c r="MQ2" s="46"/>
      <c r="MR2" s="46"/>
      <c r="MS2" s="46"/>
      <c r="MT2" s="46"/>
      <c r="MU2" s="46"/>
      <c r="MV2" s="46"/>
      <c r="MW2" s="46"/>
      <c r="MX2" s="46"/>
      <c r="MY2" s="46"/>
      <c r="MZ2" s="46"/>
      <c r="NA2" s="46"/>
      <c r="NB2" s="46"/>
      <c r="NC2" s="46"/>
      <c r="ND2" s="46"/>
      <c r="NE2" s="46"/>
      <c r="NF2" s="46"/>
      <c r="NG2" s="46"/>
      <c r="NH2" s="46"/>
      <c r="NI2" s="46"/>
      <c r="NJ2" s="46"/>
      <c r="NK2" s="46"/>
      <c r="NL2" s="46"/>
      <c r="NM2" s="46"/>
      <c r="NN2" s="46"/>
      <c r="NO2" s="46"/>
      <c r="NP2" s="46"/>
      <c r="NQ2" s="46"/>
      <c r="NR2" s="46"/>
      <c r="NS2" s="46"/>
      <c r="NT2" s="46"/>
      <c r="NU2" s="46"/>
      <c r="NV2" s="46"/>
      <c r="NW2" s="46"/>
      <c r="NX2" s="46"/>
      <c r="NY2" s="46"/>
      <c r="NZ2" s="46"/>
      <c r="OA2" s="46"/>
      <c r="OB2" s="46"/>
      <c r="OC2" s="46"/>
      <c r="OD2" s="46"/>
      <c r="OE2" s="46"/>
      <c r="OF2" s="46"/>
      <c r="OG2" s="46"/>
      <c r="OH2" s="46"/>
      <c r="OI2" s="46"/>
      <c r="OJ2" s="46"/>
      <c r="OK2" s="46"/>
      <c r="OL2" s="46"/>
      <c r="OM2" s="46"/>
      <c r="ON2" s="46"/>
      <c r="OO2" s="46"/>
      <c r="OP2" s="46"/>
      <c r="OQ2" s="46"/>
      <c r="OR2" s="46"/>
      <c r="OS2" s="46"/>
      <c r="OT2" s="46"/>
      <c r="OU2" s="46"/>
      <c r="OV2" s="46"/>
      <c r="OW2" s="46"/>
      <c r="OX2" s="46"/>
      <c r="OY2" s="46"/>
      <c r="OZ2" s="46"/>
      <c r="PA2" s="46"/>
      <c r="PB2" s="46"/>
      <c r="PC2" s="46"/>
      <c r="PD2" s="46"/>
      <c r="PE2" s="46"/>
      <c r="PF2" s="46"/>
      <c r="PG2" s="46"/>
      <c r="PH2" s="46"/>
      <c r="PI2" s="46"/>
      <c r="PJ2" s="46"/>
      <c r="PK2" s="46"/>
      <c r="PL2" s="46"/>
      <c r="PM2" s="46"/>
      <c r="PN2" s="46"/>
      <c r="PO2" s="46"/>
      <c r="PP2" s="46"/>
      <c r="PQ2" s="46"/>
      <c r="PR2" s="46"/>
      <c r="PS2" s="46"/>
      <c r="PT2" s="46"/>
      <c r="PU2" s="46"/>
      <c r="PV2" s="46"/>
      <c r="PW2" s="46"/>
      <c r="PX2" s="46"/>
      <c r="PY2" s="46"/>
      <c r="PZ2" s="46"/>
      <c r="QA2" s="46"/>
      <c r="QB2" s="46"/>
      <c r="QC2" s="46"/>
      <c r="QD2" s="46"/>
      <c r="QE2" s="46"/>
      <c r="QF2" s="46"/>
      <c r="QG2" s="46"/>
      <c r="QH2" s="46"/>
      <c r="QI2" s="46"/>
      <c r="QJ2" s="46"/>
      <c r="QK2" s="46"/>
      <c r="QL2" s="46"/>
      <c r="QM2" s="46"/>
      <c r="QN2" s="46"/>
      <c r="QO2" s="46"/>
      <c r="QP2" s="46"/>
      <c r="QQ2" s="46"/>
      <c r="QR2" s="46"/>
      <c r="QS2" s="46"/>
      <c r="QT2" s="46"/>
      <c r="QU2" s="46"/>
      <c r="QV2" s="46"/>
      <c r="QW2" s="46"/>
      <c r="QX2" s="46"/>
      <c r="QY2" s="46"/>
      <c r="QZ2" s="46"/>
      <c r="RA2" s="46"/>
      <c r="RB2" s="46"/>
      <c r="RC2" s="46"/>
      <c r="RD2" s="46"/>
      <c r="RE2" s="46"/>
      <c r="RF2" s="46"/>
      <c r="RG2" s="46"/>
      <c r="RH2" s="46"/>
      <c r="RI2" s="46"/>
      <c r="RJ2" s="46"/>
      <c r="RK2" s="46"/>
      <c r="RL2" s="46"/>
      <c r="RM2" s="46"/>
      <c r="RN2" s="46"/>
      <c r="RO2" s="46"/>
      <c r="RP2" s="46"/>
      <c r="RQ2" s="46"/>
      <c r="RR2" s="46"/>
      <c r="RS2" s="46"/>
      <c r="RT2" s="46"/>
      <c r="RU2" s="46"/>
      <c r="RV2" s="46"/>
      <c r="RW2" s="46"/>
      <c r="RX2" s="46"/>
      <c r="RY2" s="46"/>
      <c r="RZ2" s="46"/>
      <c r="SA2" s="46"/>
      <c r="SB2" s="46"/>
      <c r="SC2" s="46"/>
      <c r="SD2" s="46"/>
      <c r="SE2" s="46"/>
      <c r="SF2" s="46"/>
      <c r="SG2" s="46"/>
      <c r="SH2" s="46"/>
      <c r="SI2" s="46"/>
      <c r="SJ2" s="46"/>
      <c r="SK2" s="46"/>
      <c r="SL2" s="46"/>
      <c r="SM2" s="46"/>
      <c r="SN2" s="46"/>
      <c r="SO2" s="46"/>
      <c r="SP2" s="46"/>
      <c r="SQ2" s="46"/>
      <c r="SR2" s="46"/>
      <c r="SS2" s="46"/>
      <c r="ST2" s="46"/>
      <c r="SU2" s="46"/>
      <c r="SV2" s="46"/>
      <c r="SW2" s="46"/>
      <c r="SX2" s="46"/>
      <c r="SY2" s="46"/>
      <c r="SZ2" s="46"/>
      <c r="TA2" s="46"/>
      <c r="TB2" s="46"/>
      <c r="TC2" s="46"/>
      <c r="TD2" s="46"/>
      <c r="TE2" s="46"/>
      <c r="TF2" s="46"/>
      <c r="TG2" s="46"/>
      <c r="TH2" s="46"/>
      <c r="TI2" s="46"/>
      <c r="TJ2" s="46"/>
      <c r="TK2" s="46"/>
      <c r="TL2" s="46"/>
      <c r="TM2" s="46"/>
      <c r="TN2" s="46"/>
      <c r="TO2" s="46"/>
      <c r="TP2" s="46"/>
      <c r="TQ2" s="46"/>
      <c r="TR2" s="46"/>
      <c r="TS2" s="46"/>
      <c r="TT2" s="46"/>
      <c r="TU2" s="46"/>
      <c r="TV2" s="46"/>
      <c r="TW2" s="46"/>
      <c r="TX2" s="46"/>
      <c r="TY2" s="46"/>
      <c r="TZ2" s="46"/>
      <c r="UA2" s="46"/>
      <c r="UB2" s="46"/>
      <c r="UC2" s="46"/>
      <c r="UD2" s="46"/>
      <c r="UE2" s="46"/>
      <c r="UF2" s="46"/>
      <c r="UG2" s="46"/>
      <c r="UH2" s="46"/>
      <c r="UI2" s="46"/>
      <c r="UJ2" s="46"/>
      <c r="UK2" s="46"/>
      <c r="UL2" s="46"/>
      <c r="UM2" s="46"/>
      <c r="UN2" s="46"/>
      <c r="UO2" s="46"/>
      <c r="UP2" s="46"/>
      <c r="UQ2" s="46"/>
      <c r="UR2" s="46"/>
      <c r="US2" s="46"/>
      <c r="UT2" s="46"/>
      <c r="UU2" s="46"/>
      <c r="UV2" s="46"/>
      <c r="UW2" s="46"/>
      <c r="UX2" s="46"/>
      <c r="UY2" s="46"/>
      <c r="UZ2" s="46"/>
      <c r="VA2" s="46"/>
      <c r="VB2" s="46"/>
      <c r="VC2" s="46"/>
      <c r="VD2" s="46"/>
      <c r="VE2" s="46"/>
      <c r="VF2" s="46"/>
      <c r="VG2" s="46"/>
      <c r="VH2" s="46"/>
      <c r="VI2" s="46"/>
      <c r="VJ2" s="46"/>
      <c r="VK2" s="46"/>
      <c r="VL2" s="46"/>
      <c r="VM2" s="46"/>
      <c r="VN2" s="46"/>
      <c r="VO2" s="46"/>
      <c r="VP2" s="46"/>
      <c r="VQ2" s="46"/>
      <c r="VR2" s="46"/>
      <c r="VS2" s="46"/>
      <c r="VT2" s="46"/>
      <c r="VU2" s="46"/>
      <c r="VV2" s="46"/>
      <c r="VW2" s="46"/>
      <c r="VX2" s="46"/>
      <c r="VY2" s="46"/>
      <c r="VZ2" s="46"/>
      <c r="WA2" s="46"/>
      <c r="WB2" s="46"/>
      <c r="WC2" s="46"/>
      <c r="WD2" s="46"/>
      <c r="WE2" s="46"/>
      <c r="WF2" s="46"/>
      <c r="WG2" s="46"/>
      <c r="WH2" s="46"/>
      <c r="WI2" s="46"/>
      <c r="WJ2" s="46"/>
      <c r="WK2" s="46"/>
      <c r="WL2" s="46"/>
      <c r="WM2" s="46"/>
      <c r="WN2" s="46"/>
      <c r="WO2" s="46"/>
      <c r="WP2" s="46"/>
      <c r="WQ2" s="46"/>
      <c r="WR2" s="46"/>
      <c r="WS2" s="46"/>
      <c r="WT2" s="46"/>
      <c r="WU2" s="46"/>
      <c r="WV2" s="46"/>
      <c r="WW2" s="46"/>
      <c r="WX2" s="46"/>
      <c r="WY2" s="46"/>
      <c r="WZ2" s="46"/>
      <c r="XA2" s="46"/>
      <c r="XB2" s="46"/>
      <c r="XC2" s="46"/>
      <c r="XD2" s="46"/>
      <c r="XE2" s="46"/>
      <c r="XF2" s="46"/>
      <c r="XG2" s="46"/>
      <c r="XH2" s="46"/>
      <c r="XI2" s="46"/>
      <c r="XJ2" s="46"/>
      <c r="XK2" s="46"/>
      <c r="XL2" s="46"/>
      <c r="XM2" s="46"/>
      <c r="XN2" s="46"/>
      <c r="XO2" s="46"/>
      <c r="XP2" s="46"/>
      <c r="XQ2" s="46"/>
      <c r="XR2" s="46"/>
      <c r="XS2" s="46"/>
      <c r="XT2" s="46"/>
      <c r="XU2" s="46"/>
      <c r="XV2" s="46"/>
      <c r="XW2" s="46"/>
      <c r="XX2" s="46"/>
      <c r="XY2" s="46"/>
      <c r="XZ2" s="46"/>
      <c r="YA2" s="46"/>
      <c r="YB2" s="46"/>
      <c r="YC2" s="46"/>
      <c r="YD2" s="46"/>
      <c r="YE2" s="46"/>
      <c r="YF2" s="46"/>
      <c r="YG2" s="46"/>
      <c r="YH2" s="46"/>
      <c r="YI2" s="46"/>
      <c r="YJ2" s="46"/>
      <c r="YK2" s="46"/>
      <c r="YL2" s="46"/>
      <c r="YM2" s="46"/>
      <c r="YN2" s="46"/>
      <c r="YO2" s="46"/>
      <c r="YP2" s="46"/>
      <c r="YQ2" s="46"/>
      <c r="YR2" s="46"/>
      <c r="YS2" s="46"/>
      <c r="YT2" s="46"/>
      <c r="YU2" s="46"/>
      <c r="YV2" s="46"/>
      <c r="YW2" s="46"/>
      <c r="YX2" s="46"/>
      <c r="YY2" s="46"/>
      <c r="YZ2" s="46"/>
      <c r="ZA2" s="46"/>
      <c r="ZB2" s="46"/>
      <c r="ZC2" s="46"/>
      <c r="ZD2" s="46"/>
      <c r="ZE2" s="46"/>
      <c r="ZF2" s="46"/>
      <c r="ZG2" s="46"/>
      <c r="ZH2" s="46"/>
      <c r="ZI2" s="46"/>
      <c r="ZJ2" s="46"/>
      <c r="ZK2" s="46"/>
      <c r="ZL2" s="46"/>
      <c r="ZM2" s="46"/>
      <c r="ZN2" s="46"/>
      <c r="ZO2" s="46"/>
      <c r="ZP2" s="46"/>
      <c r="ZQ2" s="46"/>
      <c r="ZR2" s="46"/>
      <c r="ZS2" s="46"/>
      <c r="ZT2" s="46"/>
      <c r="ZU2" s="46"/>
      <c r="ZV2" s="46"/>
      <c r="ZW2" s="46"/>
      <c r="ZX2" s="46"/>
      <c r="ZY2" s="46"/>
      <c r="ZZ2" s="46"/>
      <c r="AAA2" s="46"/>
      <c r="AAB2" s="46"/>
      <c r="AAC2" s="46"/>
      <c r="AAD2" s="46"/>
      <c r="AAE2" s="46"/>
      <c r="AAF2" s="46"/>
      <c r="AAG2" s="46"/>
      <c r="AAH2" s="46"/>
      <c r="AAI2" s="46"/>
      <c r="AAJ2" s="46"/>
      <c r="AAK2" s="46"/>
      <c r="AAL2" s="46"/>
      <c r="AAM2" s="46"/>
      <c r="AAN2" s="46"/>
      <c r="AAO2" s="46"/>
      <c r="AAP2" s="46"/>
      <c r="AAQ2" s="46"/>
      <c r="AAR2" s="46"/>
      <c r="AAS2" s="46"/>
      <c r="AAT2" s="46"/>
      <c r="AAU2" s="46"/>
      <c r="AAV2" s="46"/>
      <c r="AAW2" s="46"/>
      <c r="AAX2" s="46"/>
      <c r="AAY2" s="46"/>
      <c r="AAZ2" s="46"/>
      <c r="ABA2" s="46"/>
      <c r="ABB2" s="46"/>
      <c r="ABC2" s="46"/>
      <c r="ABD2" s="46"/>
      <c r="ABE2" s="46"/>
      <c r="ABF2" s="46"/>
      <c r="ABG2" s="46"/>
      <c r="ABH2" s="46"/>
      <c r="ABI2" s="46"/>
      <c r="ABJ2" s="46"/>
      <c r="ABK2" s="46"/>
      <c r="ABL2" s="46"/>
      <c r="ABM2" s="46"/>
      <c r="ABN2" s="46"/>
      <c r="ABO2" s="46"/>
      <c r="ABP2" s="46"/>
      <c r="ABQ2" s="46"/>
      <c r="ABR2" s="46"/>
      <c r="ABS2" s="46"/>
      <c r="ABT2" s="46"/>
      <c r="ABU2" s="46"/>
      <c r="ABV2" s="46"/>
      <c r="ABW2" s="46"/>
      <c r="ABX2" s="46"/>
      <c r="ABY2" s="46"/>
      <c r="ABZ2" s="46"/>
      <c r="ACA2" s="46"/>
      <c r="ACB2" s="46"/>
      <c r="ACC2" s="46"/>
      <c r="ACD2" s="46"/>
      <c r="ACE2" s="46"/>
      <c r="ACF2" s="46"/>
      <c r="ACG2" s="46"/>
      <c r="ACH2" s="46"/>
      <c r="ACI2" s="46"/>
      <c r="ACJ2" s="46"/>
      <c r="ACK2" s="46"/>
      <c r="ACL2" s="46"/>
      <c r="ACM2" s="46"/>
      <c r="ACN2" s="46"/>
      <c r="ACO2" s="46"/>
      <c r="ACP2" s="46"/>
      <c r="ACQ2" s="46"/>
      <c r="ACR2" s="46"/>
      <c r="ACS2" s="46"/>
      <c r="ACT2" s="46"/>
      <c r="ACU2" s="46"/>
      <c r="ACV2" s="46"/>
      <c r="ACW2" s="46"/>
      <c r="ACX2" s="46"/>
      <c r="ACY2" s="46"/>
      <c r="ACZ2" s="46"/>
      <c r="ADA2" s="46"/>
      <c r="ADB2" s="46"/>
      <c r="ADC2" s="46"/>
      <c r="ADD2" s="46"/>
      <c r="ADE2" s="46"/>
      <c r="ADF2" s="46"/>
      <c r="ADG2" s="46"/>
      <c r="ADH2" s="46"/>
      <c r="ADI2" s="46"/>
      <c r="ADJ2" s="46"/>
      <c r="ADK2" s="46"/>
      <c r="ADL2" s="46"/>
      <c r="ADM2" s="46"/>
      <c r="ADN2" s="46"/>
      <c r="ADO2" s="46"/>
      <c r="ADP2" s="46"/>
      <c r="ADQ2" s="46"/>
      <c r="ADR2" s="46"/>
      <c r="ADS2" s="46"/>
      <c r="ADT2" s="46"/>
      <c r="ADU2" s="46"/>
      <c r="ADV2" s="46"/>
      <c r="ADW2" s="46"/>
      <c r="ADX2" s="46"/>
      <c r="ADY2" s="46"/>
      <c r="ADZ2" s="46"/>
      <c r="AEA2" s="46"/>
      <c r="AEB2" s="46"/>
      <c r="AEC2" s="46"/>
      <c r="AED2" s="46"/>
      <c r="AEE2" s="46"/>
      <c r="AEF2" s="46"/>
      <c r="AEG2" s="46"/>
      <c r="AEH2" s="46"/>
      <c r="AEI2" s="46"/>
      <c r="AEJ2" s="46"/>
      <c r="AEK2" s="46"/>
      <c r="AEL2" s="46"/>
      <c r="AEM2" s="46"/>
      <c r="AEN2" s="46"/>
      <c r="AEO2" s="46"/>
      <c r="AEP2" s="46"/>
      <c r="AEQ2" s="46"/>
      <c r="AER2" s="46"/>
      <c r="AES2" s="46"/>
      <c r="AET2" s="46"/>
      <c r="AEU2" s="46"/>
      <c r="AEV2" s="46"/>
      <c r="AEW2" s="46"/>
      <c r="AEX2" s="46"/>
      <c r="AEY2" s="46"/>
      <c r="AEZ2" s="46"/>
      <c r="AFA2" s="46"/>
      <c r="AFB2" s="46"/>
      <c r="AFC2" s="46"/>
      <c r="AFD2" s="46"/>
      <c r="AFE2" s="46"/>
      <c r="AFF2" s="46"/>
      <c r="AFG2" s="46"/>
      <c r="AFH2" s="46"/>
      <c r="AFI2" s="46"/>
      <c r="AFJ2" s="46"/>
      <c r="AFK2" s="46"/>
      <c r="AFL2" s="46"/>
      <c r="AFM2" s="46"/>
      <c r="AFN2" s="46"/>
      <c r="AFO2" s="46"/>
      <c r="AFP2" s="46"/>
      <c r="AFQ2" s="46"/>
      <c r="AFR2" s="46"/>
      <c r="AFS2" s="46"/>
      <c r="AFT2" s="46"/>
      <c r="AFU2" s="46"/>
      <c r="AFV2" s="46"/>
      <c r="AFW2" s="46"/>
      <c r="AFX2" s="46"/>
      <c r="AFY2" s="46"/>
      <c r="AFZ2" s="46"/>
      <c r="AGA2" s="46"/>
      <c r="AGB2" s="46"/>
      <c r="AGC2" s="46"/>
      <c r="AGD2" s="46"/>
      <c r="AGE2" s="46"/>
      <c r="AGF2" s="46"/>
      <c r="AGG2" s="46"/>
      <c r="AGH2" s="46"/>
      <c r="AGI2" s="46"/>
      <c r="AGJ2" s="46"/>
      <c r="AGK2" s="46"/>
      <c r="AGL2" s="46"/>
      <c r="AGM2" s="46"/>
      <c r="AGN2" s="46"/>
      <c r="AGO2" s="46"/>
      <c r="AGP2" s="46"/>
      <c r="AGQ2" s="46"/>
      <c r="AGR2" s="46"/>
      <c r="AGS2" s="46"/>
      <c r="AGT2" s="46"/>
      <c r="AGU2" s="46"/>
      <c r="AGV2" s="46"/>
      <c r="AGW2" s="46"/>
      <c r="AGX2" s="46"/>
      <c r="AGY2" s="46"/>
      <c r="AGZ2" s="46"/>
      <c r="AHA2" s="46"/>
      <c r="AHB2" s="46"/>
      <c r="AHC2" s="46"/>
      <c r="AHD2" s="46"/>
      <c r="AHE2" s="46"/>
      <c r="AHF2" s="46"/>
      <c r="AHG2" s="46"/>
      <c r="AHH2" s="46"/>
      <c r="AHI2" s="46"/>
      <c r="AHJ2" s="46"/>
      <c r="AHK2" s="46"/>
      <c r="AHL2" s="46"/>
      <c r="AHM2" s="46"/>
      <c r="AHN2" s="46"/>
      <c r="AHO2" s="46"/>
      <c r="AHP2" s="46"/>
      <c r="AHQ2" s="46"/>
      <c r="AHR2" s="46"/>
      <c r="AHS2" s="46"/>
      <c r="AHT2" s="46"/>
      <c r="AHU2" s="46"/>
      <c r="AHV2" s="46"/>
      <c r="AHW2" s="46"/>
      <c r="AHX2" s="46"/>
      <c r="AHY2" s="46"/>
      <c r="AHZ2" s="46"/>
      <c r="AIA2" s="46"/>
      <c r="AIB2" s="46"/>
      <c r="AIC2" s="46"/>
      <c r="AID2" s="46"/>
      <c r="AIE2" s="46"/>
      <c r="AIF2" s="46"/>
      <c r="AIG2" s="46"/>
      <c r="AIH2" s="46"/>
      <c r="AII2" s="46"/>
      <c r="AIJ2" s="46"/>
      <c r="AIK2" s="46"/>
      <c r="AIL2" s="46"/>
      <c r="AIM2" s="46"/>
      <c r="AIN2" s="46"/>
      <c r="AIO2" s="46"/>
      <c r="AIP2" s="46"/>
      <c r="AIQ2" s="46"/>
      <c r="AIR2" s="46"/>
      <c r="AIS2" s="46"/>
      <c r="AIT2" s="46"/>
      <c r="AIU2" s="46"/>
      <c r="AIV2" s="46"/>
      <c r="AIW2" s="46"/>
      <c r="AIX2" s="46"/>
      <c r="AIY2" s="46"/>
      <c r="AIZ2" s="46"/>
      <c r="AJA2" s="46"/>
      <c r="AJB2" s="46"/>
      <c r="AJC2" s="46"/>
      <c r="AJD2" s="46"/>
      <c r="AJE2" s="46"/>
      <c r="AJF2" s="46"/>
      <c r="AJG2" s="46"/>
      <c r="AJH2" s="46"/>
      <c r="AJI2" s="46"/>
      <c r="AJJ2" s="46"/>
      <c r="AJK2" s="46"/>
      <c r="AJL2" s="46"/>
      <c r="AJM2" s="46"/>
      <c r="AJN2" s="46"/>
      <c r="AJO2" s="46"/>
      <c r="AJP2" s="46"/>
      <c r="AJQ2" s="46"/>
      <c r="AJR2" s="46"/>
      <c r="AJS2" s="46"/>
      <c r="AJT2" s="46"/>
      <c r="AJU2" s="46"/>
      <c r="AJV2" s="46"/>
      <c r="AJW2" s="46"/>
      <c r="AJX2" s="46"/>
      <c r="AJY2" s="46"/>
      <c r="AJZ2" s="46"/>
      <c r="AKA2" s="46"/>
      <c r="AKB2" s="46"/>
      <c r="AKC2" s="46"/>
      <c r="AKD2" s="46"/>
      <c r="AKE2" s="46"/>
      <c r="AKF2" s="46"/>
      <c r="AKG2" s="46"/>
      <c r="AKH2" s="46"/>
      <c r="AKI2" s="46"/>
      <c r="AKJ2" s="46"/>
      <c r="AKK2" s="46"/>
      <c r="AKL2" s="46"/>
      <c r="AKM2" s="46"/>
      <c r="AKN2" s="46"/>
      <c r="AKO2" s="46"/>
      <c r="AKP2" s="46"/>
      <c r="AKQ2" s="46"/>
      <c r="AKR2" s="46"/>
      <c r="AKS2" s="46"/>
      <c r="AKT2" s="46"/>
      <c r="AKU2" s="46"/>
      <c r="AKV2" s="46"/>
      <c r="AKW2" s="46"/>
      <c r="AKX2" s="46"/>
      <c r="AKY2" s="46"/>
      <c r="AKZ2" s="46"/>
      <c r="ALA2" s="46"/>
      <c r="ALB2" s="46"/>
      <c r="ALC2" s="46"/>
      <c r="ALD2" s="46"/>
      <c r="ALE2" s="46"/>
      <c r="ALF2" s="46"/>
      <c r="ALG2" s="46"/>
      <c r="ALH2" s="46"/>
      <c r="ALI2" s="46"/>
      <c r="ALJ2" s="46"/>
      <c r="ALK2" s="46"/>
      <c r="ALL2" s="46"/>
      <c r="ALM2" s="46"/>
      <c r="ALN2" s="46"/>
      <c r="ALO2" s="46"/>
      <c r="ALP2" s="46"/>
      <c r="ALQ2" s="46"/>
      <c r="ALR2" s="46"/>
      <c r="ALS2" s="46"/>
      <c r="ALT2" s="46"/>
      <c r="ALU2" s="46"/>
      <c r="ALV2" s="46"/>
      <c r="ALW2" s="46"/>
      <c r="ALX2" s="46"/>
      <c r="ALY2" s="46"/>
      <c r="ALZ2" s="46"/>
      <c r="AMA2" s="46"/>
      <c r="AMB2" s="46"/>
      <c r="AMC2" s="46"/>
      <c r="AMD2" s="46"/>
      <c r="AME2" s="46"/>
      <c r="AMF2" s="46"/>
      <c r="AMG2" s="46"/>
      <c r="AMH2" s="46"/>
      <c r="AMI2" s="46"/>
      <c r="AMJ2" s="46"/>
    </row>
    <row r="3" spans="1:1024">
      <c r="A3" s="594" t="s">
        <v>359</v>
      </c>
      <c r="B3" s="595"/>
      <c r="C3" s="596"/>
      <c r="D3" s="597"/>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c r="FJ3" s="46"/>
      <c r="FK3" s="46"/>
      <c r="FL3" s="46"/>
      <c r="FM3" s="46"/>
      <c r="FN3" s="46"/>
      <c r="FO3" s="46"/>
      <c r="FP3" s="46"/>
      <c r="FQ3" s="46"/>
      <c r="FR3" s="46"/>
      <c r="FS3" s="46"/>
      <c r="FT3" s="46"/>
      <c r="FU3" s="46"/>
      <c r="FV3" s="46"/>
      <c r="FW3" s="46"/>
      <c r="FX3" s="46"/>
      <c r="FY3" s="46"/>
      <c r="FZ3" s="46"/>
      <c r="GA3" s="46"/>
      <c r="GB3" s="46"/>
      <c r="GC3" s="46"/>
      <c r="GD3" s="46"/>
      <c r="GE3" s="46"/>
      <c r="GF3" s="46"/>
      <c r="GG3" s="46"/>
      <c r="GH3" s="46"/>
      <c r="GI3" s="46"/>
      <c r="GJ3" s="46"/>
      <c r="GK3" s="46"/>
      <c r="GL3" s="46"/>
      <c r="GM3" s="46"/>
      <c r="GN3" s="46"/>
      <c r="GO3" s="46"/>
      <c r="GP3" s="46"/>
      <c r="GQ3" s="46"/>
      <c r="GR3" s="46"/>
      <c r="GS3" s="46"/>
      <c r="GT3" s="46"/>
      <c r="GU3" s="46"/>
      <c r="GV3" s="46"/>
      <c r="GW3" s="46"/>
      <c r="GX3" s="46"/>
      <c r="GY3" s="46"/>
      <c r="GZ3" s="46"/>
      <c r="HA3" s="46"/>
      <c r="HB3" s="46"/>
      <c r="HC3" s="46"/>
      <c r="HD3" s="46"/>
      <c r="HE3" s="46"/>
      <c r="HF3" s="46"/>
      <c r="HG3" s="46"/>
      <c r="HH3" s="46"/>
      <c r="HI3" s="46"/>
      <c r="HJ3" s="46"/>
      <c r="HK3" s="46"/>
      <c r="HL3" s="46"/>
      <c r="HM3" s="46"/>
      <c r="HN3" s="46"/>
      <c r="HO3" s="46"/>
      <c r="HP3" s="46"/>
      <c r="HQ3" s="46"/>
      <c r="HR3" s="46"/>
      <c r="HS3" s="46"/>
      <c r="HT3" s="46"/>
      <c r="HU3" s="46"/>
      <c r="HV3" s="46"/>
      <c r="HW3" s="46"/>
      <c r="HX3" s="46"/>
      <c r="HY3" s="46"/>
      <c r="HZ3" s="46"/>
      <c r="IA3" s="46"/>
      <c r="IB3" s="46"/>
      <c r="IC3" s="46"/>
      <c r="ID3" s="46"/>
      <c r="IE3" s="46"/>
      <c r="IF3" s="46"/>
      <c r="IG3" s="46"/>
      <c r="IH3" s="46"/>
      <c r="II3" s="46"/>
      <c r="IJ3" s="46"/>
      <c r="IK3" s="46"/>
      <c r="IL3" s="46"/>
      <c r="IM3" s="46"/>
      <c r="IN3" s="46"/>
      <c r="IO3" s="46"/>
      <c r="IP3" s="46"/>
      <c r="IQ3" s="46"/>
      <c r="IR3" s="46"/>
      <c r="IS3" s="46"/>
      <c r="IT3" s="46"/>
      <c r="IU3" s="46"/>
      <c r="IV3" s="46"/>
      <c r="IW3" s="46"/>
      <c r="IX3" s="46"/>
      <c r="IY3" s="46"/>
      <c r="IZ3" s="46"/>
      <c r="JA3" s="46"/>
      <c r="JB3" s="46"/>
      <c r="JC3" s="46"/>
      <c r="JD3" s="46"/>
      <c r="JE3" s="46"/>
      <c r="JF3" s="46"/>
      <c r="JG3" s="46"/>
      <c r="JH3" s="46"/>
      <c r="JI3" s="46"/>
      <c r="JJ3" s="46"/>
      <c r="JK3" s="46"/>
      <c r="JL3" s="46"/>
      <c r="JM3" s="46"/>
      <c r="JN3" s="46"/>
      <c r="JO3" s="46"/>
      <c r="JP3" s="46"/>
      <c r="JQ3" s="46"/>
      <c r="JR3" s="46"/>
      <c r="JS3" s="46"/>
      <c r="JT3" s="46"/>
      <c r="JU3" s="46"/>
      <c r="JV3" s="46"/>
      <c r="JW3" s="46"/>
      <c r="JX3" s="46"/>
      <c r="JY3" s="46"/>
      <c r="JZ3" s="46"/>
      <c r="KA3" s="46"/>
      <c r="KB3" s="46"/>
      <c r="KC3" s="46"/>
      <c r="KD3" s="46"/>
      <c r="KE3" s="46"/>
      <c r="KF3" s="46"/>
      <c r="KG3" s="46"/>
      <c r="KH3" s="46"/>
      <c r="KI3" s="46"/>
      <c r="KJ3" s="46"/>
      <c r="KK3" s="46"/>
      <c r="KL3" s="46"/>
      <c r="KM3" s="46"/>
      <c r="KN3" s="46"/>
      <c r="KO3" s="46"/>
      <c r="KP3" s="46"/>
      <c r="KQ3" s="46"/>
      <c r="KR3" s="46"/>
      <c r="KS3" s="46"/>
      <c r="KT3" s="46"/>
      <c r="KU3" s="46"/>
      <c r="KV3" s="46"/>
      <c r="KW3" s="46"/>
      <c r="KX3" s="46"/>
      <c r="KY3" s="46"/>
      <c r="KZ3" s="46"/>
      <c r="LA3" s="46"/>
      <c r="LB3" s="46"/>
      <c r="LC3" s="46"/>
      <c r="LD3" s="46"/>
      <c r="LE3" s="46"/>
      <c r="LF3" s="46"/>
      <c r="LG3" s="46"/>
      <c r="LH3" s="46"/>
      <c r="LI3" s="46"/>
      <c r="LJ3" s="46"/>
      <c r="LK3" s="46"/>
      <c r="LL3" s="46"/>
      <c r="LM3" s="46"/>
      <c r="LN3" s="46"/>
      <c r="LO3" s="46"/>
      <c r="LP3" s="46"/>
      <c r="LQ3" s="46"/>
      <c r="LR3" s="46"/>
      <c r="LS3" s="46"/>
      <c r="LT3" s="46"/>
      <c r="LU3" s="46"/>
      <c r="LV3" s="46"/>
      <c r="LW3" s="46"/>
      <c r="LX3" s="46"/>
      <c r="LY3" s="46"/>
      <c r="LZ3" s="46"/>
      <c r="MA3" s="46"/>
      <c r="MB3" s="46"/>
      <c r="MC3" s="46"/>
      <c r="MD3" s="46"/>
      <c r="ME3" s="46"/>
      <c r="MF3" s="46"/>
      <c r="MG3" s="46"/>
      <c r="MH3" s="46"/>
      <c r="MI3" s="46"/>
      <c r="MJ3" s="46"/>
      <c r="MK3" s="46"/>
      <c r="ML3" s="46"/>
      <c r="MM3" s="46"/>
      <c r="MN3" s="46"/>
      <c r="MO3" s="46"/>
      <c r="MP3" s="46"/>
      <c r="MQ3" s="46"/>
      <c r="MR3" s="46"/>
      <c r="MS3" s="46"/>
      <c r="MT3" s="46"/>
      <c r="MU3" s="46"/>
      <c r="MV3" s="46"/>
      <c r="MW3" s="46"/>
      <c r="MX3" s="46"/>
      <c r="MY3" s="46"/>
      <c r="MZ3" s="46"/>
      <c r="NA3" s="46"/>
      <c r="NB3" s="46"/>
      <c r="NC3" s="46"/>
      <c r="ND3" s="46"/>
      <c r="NE3" s="46"/>
      <c r="NF3" s="46"/>
      <c r="NG3" s="46"/>
      <c r="NH3" s="46"/>
      <c r="NI3" s="46"/>
      <c r="NJ3" s="46"/>
      <c r="NK3" s="46"/>
      <c r="NL3" s="46"/>
      <c r="NM3" s="46"/>
      <c r="NN3" s="46"/>
      <c r="NO3" s="46"/>
      <c r="NP3" s="46"/>
      <c r="NQ3" s="46"/>
      <c r="NR3" s="46"/>
      <c r="NS3" s="46"/>
      <c r="NT3" s="46"/>
      <c r="NU3" s="46"/>
      <c r="NV3" s="46"/>
      <c r="NW3" s="46"/>
      <c r="NX3" s="46"/>
      <c r="NY3" s="46"/>
      <c r="NZ3" s="46"/>
      <c r="OA3" s="46"/>
      <c r="OB3" s="46"/>
      <c r="OC3" s="46"/>
      <c r="OD3" s="46"/>
      <c r="OE3" s="46"/>
      <c r="OF3" s="46"/>
      <c r="OG3" s="46"/>
      <c r="OH3" s="46"/>
      <c r="OI3" s="46"/>
      <c r="OJ3" s="46"/>
      <c r="OK3" s="46"/>
      <c r="OL3" s="46"/>
      <c r="OM3" s="46"/>
      <c r="ON3" s="46"/>
      <c r="OO3" s="46"/>
      <c r="OP3" s="46"/>
      <c r="OQ3" s="46"/>
      <c r="OR3" s="46"/>
      <c r="OS3" s="46"/>
      <c r="OT3" s="46"/>
      <c r="OU3" s="46"/>
      <c r="OV3" s="46"/>
      <c r="OW3" s="46"/>
      <c r="OX3" s="46"/>
      <c r="OY3" s="46"/>
      <c r="OZ3" s="46"/>
      <c r="PA3" s="46"/>
      <c r="PB3" s="46"/>
      <c r="PC3" s="46"/>
      <c r="PD3" s="46"/>
      <c r="PE3" s="46"/>
      <c r="PF3" s="46"/>
      <c r="PG3" s="46"/>
      <c r="PH3" s="46"/>
      <c r="PI3" s="46"/>
      <c r="PJ3" s="46"/>
      <c r="PK3" s="46"/>
      <c r="PL3" s="46"/>
      <c r="PM3" s="46"/>
      <c r="PN3" s="46"/>
      <c r="PO3" s="46"/>
      <c r="PP3" s="46"/>
      <c r="PQ3" s="46"/>
      <c r="PR3" s="46"/>
      <c r="PS3" s="46"/>
      <c r="PT3" s="46"/>
      <c r="PU3" s="46"/>
      <c r="PV3" s="46"/>
      <c r="PW3" s="46"/>
      <c r="PX3" s="46"/>
      <c r="PY3" s="46"/>
      <c r="PZ3" s="46"/>
      <c r="QA3" s="46"/>
      <c r="QB3" s="46"/>
      <c r="QC3" s="46"/>
      <c r="QD3" s="46"/>
      <c r="QE3" s="46"/>
      <c r="QF3" s="46"/>
      <c r="QG3" s="46"/>
      <c r="QH3" s="46"/>
      <c r="QI3" s="46"/>
      <c r="QJ3" s="46"/>
      <c r="QK3" s="46"/>
      <c r="QL3" s="46"/>
      <c r="QM3" s="46"/>
      <c r="QN3" s="46"/>
      <c r="QO3" s="46"/>
      <c r="QP3" s="46"/>
      <c r="QQ3" s="46"/>
      <c r="QR3" s="46"/>
      <c r="QS3" s="46"/>
      <c r="QT3" s="46"/>
      <c r="QU3" s="46"/>
      <c r="QV3" s="46"/>
      <c r="QW3" s="46"/>
      <c r="QX3" s="46"/>
      <c r="QY3" s="46"/>
      <c r="QZ3" s="46"/>
      <c r="RA3" s="46"/>
      <c r="RB3" s="46"/>
      <c r="RC3" s="46"/>
      <c r="RD3" s="46"/>
      <c r="RE3" s="46"/>
      <c r="RF3" s="46"/>
      <c r="RG3" s="46"/>
      <c r="RH3" s="46"/>
      <c r="RI3" s="46"/>
      <c r="RJ3" s="46"/>
      <c r="RK3" s="46"/>
      <c r="RL3" s="46"/>
      <c r="RM3" s="46"/>
      <c r="RN3" s="46"/>
      <c r="RO3" s="46"/>
      <c r="RP3" s="46"/>
      <c r="RQ3" s="46"/>
      <c r="RR3" s="46"/>
      <c r="RS3" s="46"/>
      <c r="RT3" s="46"/>
      <c r="RU3" s="46"/>
      <c r="RV3" s="46"/>
      <c r="RW3" s="46"/>
      <c r="RX3" s="46"/>
      <c r="RY3" s="46"/>
      <c r="RZ3" s="46"/>
      <c r="SA3" s="46"/>
      <c r="SB3" s="46"/>
      <c r="SC3" s="46"/>
      <c r="SD3" s="46"/>
      <c r="SE3" s="46"/>
      <c r="SF3" s="46"/>
      <c r="SG3" s="46"/>
      <c r="SH3" s="46"/>
      <c r="SI3" s="46"/>
      <c r="SJ3" s="46"/>
      <c r="SK3" s="46"/>
      <c r="SL3" s="46"/>
      <c r="SM3" s="46"/>
      <c r="SN3" s="46"/>
      <c r="SO3" s="46"/>
      <c r="SP3" s="46"/>
      <c r="SQ3" s="46"/>
      <c r="SR3" s="46"/>
      <c r="SS3" s="46"/>
      <c r="ST3" s="46"/>
      <c r="SU3" s="46"/>
      <c r="SV3" s="46"/>
      <c r="SW3" s="46"/>
      <c r="SX3" s="46"/>
      <c r="SY3" s="46"/>
      <c r="SZ3" s="46"/>
      <c r="TA3" s="46"/>
      <c r="TB3" s="46"/>
      <c r="TC3" s="46"/>
      <c r="TD3" s="46"/>
      <c r="TE3" s="46"/>
      <c r="TF3" s="46"/>
      <c r="TG3" s="46"/>
      <c r="TH3" s="46"/>
      <c r="TI3" s="46"/>
      <c r="TJ3" s="46"/>
      <c r="TK3" s="46"/>
      <c r="TL3" s="46"/>
      <c r="TM3" s="46"/>
      <c r="TN3" s="46"/>
      <c r="TO3" s="46"/>
      <c r="TP3" s="46"/>
      <c r="TQ3" s="46"/>
      <c r="TR3" s="46"/>
      <c r="TS3" s="46"/>
      <c r="TT3" s="46"/>
      <c r="TU3" s="46"/>
      <c r="TV3" s="46"/>
      <c r="TW3" s="46"/>
      <c r="TX3" s="46"/>
      <c r="TY3" s="46"/>
      <c r="TZ3" s="46"/>
      <c r="UA3" s="46"/>
      <c r="UB3" s="46"/>
      <c r="UC3" s="46"/>
      <c r="UD3" s="46"/>
      <c r="UE3" s="46"/>
      <c r="UF3" s="46"/>
      <c r="UG3" s="46"/>
      <c r="UH3" s="46"/>
      <c r="UI3" s="46"/>
      <c r="UJ3" s="46"/>
      <c r="UK3" s="46"/>
      <c r="UL3" s="46"/>
      <c r="UM3" s="46"/>
      <c r="UN3" s="46"/>
      <c r="UO3" s="46"/>
      <c r="UP3" s="46"/>
      <c r="UQ3" s="46"/>
      <c r="UR3" s="46"/>
      <c r="US3" s="46"/>
      <c r="UT3" s="46"/>
      <c r="UU3" s="46"/>
      <c r="UV3" s="46"/>
      <c r="UW3" s="46"/>
      <c r="UX3" s="46"/>
      <c r="UY3" s="46"/>
      <c r="UZ3" s="46"/>
      <c r="VA3" s="46"/>
      <c r="VB3" s="46"/>
      <c r="VC3" s="46"/>
      <c r="VD3" s="46"/>
      <c r="VE3" s="46"/>
      <c r="VF3" s="46"/>
      <c r="VG3" s="46"/>
      <c r="VH3" s="46"/>
      <c r="VI3" s="46"/>
      <c r="VJ3" s="46"/>
      <c r="VK3" s="46"/>
      <c r="VL3" s="46"/>
      <c r="VM3" s="46"/>
      <c r="VN3" s="46"/>
      <c r="VO3" s="46"/>
      <c r="VP3" s="46"/>
      <c r="VQ3" s="46"/>
      <c r="VR3" s="46"/>
      <c r="VS3" s="46"/>
      <c r="VT3" s="46"/>
      <c r="VU3" s="46"/>
      <c r="VV3" s="46"/>
      <c r="VW3" s="46"/>
      <c r="VX3" s="46"/>
      <c r="VY3" s="46"/>
      <c r="VZ3" s="46"/>
      <c r="WA3" s="46"/>
      <c r="WB3" s="46"/>
      <c r="WC3" s="46"/>
      <c r="WD3" s="46"/>
      <c r="WE3" s="46"/>
      <c r="WF3" s="46"/>
      <c r="WG3" s="46"/>
      <c r="WH3" s="46"/>
      <c r="WI3" s="46"/>
      <c r="WJ3" s="46"/>
      <c r="WK3" s="46"/>
      <c r="WL3" s="46"/>
      <c r="WM3" s="46"/>
      <c r="WN3" s="46"/>
      <c r="WO3" s="46"/>
      <c r="WP3" s="46"/>
      <c r="WQ3" s="46"/>
      <c r="WR3" s="46"/>
      <c r="WS3" s="46"/>
      <c r="WT3" s="46"/>
      <c r="WU3" s="46"/>
      <c r="WV3" s="46"/>
      <c r="WW3" s="46"/>
      <c r="WX3" s="46"/>
      <c r="WY3" s="46"/>
      <c r="WZ3" s="46"/>
      <c r="XA3" s="46"/>
      <c r="XB3" s="46"/>
      <c r="XC3" s="46"/>
      <c r="XD3" s="46"/>
      <c r="XE3" s="46"/>
      <c r="XF3" s="46"/>
      <c r="XG3" s="46"/>
      <c r="XH3" s="46"/>
      <c r="XI3" s="46"/>
      <c r="XJ3" s="46"/>
      <c r="XK3" s="46"/>
      <c r="XL3" s="46"/>
      <c r="XM3" s="46"/>
      <c r="XN3" s="46"/>
      <c r="XO3" s="46"/>
      <c r="XP3" s="46"/>
      <c r="XQ3" s="46"/>
      <c r="XR3" s="46"/>
      <c r="XS3" s="46"/>
      <c r="XT3" s="46"/>
      <c r="XU3" s="46"/>
      <c r="XV3" s="46"/>
      <c r="XW3" s="46"/>
      <c r="XX3" s="46"/>
      <c r="XY3" s="46"/>
      <c r="XZ3" s="46"/>
      <c r="YA3" s="46"/>
      <c r="YB3" s="46"/>
      <c r="YC3" s="46"/>
      <c r="YD3" s="46"/>
      <c r="YE3" s="46"/>
      <c r="YF3" s="46"/>
      <c r="YG3" s="46"/>
      <c r="YH3" s="46"/>
      <c r="YI3" s="46"/>
      <c r="YJ3" s="46"/>
      <c r="YK3" s="46"/>
      <c r="YL3" s="46"/>
      <c r="YM3" s="46"/>
      <c r="YN3" s="46"/>
      <c r="YO3" s="46"/>
      <c r="YP3" s="46"/>
      <c r="YQ3" s="46"/>
      <c r="YR3" s="46"/>
      <c r="YS3" s="46"/>
      <c r="YT3" s="46"/>
      <c r="YU3" s="46"/>
      <c r="YV3" s="46"/>
      <c r="YW3" s="46"/>
      <c r="YX3" s="46"/>
      <c r="YY3" s="46"/>
      <c r="YZ3" s="46"/>
      <c r="ZA3" s="46"/>
      <c r="ZB3" s="46"/>
      <c r="ZC3" s="46"/>
      <c r="ZD3" s="46"/>
      <c r="ZE3" s="46"/>
      <c r="ZF3" s="46"/>
      <c r="ZG3" s="46"/>
      <c r="ZH3" s="46"/>
      <c r="ZI3" s="46"/>
      <c r="ZJ3" s="46"/>
      <c r="ZK3" s="46"/>
      <c r="ZL3" s="46"/>
      <c r="ZM3" s="46"/>
      <c r="ZN3" s="46"/>
      <c r="ZO3" s="46"/>
      <c r="ZP3" s="46"/>
      <c r="ZQ3" s="46"/>
      <c r="ZR3" s="46"/>
      <c r="ZS3" s="46"/>
      <c r="ZT3" s="46"/>
      <c r="ZU3" s="46"/>
      <c r="ZV3" s="46"/>
      <c r="ZW3" s="46"/>
      <c r="ZX3" s="46"/>
      <c r="ZY3" s="46"/>
      <c r="ZZ3" s="46"/>
      <c r="AAA3" s="46"/>
      <c r="AAB3" s="46"/>
      <c r="AAC3" s="46"/>
      <c r="AAD3" s="46"/>
      <c r="AAE3" s="46"/>
      <c r="AAF3" s="46"/>
      <c r="AAG3" s="46"/>
      <c r="AAH3" s="46"/>
      <c r="AAI3" s="46"/>
      <c r="AAJ3" s="46"/>
      <c r="AAK3" s="46"/>
      <c r="AAL3" s="46"/>
      <c r="AAM3" s="46"/>
      <c r="AAN3" s="46"/>
      <c r="AAO3" s="46"/>
      <c r="AAP3" s="46"/>
      <c r="AAQ3" s="46"/>
      <c r="AAR3" s="46"/>
      <c r="AAS3" s="46"/>
      <c r="AAT3" s="46"/>
      <c r="AAU3" s="46"/>
      <c r="AAV3" s="46"/>
      <c r="AAW3" s="46"/>
      <c r="AAX3" s="46"/>
      <c r="AAY3" s="46"/>
      <c r="AAZ3" s="46"/>
      <c r="ABA3" s="46"/>
      <c r="ABB3" s="46"/>
      <c r="ABC3" s="46"/>
      <c r="ABD3" s="46"/>
      <c r="ABE3" s="46"/>
      <c r="ABF3" s="46"/>
      <c r="ABG3" s="46"/>
      <c r="ABH3" s="46"/>
      <c r="ABI3" s="46"/>
      <c r="ABJ3" s="46"/>
      <c r="ABK3" s="46"/>
      <c r="ABL3" s="46"/>
      <c r="ABM3" s="46"/>
      <c r="ABN3" s="46"/>
      <c r="ABO3" s="46"/>
      <c r="ABP3" s="46"/>
      <c r="ABQ3" s="46"/>
      <c r="ABR3" s="46"/>
      <c r="ABS3" s="46"/>
      <c r="ABT3" s="46"/>
      <c r="ABU3" s="46"/>
      <c r="ABV3" s="46"/>
      <c r="ABW3" s="46"/>
      <c r="ABX3" s="46"/>
      <c r="ABY3" s="46"/>
      <c r="ABZ3" s="46"/>
      <c r="ACA3" s="46"/>
      <c r="ACB3" s="46"/>
      <c r="ACC3" s="46"/>
      <c r="ACD3" s="46"/>
      <c r="ACE3" s="46"/>
      <c r="ACF3" s="46"/>
      <c r="ACG3" s="46"/>
      <c r="ACH3" s="46"/>
      <c r="ACI3" s="46"/>
      <c r="ACJ3" s="46"/>
      <c r="ACK3" s="46"/>
      <c r="ACL3" s="46"/>
      <c r="ACM3" s="46"/>
      <c r="ACN3" s="46"/>
      <c r="ACO3" s="46"/>
      <c r="ACP3" s="46"/>
      <c r="ACQ3" s="46"/>
      <c r="ACR3" s="46"/>
      <c r="ACS3" s="46"/>
      <c r="ACT3" s="46"/>
      <c r="ACU3" s="46"/>
      <c r="ACV3" s="46"/>
      <c r="ACW3" s="46"/>
      <c r="ACX3" s="46"/>
      <c r="ACY3" s="46"/>
      <c r="ACZ3" s="46"/>
      <c r="ADA3" s="46"/>
      <c r="ADB3" s="46"/>
      <c r="ADC3" s="46"/>
      <c r="ADD3" s="46"/>
      <c r="ADE3" s="46"/>
      <c r="ADF3" s="46"/>
      <c r="ADG3" s="46"/>
      <c r="ADH3" s="46"/>
      <c r="ADI3" s="46"/>
      <c r="ADJ3" s="46"/>
      <c r="ADK3" s="46"/>
      <c r="ADL3" s="46"/>
      <c r="ADM3" s="46"/>
      <c r="ADN3" s="46"/>
      <c r="ADO3" s="46"/>
      <c r="ADP3" s="46"/>
      <c r="ADQ3" s="46"/>
      <c r="ADR3" s="46"/>
      <c r="ADS3" s="46"/>
      <c r="ADT3" s="46"/>
      <c r="ADU3" s="46"/>
      <c r="ADV3" s="46"/>
      <c r="ADW3" s="46"/>
      <c r="ADX3" s="46"/>
      <c r="ADY3" s="46"/>
      <c r="ADZ3" s="46"/>
      <c r="AEA3" s="46"/>
      <c r="AEB3" s="46"/>
      <c r="AEC3" s="46"/>
      <c r="AED3" s="46"/>
      <c r="AEE3" s="46"/>
      <c r="AEF3" s="46"/>
      <c r="AEG3" s="46"/>
      <c r="AEH3" s="46"/>
      <c r="AEI3" s="46"/>
      <c r="AEJ3" s="46"/>
      <c r="AEK3" s="46"/>
      <c r="AEL3" s="46"/>
      <c r="AEM3" s="46"/>
      <c r="AEN3" s="46"/>
      <c r="AEO3" s="46"/>
      <c r="AEP3" s="46"/>
      <c r="AEQ3" s="46"/>
      <c r="AER3" s="46"/>
      <c r="AES3" s="46"/>
      <c r="AET3" s="46"/>
      <c r="AEU3" s="46"/>
      <c r="AEV3" s="46"/>
      <c r="AEW3" s="46"/>
      <c r="AEX3" s="46"/>
      <c r="AEY3" s="46"/>
      <c r="AEZ3" s="46"/>
      <c r="AFA3" s="46"/>
      <c r="AFB3" s="46"/>
      <c r="AFC3" s="46"/>
      <c r="AFD3" s="46"/>
      <c r="AFE3" s="46"/>
      <c r="AFF3" s="46"/>
      <c r="AFG3" s="46"/>
      <c r="AFH3" s="46"/>
      <c r="AFI3" s="46"/>
      <c r="AFJ3" s="46"/>
      <c r="AFK3" s="46"/>
      <c r="AFL3" s="46"/>
      <c r="AFM3" s="46"/>
      <c r="AFN3" s="46"/>
      <c r="AFO3" s="46"/>
      <c r="AFP3" s="46"/>
      <c r="AFQ3" s="46"/>
      <c r="AFR3" s="46"/>
      <c r="AFS3" s="46"/>
      <c r="AFT3" s="46"/>
      <c r="AFU3" s="46"/>
      <c r="AFV3" s="46"/>
      <c r="AFW3" s="46"/>
      <c r="AFX3" s="46"/>
      <c r="AFY3" s="46"/>
      <c r="AFZ3" s="46"/>
      <c r="AGA3" s="46"/>
      <c r="AGB3" s="46"/>
      <c r="AGC3" s="46"/>
      <c r="AGD3" s="46"/>
      <c r="AGE3" s="46"/>
      <c r="AGF3" s="46"/>
      <c r="AGG3" s="46"/>
      <c r="AGH3" s="46"/>
      <c r="AGI3" s="46"/>
      <c r="AGJ3" s="46"/>
      <c r="AGK3" s="46"/>
      <c r="AGL3" s="46"/>
      <c r="AGM3" s="46"/>
      <c r="AGN3" s="46"/>
      <c r="AGO3" s="46"/>
      <c r="AGP3" s="46"/>
      <c r="AGQ3" s="46"/>
      <c r="AGR3" s="46"/>
      <c r="AGS3" s="46"/>
      <c r="AGT3" s="46"/>
      <c r="AGU3" s="46"/>
      <c r="AGV3" s="46"/>
      <c r="AGW3" s="46"/>
      <c r="AGX3" s="46"/>
      <c r="AGY3" s="46"/>
      <c r="AGZ3" s="46"/>
      <c r="AHA3" s="46"/>
      <c r="AHB3" s="46"/>
      <c r="AHC3" s="46"/>
      <c r="AHD3" s="46"/>
      <c r="AHE3" s="46"/>
      <c r="AHF3" s="46"/>
      <c r="AHG3" s="46"/>
      <c r="AHH3" s="46"/>
      <c r="AHI3" s="46"/>
      <c r="AHJ3" s="46"/>
      <c r="AHK3" s="46"/>
      <c r="AHL3" s="46"/>
      <c r="AHM3" s="46"/>
      <c r="AHN3" s="46"/>
      <c r="AHO3" s="46"/>
      <c r="AHP3" s="46"/>
      <c r="AHQ3" s="46"/>
      <c r="AHR3" s="46"/>
      <c r="AHS3" s="46"/>
      <c r="AHT3" s="46"/>
      <c r="AHU3" s="46"/>
      <c r="AHV3" s="46"/>
      <c r="AHW3" s="46"/>
      <c r="AHX3" s="46"/>
      <c r="AHY3" s="46"/>
      <c r="AHZ3" s="46"/>
      <c r="AIA3" s="46"/>
      <c r="AIB3" s="46"/>
      <c r="AIC3" s="46"/>
      <c r="AID3" s="46"/>
      <c r="AIE3" s="46"/>
      <c r="AIF3" s="46"/>
      <c r="AIG3" s="46"/>
      <c r="AIH3" s="46"/>
      <c r="AII3" s="46"/>
      <c r="AIJ3" s="46"/>
      <c r="AIK3" s="46"/>
      <c r="AIL3" s="46"/>
      <c r="AIM3" s="46"/>
      <c r="AIN3" s="46"/>
      <c r="AIO3" s="46"/>
      <c r="AIP3" s="46"/>
      <c r="AIQ3" s="46"/>
      <c r="AIR3" s="46"/>
      <c r="AIS3" s="46"/>
      <c r="AIT3" s="46"/>
      <c r="AIU3" s="46"/>
      <c r="AIV3" s="46"/>
      <c r="AIW3" s="46"/>
      <c r="AIX3" s="46"/>
      <c r="AIY3" s="46"/>
      <c r="AIZ3" s="46"/>
      <c r="AJA3" s="46"/>
      <c r="AJB3" s="46"/>
      <c r="AJC3" s="46"/>
      <c r="AJD3" s="46"/>
      <c r="AJE3" s="46"/>
      <c r="AJF3" s="46"/>
      <c r="AJG3" s="46"/>
      <c r="AJH3" s="46"/>
      <c r="AJI3" s="46"/>
      <c r="AJJ3" s="46"/>
      <c r="AJK3" s="46"/>
      <c r="AJL3" s="46"/>
      <c r="AJM3" s="46"/>
      <c r="AJN3" s="46"/>
      <c r="AJO3" s="46"/>
      <c r="AJP3" s="46"/>
      <c r="AJQ3" s="46"/>
      <c r="AJR3" s="46"/>
      <c r="AJS3" s="46"/>
      <c r="AJT3" s="46"/>
      <c r="AJU3" s="46"/>
      <c r="AJV3" s="46"/>
      <c r="AJW3" s="46"/>
      <c r="AJX3" s="46"/>
      <c r="AJY3" s="46"/>
      <c r="AJZ3" s="46"/>
      <c r="AKA3" s="46"/>
      <c r="AKB3" s="46"/>
      <c r="AKC3" s="46"/>
      <c r="AKD3" s="46"/>
      <c r="AKE3" s="46"/>
      <c r="AKF3" s="46"/>
      <c r="AKG3" s="46"/>
      <c r="AKH3" s="46"/>
      <c r="AKI3" s="46"/>
      <c r="AKJ3" s="46"/>
      <c r="AKK3" s="46"/>
      <c r="AKL3" s="46"/>
      <c r="AKM3" s="46"/>
      <c r="AKN3" s="46"/>
      <c r="AKO3" s="46"/>
      <c r="AKP3" s="46"/>
      <c r="AKQ3" s="46"/>
      <c r="AKR3" s="46"/>
      <c r="AKS3" s="46"/>
      <c r="AKT3" s="46"/>
      <c r="AKU3" s="46"/>
      <c r="AKV3" s="46"/>
      <c r="AKW3" s="46"/>
      <c r="AKX3" s="46"/>
      <c r="AKY3" s="46"/>
      <c r="AKZ3" s="46"/>
      <c r="ALA3" s="46"/>
      <c r="ALB3" s="46"/>
      <c r="ALC3" s="46"/>
      <c r="ALD3" s="46"/>
      <c r="ALE3" s="46"/>
      <c r="ALF3" s="46"/>
      <c r="ALG3" s="46"/>
      <c r="ALH3" s="46"/>
      <c r="ALI3" s="46"/>
      <c r="ALJ3" s="46"/>
      <c r="ALK3" s="46"/>
      <c r="ALL3" s="46"/>
      <c r="ALM3" s="46"/>
      <c r="ALN3" s="46"/>
      <c r="ALO3" s="46"/>
      <c r="ALP3" s="46"/>
      <c r="ALQ3" s="46"/>
      <c r="ALR3" s="46"/>
      <c r="ALS3" s="46"/>
      <c r="ALT3" s="46"/>
      <c r="ALU3" s="46"/>
      <c r="ALV3" s="46"/>
      <c r="ALW3" s="46"/>
      <c r="ALX3" s="46"/>
      <c r="ALY3" s="46"/>
      <c r="ALZ3" s="46"/>
      <c r="AMA3" s="46"/>
      <c r="AMB3" s="46"/>
      <c r="AMC3" s="46"/>
      <c r="AMD3" s="46"/>
      <c r="AME3" s="46"/>
      <c r="AMF3" s="46"/>
      <c r="AMG3" s="46"/>
      <c r="AMH3" s="46"/>
      <c r="AMI3" s="46"/>
      <c r="AMJ3" s="46"/>
    </row>
    <row r="4" spans="1:1024">
      <c r="A4" s="594"/>
      <c r="B4" s="595"/>
      <c r="C4" s="596"/>
      <c r="D4" s="597"/>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c r="AQ4" s="46"/>
      <c r="AR4" s="46"/>
      <c r="AS4" s="46"/>
      <c r="AT4" s="46"/>
      <c r="AU4" s="46"/>
      <c r="AV4" s="46"/>
      <c r="AW4" s="46"/>
      <c r="AX4" s="46"/>
      <c r="AY4" s="46"/>
      <c r="AZ4" s="46"/>
      <c r="BA4" s="46"/>
      <c r="BB4" s="46"/>
      <c r="BC4" s="46"/>
      <c r="BD4" s="46"/>
      <c r="BE4" s="46"/>
      <c r="BF4" s="46"/>
      <c r="BG4" s="46"/>
      <c r="BH4" s="46"/>
      <c r="BI4" s="46"/>
      <c r="BJ4" s="46"/>
      <c r="BK4" s="46"/>
      <c r="BL4" s="46"/>
      <c r="BM4" s="46"/>
      <c r="BN4" s="46"/>
      <c r="BO4" s="46"/>
      <c r="BP4" s="46"/>
      <c r="BQ4" s="46"/>
      <c r="BR4" s="46"/>
      <c r="BS4" s="46"/>
      <c r="BT4" s="46"/>
      <c r="BU4" s="46"/>
      <c r="BV4" s="46"/>
      <c r="BW4" s="46"/>
      <c r="BX4" s="46"/>
      <c r="BY4" s="46"/>
      <c r="BZ4" s="46"/>
      <c r="CA4" s="46"/>
      <c r="CB4" s="46"/>
      <c r="CC4" s="46"/>
      <c r="CD4" s="46"/>
      <c r="CE4" s="46"/>
      <c r="CF4" s="46"/>
      <c r="CG4" s="46"/>
      <c r="CH4" s="46"/>
      <c r="CI4" s="46"/>
      <c r="CJ4" s="46"/>
      <c r="CK4" s="46"/>
      <c r="CL4" s="46"/>
      <c r="CM4" s="46"/>
      <c r="CN4" s="46"/>
      <c r="CO4" s="46"/>
      <c r="CP4" s="46"/>
      <c r="CQ4" s="46"/>
      <c r="CR4" s="46"/>
      <c r="CS4" s="46"/>
      <c r="CT4" s="46"/>
      <c r="CU4" s="46"/>
      <c r="CV4" s="46"/>
      <c r="CW4" s="46"/>
      <c r="CX4" s="46"/>
      <c r="CY4" s="46"/>
      <c r="CZ4" s="46"/>
      <c r="DA4" s="46"/>
      <c r="DB4" s="46"/>
      <c r="DC4" s="46"/>
      <c r="DD4" s="46"/>
      <c r="DE4" s="46"/>
      <c r="DF4" s="46"/>
      <c r="DG4" s="46"/>
      <c r="DH4" s="46"/>
      <c r="DI4" s="46"/>
      <c r="DJ4" s="46"/>
      <c r="DK4" s="46"/>
      <c r="DL4" s="46"/>
      <c r="DM4" s="46"/>
      <c r="DN4" s="46"/>
      <c r="DO4" s="46"/>
      <c r="DP4" s="46"/>
      <c r="DQ4" s="46"/>
      <c r="DR4" s="46"/>
      <c r="DS4" s="46"/>
      <c r="DT4" s="46"/>
      <c r="DU4" s="46"/>
      <c r="DV4" s="46"/>
      <c r="DW4" s="46"/>
      <c r="DX4" s="46"/>
      <c r="DY4" s="46"/>
      <c r="DZ4" s="46"/>
      <c r="EA4" s="46"/>
      <c r="EB4" s="46"/>
      <c r="EC4" s="46"/>
      <c r="ED4" s="46"/>
      <c r="EE4" s="46"/>
      <c r="EF4" s="46"/>
      <c r="EG4" s="46"/>
      <c r="EH4" s="46"/>
      <c r="EI4" s="46"/>
      <c r="EJ4" s="46"/>
      <c r="EK4" s="46"/>
      <c r="EL4" s="46"/>
      <c r="EM4" s="46"/>
      <c r="EN4" s="46"/>
      <c r="EO4" s="46"/>
      <c r="EP4" s="46"/>
      <c r="EQ4" s="46"/>
      <c r="ER4" s="46"/>
      <c r="ES4" s="46"/>
      <c r="ET4" s="46"/>
      <c r="EU4" s="46"/>
      <c r="EV4" s="46"/>
      <c r="EW4" s="46"/>
      <c r="EX4" s="46"/>
      <c r="EY4" s="46"/>
      <c r="EZ4" s="46"/>
      <c r="FA4" s="46"/>
      <c r="FB4" s="46"/>
      <c r="FC4" s="46"/>
      <c r="FD4" s="46"/>
      <c r="FE4" s="46"/>
      <c r="FF4" s="46"/>
      <c r="FG4" s="46"/>
      <c r="FH4" s="46"/>
      <c r="FI4" s="46"/>
      <c r="FJ4" s="46"/>
      <c r="FK4" s="46"/>
      <c r="FL4" s="46"/>
      <c r="FM4" s="46"/>
      <c r="FN4" s="46"/>
      <c r="FO4" s="46"/>
      <c r="FP4" s="46"/>
      <c r="FQ4" s="46"/>
      <c r="FR4" s="46"/>
      <c r="FS4" s="46"/>
      <c r="FT4" s="46"/>
      <c r="FU4" s="46"/>
      <c r="FV4" s="46"/>
      <c r="FW4" s="46"/>
      <c r="FX4" s="46"/>
      <c r="FY4" s="46"/>
      <c r="FZ4" s="46"/>
      <c r="GA4" s="46"/>
      <c r="GB4" s="46"/>
      <c r="GC4" s="46"/>
      <c r="GD4" s="46"/>
      <c r="GE4" s="46"/>
      <c r="GF4" s="46"/>
      <c r="GG4" s="46"/>
      <c r="GH4" s="46"/>
      <c r="GI4" s="46"/>
      <c r="GJ4" s="46"/>
      <c r="GK4" s="46"/>
      <c r="GL4" s="46"/>
      <c r="GM4" s="46"/>
      <c r="GN4" s="46"/>
      <c r="GO4" s="46"/>
      <c r="GP4" s="46"/>
      <c r="GQ4" s="46"/>
      <c r="GR4" s="46"/>
      <c r="GS4" s="46"/>
      <c r="GT4" s="46"/>
      <c r="GU4" s="46"/>
      <c r="GV4" s="46"/>
      <c r="GW4" s="46"/>
      <c r="GX4" s="46"/>
      <c r="GY4" s="46"/>
      <c r="GZ4" s="46"/>
      <c r="HA4" s="46"/>
      <c r="HB4" s="46"/>
      <c r="HC4" s="46"/>
      <c r="HD4" s="46"/>
      <c r="HE4" s="46"/>
      <c r="HF4" s="46"/>
      <c r="HG4" s="46"/>
      <c r="HH4" s="46"/>
      <c r="HI4" s="46"/>
      <c r="HJ4" s="46"/>
      <c r="HK4" s="46"/>
      <c r="HL4" s="46"/>
      <c r="HM4" s="46"/>
      <c r="HN4" s="46"/>
      <c r="HO4" s="46"/>
      <c r="HP4" s="46"/>
      <c r="HQ4" s="46"/>
      <c r="HR4" s="46"/>
      <c r="HS4" s="46"/>
      <c r="HT4" s="46"/>
      <c r="HU4" s="46"/>
      <c r="HV4" s="46"/>
      <c r="HW4" s="46"/>
      <c r="HX4" s="46"/>
      <c r="HY4" s="46"/>
      <c r="HZ4" s="46"/>
      <c r="IA4" s="46"/>
      <c r="IB4" s="46"/>
      <c r="IC4" s="46"/>
      <c r="ID4" s="46"/>
      <c r="IE4" s="46"/>
      <c r="IF4" s="46"/>
      <c r="IG4" s="46"/>
      <c r="IH4" s="46"/>
      <c r="II4" s="46"/>
      <c r="IJ4" s="46"/>
      <c r="IK4" s="46"/>
      <c r="IL4" s="46"/>
      <c r="IM4" s="46"/>
      <c r="IN4" s="46"/>
      <c r="IO4" s="46"/>
      <c r="IP4" s="46"/>
      <c r="IQ4" s="46"/>
      <c r="IR4" s="46"/>
      <c r="IS4" s="46"/>
      <c r="IT4" s="46"/>
      <c r="IU4" s="46"/>
      <c r="IV4" s="46"/>
      <c r="IW4" s="46"/>
      <c r="IX4" s="46"/>
      <c r="IY4" s="46"/>
      <c r="IZ4" s="46"/>
      <c r="JA4" s="46"/>
      <c r="JB4" s="46"/>
      <c r="JC4" s="46"/>
      <c r="JD4" s="46"/>
      <c r="JE4" s="46"/>
      <c r="JF4" s="46"/>
      <c r="JG4" s="46"/>
      <c r="JH4" s="46"/>
      <c r="JI4" s="46"/>
      <c r="JJ4" s="46"/>
      <c r="JK4" s="46"/>
      <c r="JL4" s="46"/>
      <c r="JM4" s="46"/>
      <c r="JN4" s="46"/>
      <c r="JO4" s="46"/>
      <c r="JP4" s="46"/>
      <c r="JQ4" s="46"/>
      <c r="JR4" s="46"/>
      <c r="JS4" s="46"/>
      <c r="JT4" s="46"/>
      <c r="JU4" s="46"/>
      <c r="JV4" s="46"/>
      <c r="JW4" s="46"/>
      <c r="JX4" s="46"/>
      <c r="JY4" s="46"/>
      <c r="JZ4" s="46"/>
      <c r="KA4" s="46"/>
      <c r="KB4" s="46"/>
      <c r="KC4" s="46"/>
      <c r="KD4" s="46"/>
      <c r="KE4" s="46"/>
      <c r="KF4" s="46"/>
      <c r="KG4" s="46"/>
      <c r="KH4" s="46"/>
      <c r="KI4" s="46"/>
      <c r="KJ4" s="46"/>
      <c r="KK4" s="46"/>
      <c r="KL4" s="46"/>
      <c r="KM4" s="46"/>
      <c r="KN4" s="46"/>
      <c r="KO4" s="46"/>
      <c r="KP4" s="46"/>
      <c r="KQ4" s="46"/>
      <c r="KR4" s="46"/>
      <c r="KS4" s="46"/>
      <c r="KT4" s="46"/>
      <c r="KU4" s="46"/>
      <c r="KV4" s="46"/>
      <c r="KW4" s="46"/>
      <c r="KX4" s="46"/>
      <c r="KY4" s="46"/>
      <c r="KZ4" s="46"/>
      <c r="LA4" s="46"/>
      <c r="LB4" s="46"/>
      <c r="LC4" s="46"/>
      <c r="LD4" s="46"/>
      <c r="LE4" s="46"/>
      <c r="LF4" s="46"/>
      <c r="LG4" s="46"/>
      <c r="LH4" s="46"/>
      <c r="LI4" s="46"/>
      <c r="LJ4" s="46"/>
      <c r="LK4" s="46"/>
      <c r="LL4" s="46"/>
      <c r="LM4" s="46"/>
      <c r="LN4" s="46"/>
      <c r="LO4" s="46"/>
      <c r="LP4" s="46"/>
      <c r="LQ4" s="46"/>
      <c r="LR4" s="46"/>
      <c r="LS4" s="46"/>
      <c r="LT4" s="46"/>
      <c r="LU4" s="46"/>
      <c r="LV4" s="46"/>
      <c r="LW4" s="46"/>
      <c r="LX4" s="46"/>
      <c r="LY4" s="46"/>
      <c r="LZ4" s="46"/>
      <c r="MA4" s="46"/>
      <c r="MB4" s="46"/>
      <c r="MC4" s="46"/>
      <c r="MD4" s="46"/>
      <c r="ME4" s="46"/>
      <c r="MF4" s="46"/>
      <c r="MG4" s="46"/>
      <c r="MH4" s="46"/>
      <c r="MI4" s="46"/>
      <c r="MJ4" s="46"/>
      <c r="MK4" s="46"/>
      <c r="ML4" s="46"/>
      <c r="MM4" s="46"/>
      <c r="MN4" s="46"/>
      <c r="MO4" s="46"/>
      <c r="MP4" s="46"/>
      <c r="MQ4" s="46"/>
      <c r="MR4" s="46"/>
      <c r="MS4" s="46"/>
      <c r="MT4" s="46"/>
      <c r="MU4" s="46"/>
      <c r="MV4" s="46"/>
      <c r="MW4" s="46"/>
      <c r="MX4" s="46"/>
      <c r="MY4" s="46"/>
      <c r="MZ4" s="46"/>
      <c r="NA4" s="46"/>
      <c r="NB4" s="46"/>
      <c r="NC4" s="46"/>
      <c r="ND4" s="46"/>
      <c r="NE4" s="46"/>
      <c r="NF4" s="46"/>
      <c r="NG4" s="46"/>
      <c r="NH4" s="46"/>
      <c r="NI4" s="46"/>
      <c r="NJ4" s="46"/>
      <c r="NK4" s="46"/>
      <c r="NL4" s="46"/>
      <c r="NM4" s="46"/>
      <c r="NN4" s="46"/>
      <c r="NO4" s="46"/>
      <c r="NP4" s="46"/>
      <c r="NQ4" s="46"/>
      <c r="NR4" s="46"/>
      <c r="NS4" s="46"/>
      <c r="NT4" s="46"/>
      <c r="NU4" s="46"/>
      <c r="NV4" s="46"/>
      <c r="NW4" s="46"/>
      <c r="NX4" s="46"/>
      <c r="NY4" s="46"/>
      <c r="NZ4" s="46"/>
      <c r="OA4" s="46"/>
      <c r="OB4" s="46"/>
      <c r="OC4" s="46"/>
      <c r="OD4" s="46"/>
      <c r="OE4" s="46"/>
      <c r="OF4" s="46"/>
      <c r="OG4" s="46"/>
      <c r="OH4" s="46"/>
      <c r="OI4" s="46"/>
      <c r="OJ4" s="46"/>
      <c r="OK4" s="46"/>
      <c r="OL4" s="46"/>
      <c r="OM4" s="46"/>
      <c r="ON4" s="46"/>
      <c r="OO4" s="46"/>
      <c r="OP4" s="46"/>
      <c r="OQ4" s="46"/>
      <c r="OR4" s="46"/>
      <c r="OS4" s="46"/>
      <c r="OT4" s="46"/>
      <c r="OU4" s="46"/>
      <c r="OV4" s="46"/>
      <c r="OW4" s="46"/>
      <c r="OX4" s="46"/>
      <c r="OY4" s="46"/>
      <c r="OZ4" s="46"/>
      <c r="PA4" s="46"/>
      <c r="PB4" s="46"/>
      <c r="PC4" s="46"/>
      <c r="PD4" s="46"/>
      <c r="PE4" s="46"/>
      <c r="PF4" s="46"/>
      <c r="PG4" s="46"/>
      <c r="PH4" s="46"/>
      <c r="PI4" s="46"/>
      <c r="PJ4" s="46"/>
      <c r="PK4" s="46"/>
      <c r="PL4" s="46"/>
      <c r="PM4" s="46"/>
      <c r="PN4" s="46"/>
      <c r="PO4" s="46"/>
      <c r="PP4" s="46"/>
      <c r="PQ4" s="46"/>
      <c r="PR4" s="46"/>
      <c r="PS4" s="46"/>
      <c r="PT4" s="46"/>
      <c r="PU4" s="46"/>
      <c r="PV4" s="46"/>
      <c r="PW4" s="46"/>
      <c r="PX4" s="46"/>
      <c r="PY4" s="46"/>
      <c r="PZ4" s="46"/>
      <c r="QA4" s="46"/>
      <c r="QB4" s="46"/>
      <c r="QC4" s="46"/>
      <c r="QD4" s="46"/>
      <c r="QE4" s="46"/>
      <c r="QF4" s="46"/>
      <c r="QG4" s="46"/>
      <c r="QH4" s="46"/>
      <c r="QI4" s="46"/>
      <c r="QJ4" s="46"/>
      <c r="QK4" s="46"/>
      <c r="QL4" s="46"/>
      <c r="QM4" s="46"/>
      <c r="QN4" s="46"/>
      <c r="QO4" s="46"/>
      <c r="QP4" s="46"/>
      <c r="QQ4" s="46"/>
      <c r="QR4" s="46"/>
      <c r="QS4" s="46"/>
      <c r="QT4" s="46"/>
      <c r="QU4" s="46"/>
      <c r="QV4" s="46"/>
      <c r="QW4" s="46"/>
      <c r="QX4" s="46"/>
      <c r="QY4" s="46"/>
      <c r="QZ4" s="46"/>
      <c r="RA4" s="46"/>
      <c r="RB4" s="46"/>
      <c r="RC4" s="46"/>
      <c r="RD4" s="46"/>
      <c r="RE4" s="46"/>
      <c r="RF4" s="46"/>
      <c r="RG4" s="46"/>
      <c r="RH4" s="46"/>
      <c r="RI4" s="46"/>
      <c r="RJ4" s="46"/>
      <c r="RK4" s="46"/>
      <c r="RL4" s="46"/>
      <c r="RM4" s="46"/>
      <c r="RN4" s="46"/>
      <c r="RO4" s="46"/>
      <c r="RP4" s="46"/>
      <c r="RQ4" s="46"/>
      <c r="RR4" s="46"/>
      <c r="RS4" s="46"/>
      <c r="RT4" s="46"/>
      <c r="RU4" s="46"/>
      <c r="RV4" s="46"/>
      <c r="RW4" s="46"/>
      <c r="RX4" s="46"/>
      <c r="RY4" s="46"/>
      <c r="RZ4" s="46"/>
      <c r="SA4" s="46"/>
      <c r="SB4" s="46"/>
      <c r="SC4" s="46"/>
      <c r="SD4" s="46"/>
      <c r="SE4" s="46"/>
      <c r="SF4" s="46"/>
      <c r="SG4" s="46"/>
      <c r="SH4" s="46"/>
      <c r="SI4" s="46"/>
      <c r="SJ4" s="46"/>
      <c r="SK4" s="46"/>
      <c r="SL4" s="46"/>
      <c r="SM4" s="46"/>
      <c r="SN4" s="46"/>
      <c r="SO4" s="46"/>
      <c r="SP4" s="46"/>
      <c r="SQ4" s="46"/>
      <c r="SR4" s="46"/>
      <c r="SS4" s="46"/>
      <c r="ST4" s="46"/>
      <c r="SU4" s="46"/>
      <c r="SV4" s="46"/>
      <c r="SW4" s="46"/>
      <c r="SX4" s="46"/>
      <c r="SY4" s="46"/>
      <c r="SZ4" s="46"/>
      <c r="TA4" s="46"/>
      <c r="TB4" s="46"/>
      <c r="TC4" s="46"/>
      <c r="TD4" s="46"/>
      <c r="TE4" s="46"/>
      <c r="TF4" s="46"/>
      <c r="TG4" s="46"/>
      <c r="TH4" s="46"/>
      <c r="TI4" s="46"/>
      <c r="TJ4" s="46"/>
      <c r="TK4" s="46"/>
      <c r="TL4" s="46"/>
      <c r="TM4" s="46"/>
      <c r="TN4" s="46"/>
      <c r="TO4" s="46"/>
      <c r="TP4" s="46"/>
      <c r="TQ4" s="46"/>
      <c r="TR4" s="46"/>
      <c r="TS4" s="46"/>
      <c r="TT4" s="46"/>
      <c r="TU4" s="46"/>
      <c r="TV4" s="46"/>
      <c r="TW4" s="46"/>
      <c r="TX4" s="46"/>
      <c r="TY4" s="46"/>
      <c r="TZ4" s="46"/>
      <c r="UA4" s="46"/>
      <c r="UB4" s="46"/>
      <c r="UC4" s="46"/>
      <c r="UD4" s="46"/>
      <c r="UE4" s="46"/>
      <c r="UF4" s="46"/>
      <c r="UG4" s="46"/>
      <c r="UH4" s="46"/>
      <c r="UI4" s="46"/>
      <c r="UJ4" s="46"/>
      <c r="UK4" s="46"/>
      <c r="UL4" s="46"/>
      <c r="UM4" s="46"/>
      <c r="UN4" s="46"/>
      <c r="UO4" s="46"/>
      <c r="UP4" s="46"/>
      <c r="UQ4" s="46"/>
      <c r="UR4" s="46"/>
      <c r="US4" s="46"/>
      <c r="UT4" s="46"/>
      <c r="UU4" s="46"/>
      <c r="UV4" s="46"/>
      <c r="UW4" s="46"/>
      <c r="UX4" s="46"/>
      <c r="UY4" s="46"/>
      <c r="UZ4" s="46"/>
      <c r="VA4" s="46"/>
      <c r="VB4" s="46"/>
      <c r="VC4" s="46"/>
      <c r="VD4" s="46"/>
      <c r="VE4" s="46"/>
      <c r="VF4" s="46"/>
      <c r="VG4" s="46"/>
      <c r="VH4" s="46"/>
      <c r="VI4" s="46"/>
      <c r="VJ4" s="46"/>
      <c r="VK4" s="46"/>
      <c r="VL4" s="46"/>
      <c r="VM4" s="46"/>
      <c r="VN4" s="46"/>
      <c r="VO4" s="46"/>
      <c r="VP4" s="46"/>
      <c r="VQ4" s="46"/>
      <c r="VR4" s="46"/>
      <c r="VS4" s="46"/>
      <c r="VT4" s="46"/>
      <c r="VU4" s="46"/>
      <c r="VV4" s="46"/>
      <c r="VW4" s="46"/>
      <c r="VX4" s="46"/>
      <c r="VY4" s="46"/>
      <c r="VZ4" s="46"/>
      <c r="WA4" s="46"/>
      <c r="WB4" s="46"/>
      <c r="WC4" s="46"/>
      <c r="WD4" s="46"/>
      <c r="WE4" s="46"/>
      <c r="WF4" s="46"/>
      <c r="WG4" s="46"/>
      <c r="WH4" s="46"/>
      <c r="WI4" s="46"/>
      <c r="WJ4" s="46"/>
      <c r="WK4" s="46"/>
      <c r="WL4" s="46"/>
      <c r="WM4" s="46"/>
      <c r="WN4" s="46"/>
      <c r="WO4" s="46"/>
      <c r="WP4" s="46"/>
      <c r="WQ4" s="46"/>
      <c r="WR4" s="46"/>
      <c r="WS4" s="46"/>
      <c r="WT4" s="46"/>
      <c r="WU4" s="46"/>
      <c r="WV4" s="46"/>
      <c r="WW4" s="46"/>
      <c r="WX4" s="46"/>
      <c r="WY4" s="46"/>
      <c r="WZ4" s="46"/>
      <c r="XA4" s="46"/>
      <c r="XB4" s="46"/>
      <c r="XC4" s="46"/>
      <c r="XD4" s="46"/>
      <c r="XE4" s="46"/>
      <c r="XF4" s="46"/>
      <c r="XG4" s="46"/>
      <c r="XH4" s="46"/>
      <c r="XI4" s="46"/>
      <c r="XJ4" s="46"/>
      <c r="XK4" s="46"/>
      <c r="XL4" s="46"/>
      <c r="XM4" s="46"/>
      <c r="XN4" s="46"/>
      <c r="XO4" s="46"/>
      <c r="XP4" s="46"/>
      <c r="XQ4" s="46"/>
      <c r="XR4" s="46"/>
      <c r="XS4" s="46"/>
      <c r="XT4" s="46"/>
      <c r="XU4" s="46"/>
      <c r="XV4" s="46"/>
      <c r="XW4" s="46"/>
      <c r="XX4" s="46"/>
      <c r="XY4" s="46"/>
      <c r="XZ4" s="46"/>
      <c r="YA4" s="46"/>
      <c r="YB4" s="46"/>
      <c r="YC4" s="46"/>
      <c r="YD4" s="46"/>
      <c r="YE4" s="46"/>
      <c r="YF4" s="46"/>
      <c r="YG4" s="46"/>
      <c r="YH4" s="46"/>
      <c r="YI4" s="46"/>
      <c r="YJ4" s="46"/>
      <c r="YK4" s="46"/>
      <c r="YL4" s="46"/>
      <c r="YM4" s="46"/>
      <c r="YN4" s="46"/>
      <c r="YO4" s="46"/>
      <c r="YP4" s="46"/>
      <c r="YQ4" s="46"/>
      <c r="YR4" s="46"/>
      <c r="YS4" s="46"/>
      <c r="YT4" s="46"/>
      <c r="YU4" s="46"/>
      <c r="YV4" s="46"/>
      <c r="YW4" s="46"/>
      <c r="YX4" s="46"/>
      <c r="YY4" s="46"/>
      <c r="YZ4" s="46"/>
      <c r="ZA4" s="46"/>
      <c r="ZB4" s="46"/>
      <c r="ZC4" s="46"/>
      <c r="ZD4" s="46"/>
      <c r="ZE4" s="46"/>
      <c r="ZF4" s="46"/>
      <c r="ZG4" s="46"/>
      <c r="ZH4" s="46"/>
      <c r="ZI4" s="46"/>
      <c r="ZJ4" s="46"/>
      <c r="ZK4" s="46"/>
      <c r="ZL4" s="46"/>
      <c r="ZM4" s="46"/>
      <c r="ZN4" s="46"/>
      <c r="ZO4" s="46"/>
      <c r="ZP4" s="46"/>
      <c r="ZQ4" s="46"/>
      <c r="ZR4" s="46"/>
      <c r="ZS4" s="46"/>
      <c r="ZT4" s="46"/>
      <c r="ZU4" s="46"/>
      <c r="ZV4" s="46"/>
      <c r="ZW4" s="46"/>
      <c r="ZX4" s="46"/>
      <c r="ZY4" s="46"/>
      <c r="ZZ4" s="46"/>
      <c r="AAA4" s="46"/>
      <c r="AAB4" s="46"/>
      <c r="AAC4" s="46"/>
      <c r="AAD4" s="46"/>
      <c r="AAE4" s="46"/>
      <c r="AAF4" s="46"/>
      <c r="AAG4" s="46"/>
      <c r="AAH4" s="46"/>
      <c r="AAI4" s="46"/>
      <c r="AAJ4" s="46"/>
      <c r="AAK4" s="46"/>
      <c r="AAL4" s="46"/>
      <c r="AAM4" s="46"/>
      <c r="AAN4" s="46"/>
      <c r="AAO4" s="46"/>
      <c r="AAP4" s="46"/>
      <c r="AAQ4" s="46"/>
      <c r="AAR4" s="46"/>
      <c r="AAS4" s="46"/>
      <c r="AAT4" s="46"/>
      <c r="AAU4" s="46"/>
      <c r="AAV4" s="46"/>
      <c r="AAW4" s="46"/>
      <c r="AAX4" s="46"/>
      <c r="AAY4" s="46"/>
      <c r="AAZ4" s="46"/>
      <c r="ABA4" s="46"/>
      <c r="ABB4" s="46"/>
      <c r="ABC4" s="46"/>
      <c r="ABD4" s="46"/>
      <c r="ABE4" s="46"/>
      <c r="ABF4" s="46"/>
      <c r="ABG4" s="46"/>
      <c r="ABH4" s="46"/>
      <c r="ABI4" s="46"/>
      <c r="ABJ4" s="46"/>
      <c r="ABK4" s="46"/>
      <c r="ABL4" s="46"/>
      <c r="ABM4" s="46"/>
      <c r="ABN4" s="46"/>
      <c r="ABO4" s="46"/>
      <c r="ABP4" s="46"/>
      <c r="ABQ4" s="46"/>
      <c r="ABR4" s="46"/>
      <c r="ABS4" s="46"/>
      <c r="ABT4" s="46"/>
      <c r="ABU4" s="46"/>
      <c r="ABV4" s="46"/>
      <c r="ABW4" s="46"/>
      <c r="ABX4" s="46"/>
      <c r="ABY4" s="46"/>
      <c r="ABZ4" s="46"/>
      <c r="ACA4" s="46"/>
      <c r="ACB4" s="46"/>
      <c r="ACC4" s="46"/>
      <c r="ACD4" s="46"/>
      <c r="ACE4" s="46"/>
      <c r="ACF4" s="46"/>
      <c r="ACG4" s="46"/>
      <c r="ACH4" s="46"/>
      <c r="ACI4" s="46"/>
      <c r="ACJ4" s="46"/>
      <c r="ACK4" s="46"/>
      <c r="ACL4" s="46"/>
      <c r="ACM4" s="46"/>
      <c r="ACN4" s="46"/>
      <c r="ACO4" s="46"/>
      <c r="ACP4" s="46"/>
      <c r="ACQ4" s="46"/>
      <c r="ACR4" s="46"/>
      <c r="ACS4" s="46"/>
      <c r="ACT4" s="46"/>
      <c r="ACU4" s="46"/>
      <c r="ACV4" s="46"/>
      <c r="ACW4" s="46"/>
      <c r="ACX4" s="46"/>
      <c r="ACY4" s="46"/>
      <c r="ACZ4" s="46"/>
      <c r="ADA4" s="46"/>
      <c r="ADB4" s="46"/>
      <c r="ADC4" s="46"/>
      <c r="ADD4" s="46"/>
      <c r="ADE4" s="46"/>
      <c r="ADF4" s="46"/>
      <c r="ADG4" s="46"/>
      <c r="ADH4" s="46"/>
      <c r="ADI4" s="46"/>
      <c r="ADJ4" s="46"/>
      <c r="ADK4" s="46"/>
      <c r="ADL4" s="46"/>
      <c r="ADM4" s="46"/>
      <c r="ADN4" s="46"/>
      <c r="ADO4" s="46"/>
      <c r="ADP4" s="46"/>
      <c r="ADQ4" s="46"/>
      <c r="ADR4" s="46"/>
      <c r="ADS4" s="46"/>
      <c r="ADT4" s="46"/>
      <c r="ADU4" s="46"/>
      <c r="ADV4" s="46"/>
      <c r="ADW4" s="46"/>
      <c r="ADX4" s="46"/>
      <c r="ADY4" s="46"/>
      <c r="ADZ4" s="46"/>
      <c r="AEA4" s="46"/>
      <c r="AEB4" s="46"/>
      <c r="AEC4" s="46"/>
      <c r="AED4" s="46"/>
      <c r="AEE4" s="46"/>
      <c r="AEF4" s="46"/>
      <c r="AEG4" s="46"/>
      <c r="AEH4" s="46"/>
      <c r="AEI4" s="46"/>
      <c r="AEJ4" s="46"/>
      <c r="AEK4" s="46"/>
      <c r="AEL4" s="46"/>
      <c r="AEM4" s="46"/>
      <c r="AEN4" s="46"/>
      <c r="AEO4" s="46"/>
      <c r="AEP4" s="46"/>
      <c r="AEQ4" s="46"/>
      <c r="AER4" s="46"/>
      <c r="AES4" s="46"/>
      <c r="AET4" s="46"/>
      <c r="AEU4" s="46"/>
      <c r="AEV4" s="46"/>
      <c r="AEW4" s="46"/>
      <c r="AEX4" s="46"/>
      <c r="AEY4" s="46"/>
      <c r="AEZ4" s="46"/>
      <c r="AFA4" s="46"/>
      <c r="AFB4" s="46"/>
      <c r="AFC4" s="46"/>
      <c r="AFD4" s="46"/>
      <c r="AFE4" s="46"/>
      <c r="AFF4" s="46"/>
      <c r="AFG4" s="46"/>
      <c r="AFH4" s="46"/>
      <c r="AFI4" s="46"/>
      <c r="AFJ4" s="46"/>
      <c r="AFK4" s="46"/>
      <c r="AFL4" s="46"/>
      <c r="AFM4" s="46"/>
      <c r="AFN4" s="46"/>
      <c r="AFO4" s="46"/>
      <c r="AFP4" s="46"/>
      <c r="AFQ4" s="46"/>
      <c r="AFR4" s="46"/>
      <c r="AFS4" s="46"/>
      <c r="AFT4" s="46"/>
      <c r="AFU4" s="46"/>
      <c r="AFV4" s="46"/>
      <c r="AFW4" s="46"/>
      <c r="AFX4" s="46"/>
      <c r="AFY4" s="46"/>
      <c r="AFZ4" s="46"/>
      <c r="AGA4" s="46"/>
      <c r="AGB4" s="46"/>
      <c r="AGC4" s="46"/>
      <c r="AGD4" s="46"/>
      <c r="AGE4" s="46"/>
      <c r="AGF4" s="46"/>
      <c r="AGG4" s="46"/>
      <c r="AGH4" s="46"/>
      <c r="AGI4" s="46"/>
      <c r="AGJ4" s="46"/>
      <c r="AGK4" s="46"/>
      <c r="AGL4" s="46"/>
      <c r="AGM4" s="46"/>
      <c r="AGN4" s="46"/>
      <c r="AGO4" s="46"/>
      <c r="AGP4" s="46"/>
      <c r="AGQ4" s="46"/>
      <c r="AGR4" s="46"/>
      <c r="AGS4" s="46"/>
      <c r="AGT4" s="46"/>
      <c r="AGU4" s="46"/>
      <c r="AGV4" s="46"/>
      <c r="AGW4" s="46"/>
      <c r="AGX4" s="46"/>
      <c r="AGY4" s="46"/>
      <c r="AGZ4" s="46"/>
      <c r="AHA4" s="46"/>
      <c r="AHB4" s="46"/>
      <c r="AHC4" s="46"/>
      <c r="AHD4" s="46"/>
      <c r="AHE4" s="46"/>
      <c r="AHF4" s="46"/>
      <c r="AHG4" s="46"/>
      <c r="AHH4" s="46"/>
      <c r="AHI4" s="46"/>
      <c r="AHJ4" s="46"/>
      <c r="AHK4" s="46"/>
      <c r="AHL4" s="46"/>
      <c r="AHM4" s="46"/>
      <c r="AHN4" s="46"/>
      <c r="AHO4" s="46"/>
      <c r="AHP4" s="46"/>
      <c r="AHQ4" s="46"/>
      <c r="AHR4" s="46"/>
      <c r="AHS4" s="46"/>
      <c r="AHT4" s="46"/>
      <c r="AHU4" s="46"/>
      <c r="AHV4" s="46"/>
      <c r="AHW4" s="46"/>
      <c r="AHX4" s="46"/>
      <c r="AHY4" s="46"/>
      <c r="AHZ4" s="46"/>
      <c r="AIA4" s="46"/>
      <c r="AIB4" s="46"/>
      <c r="AIC4" s="46"/>
      <c r="AID4" s="46"/>
      <c r="AIE4" s="46"/>
      <c r="AIF4" s="46"/>
      <c r="AIG4" s="46"/>
      <c r="AIH4" s="46"/>
      <c r="AII4" s="46"/>
      <c r="AIJ4" s="46"/>
      <c r="AIK4" s="46"/>
      <c r="AIL4" s="46"/>
      <c r="AIM4" s="46"/>
      <c r="AIN4" s="46"/>
      <c r="AIO4" s="46"/>
      <c r="AIP4" s="46"/>
      <c r="AIQ4" s="46"/>
      <c r="AIR4" s="46"/>
      <c r="AIS4" s="46"/>
      <c r="AIT4" s="46"/>
      <c r="AIU4" s="46"/>
      <c r="AIV4" s="46"/>
      <c r="AIW4" s="46"/>
      <c r="AIX4" s="46"/>
      <c r="AIY4" s="46"/>
      <c r="AIZ4" s="46"/>
      <c r="AJA4" s="46"/>
      <c r="AJB4" s="46"/>
      <c r="AJC4" s="46"/>
      <c r="AJD4" s="46"/>
      <c r="AJE4" s="46"/>
      <c r="AJF4" s="46"/>
      <c r="AJG4" s="46"/>
      <c r="AJH4" s="46"/>
      <c r="AJI4" s="46"/>
      <c r="AJJ4" s="46"/>
      <c r="AJK4" s="46"/>
      <c r="AJL4" s="46"/>
      <c r="AJM4" s="46"/>
      <c r="AJN4" s="46"/>
      <c r="AJO4" s="46"/>
      <c r="AJP4" s="46"/>
      <c r="AJQ4" s="46"/>
      <c r="AJR4" s="46"/>
      <c r="AJS4" s="46"/>
      <c r="AJT4" s="46"/>
      <c r="AJU4" s="46"/>
      <c r="AJV4" s="46"/>
      <c r="AJW4" s="46"/>
      <c r="AJX4" s="46"/>
      <c r="AJY4" s="46"/>
      <c r="AJZ4" s="46"/>
      <c r="AKA4" s="46"/>
      <c r="AKB4" s="46"/>
      <c r="AKC4" s="46"/>
      <c r="AKD4" s="46"/>
      <c r="AKE4" s="46"/>
      <c r="AKF4" s="46"/>
      <c r="AKG4" s="46"/>
      <c r="AKH4" s="46"/>
      <c r="AKI4" s="46"/>
      <c r="AKJ4" s="46"/>
      <c r="AKK4" s="46"/>
      <c r="AKL4" s="46"/>
      <c r="AKM4" s="46"/>
      <c r="AKN4" s="46"/>
      <c r="AKO4" s="46"/>
      <c r="AKP4" s="46"/>
      <c r="AKQ4" s="46"/>
      <c r="AKR4" s="46"/>
      <c r="AKS4" s="46"/>
      <c r="AKT4" s="46"/>
      <c r="AKU4" s="46"/>
      <c r="AKV4" s="46"/>
      <c r="AKW4" s="46"/>
      <c r="AKX4" s="46"/>
      <c r="AKY4" s="46"/>
      <c r="AKZ4" s="46"/>
      <c r="ALA4" s="46"/>
      <c r="ALB4" s="46"/>
      <c r="ALC4" s="46"/>
      <c r="ALD4" s="46"/>
      <c r="ALE4" s="46"/>
      <c r="ALF4" s="46"/>
      <c r="ALG4" s="46"/>
      <c r="ALH4" s="46"/>
      <c r="ALI4" s="46"/>
      <c r="ALJ4" s="46"/>
      <c r="ALK4" s="46"/>
      <c r="ALL4" s="46"/>
      <c r="ALM4" s="46"/>
      <c r="ALN4" s="46"/>
      <c r="ALO4" s="46"/>
      <c r="ALP4" s="46"/>
      <c r="ALQ4" s="46"/>
      <c r="ALR4" s="46"/>
      <c r="ALS4" s="46"/>
      <c r="ALT4" s="46"/>
      <c r="ALU4" s="46"/>
      <c r="ALV4" s="46"/>
      <c r="ALW4" s="46"/>
      <c r="ALX4" s="46"/>
      <c r="ALY4" s="46"/>
      <c r="ALZ4" s="46"/>
      <c r="AMA4" s="46"/>
      <c r="AMB4" s="46"/>
      <c r="AMC4" s="46"/>
      <c r="AMD4" s="46"/>
      <c r="AME4" s="46"/>
      <c r="AMF4" s="46"/>
      <c r="AMG4" s="46"/>
      <c r="AMH4" s="46"/>
      <c r="AMI4" s="46"/>
      <c r="AMJ4" s="46"/>
    </row>
    <row r="5" spans="1:1024" s="47" customFormat="1">
      <c r="A5" s="599" t="s">
        <v>127</v>
      </c>
      <c r="B5" s="600"/>
      <c r="C5" s="600"/>
      <c r="D5" s="601"/>
      <c r="E5" s="1310"/>
      <c r="F5" s="1310"/>
      <c r="G5" s="39"/>
      <c r="H5" s="40"/>
      <c r="I5" s="40"/>
      <c r="J5" s="46"/>
      <c r="K5" s="46"/>
      <c r="L5" s="46"/>
      <c r="M5" s="46"/>
      <c r="N5" s="46"/>
      <c r="O5" s="46"/>
      <c r="P5" s="46"/>
      <c r="Q5" s="46"/>
      <c r="R5" s="46"/>
      <c r="S5" s="46"/>
      <c r="T5" s="46"/>
      <c r="U5" s="46"/>
      <c r="V5" s="46"/>
      <c r="W5" s="46"/>
      <c r="X5" s="46"/>
      <c r="Y5" s="46"/>
      <c r="Z5" s="46"/>
      <c r="AA5" s="46"/>
      <c r="AB5" s="46"/>
      <c r="AC5" s="46"/>
      <c r="AD5" s="46"/>
      <c r="AE5" s="46"/>
      <c r="AF5" s="46"/>
      <c r="AG5" s="46"/>
      <c r="AH5" s="46"/>
      <c r="AI5" s="46"/>
      <c r="AJ5" s="46"/>
      <c r="AK5" s="46"/>
      <c r="AL5" s="46"/>
      <c r="AM5" s="46"/>
      <c r="AN5" s="46"/>
      <c r="AO5" s="46"/>
      <c r="AP5" s="46"/>
      <c r="AQ5" s="46"/>
      <c r="AR5" s="46"/>
      <c r="AS5" s="46"/>
      <c r="AT5" s="46"/>
      <c r="AU5" s="46"/>
      <c r="AV5" s="46"/>
      <c r="AW5" s="46"/>
      <c r="AX5" s="46"/>
      <c r="AY5" s="46"/>
      <c r="AZ5" s="46"/>
      <c r="BA5" s="46"/>
      <c r="BB5" s="46"/>
      <c r="BC5" s="46"/>
      <c r="BD5" s="46"/>
      <c r="BE5" s="46"/>
      <c r="BF5" s="46"/>
      <c r="BG5" s="46"/>
      <c r="BH5" s="46"/>
      <c r="BI5" s="46"/>
      <c r="BJ5" s="46"/>
      <c r="BK5" s="46"/>
      <c r="BL5" s="46"/>
      <c r="BM5" s="46"/>
      <c r="BN5" s="46"/>
      <c r="BO5" s="46"/>
      <c r="BP5" s="46"/>
      <c r="BQ5" s="46"/>
      <c r="BR5" s="46"/>
      <c r="BS5" s="46"/>
      <c r="BT5" s="46"/>
      <c r="BU5" s="46"/>
      <c r="BV5" s="46"/>
      <c r="BW5" s="46"/>
      <c r="BX5" s="46"/>
      <c r="BY5" s="46"/>
      <c r="BZ5" s="46"/>
      <c r="CA5" s="46"/>
      <c r="CB5" s="46"/>
      <c r="CC5" s="46"/>
      <c r="CD5" s="46"/>
      <c r="CE5" s="46"/>
      <c r="CF5" s="46"/>
      <c r="CG5" s="46"/>
      <c r="CH5" s="46"/>
      <c r="CI5" s="46"/>
      <c r="CJ5" s="46"/>
      <c r="CK5" s="46"/>
      <c r="CL5" s="46"/>
      <c r="CM5" s="46"/>
      <c r="CN5" s="46"/>
      <c r="CO5" s="46"/>
      <c r="CP5" s="46"/>
      <c r="CQ5" s="46"/>
      <c r="CR5" s="46"/>
      <c r="CS5" s="46"/>
      <c r="CT5" s="46"/>
      <c r="CU5" s="46"/>
      <c r="CV5" s="46"/>
      <c r="CW5" s="46"/>
      <c r="CX5" s="46"/>
      <c r="CY5" s="46"/>
      <c r="CZ5" s="46"/>
      <c r="DA5" s="46"/>
      <c r="DB5" s="46"/>
      <c r="DC5" s="46"/>
      <c r="DD5" s="46"/>
      <c r="DE5" s="46"/>
      <c r="DF5" s="46"/>
      <c r="DG5" s="46"/>
      <c r="DH5" s="46"/>
      <c r="DI5" s="46"/>
      <c r="DJ5" s="46"/>
      <c r="DK5" s="46"/>
      <c r="DL5" s="46"/>
      <c r="DM5" s="46"/>
      <c r="DN5" s="46"/>
      <c r="DO5" s="46"/>
      <c r="DP5" s="46"/>
      <c r="DQ5" s="46"/>
      <c r="DR5" s="46"/>
      <c r="DS5" s="46"/>
      <c r="DT5" s="46"/>
      <c r="DU5" s="46"/>
      <c r="DV5" s="46"/>
      <c r="DW5" s="46"/>
      <c r="DX5" s="46"/>
      <c r="DY5" s="46"/>
      <c r="DZ5" s="46"/>
      <c r="EA5" s="46"/>
      <c r="EB5" s="46"/>
      <c r="EC5" s="46"/>
      <c r="ED5" s="46"/>
      <c r="EE5" s="46"/>
      <c r="EF5" s="46"/>
      <c r="EG5" s="46"/>
      <c r="EH5" s="46"/>
      <c r="EI5" s="46"/>
      <c r="EJ5" s="46"/>
      <c r="EK5" s="46"/>
      <c r="EL5" s="46"/>
      <c r="EM5" s="46"/>
      <c r="EN5" s="46"/>
      <c r="EO5" s="46"/>
      <c r="EP5" s="46"/>
      <c r="EQ5" s="46"/>
      <c r="ER5" s="46"/>
      <c r="ES5" s="46"/>
      <c r="ET5" s="46"/>
      <c r="EU5" s="46"/>
      <c r="EV5" s="46"/>
      <c r="EW5" s="46"/>
      <c r="EX5" s="46"/>
      <c r="EY5" s="46"/>
      <c r="EZ5" s="46"/>
      <c r="FA5" s="46"/>
      <c r="FB5" s="46"/>
      <c r="FC5" s="46"/>
      <c r="FD5" s="46"/>
      <c r="FE5" s="46"/>
      <c r="FF5" s="46"/>
      <c r="FG5" s="46"/>
      <c r="FH5" s="46"/>
      <c r="FI5" s="46"/>
      <c r="FJ5" s="46"/>
      <c r="FK5" s="46"/>
      <c r="FL5" s="46"/>
      <c r="FM5" s="46"/>
      <c r="FN5" s="46"/>
      <c r="FO5" s="46"/>
      <c r="FP5" s="46"/>
      <c r="FQ5" s="46"/>
      <c r="FR5" s="46"/>
      <c r="FS5" s="46"/>
      <c r="FT5" s="46"/>
      <c r="FU5" s="46"/>
      <c r="FV5" s="46"/>
      <c r="FW5" s="46"/>
      <c r="FX5" s="46"/>
      <c r="FY5" s="46"/>
      <c r="FZ5" s="46"/>
      <c r="GA5" s="46"/>
      <c r="GB5" s="46"/>
      <c r="GC5" s="46"/>
      <c r="GD5" s="46"/>
      <c r="GE5" s="46"/>
      <c r="GF5" s="46"/>
      <c r="GG5" s="46"/>
      <c r="GH5" s="46"/>
      <c r="GI5" s="46"/>
      <c r="GJ5" s="46"/>
      <c r="GK5" s="46"/>
      <c r="GL5" s="46"/>
      <c r="GM5" s="46"/>
      <c r="GN5" s="46"/>
      <c r="GO5" s="46"/>
      <c r="GP5" s="46"/>
      <c r="GQ5" s="46"/>
      <c r="GR5" s="46"/>
      <c r="GS5" s="46"/>
      <c r="GT5" s="46"/>
      <c r="GU5" s="46"/>
      <c r="GV5" s="46"/>
      <c r="GW5" s="46"/>
      <c r="GX5" s="46"/>
      <c r="GY5" s="46"/>
      <c r="GZ5" s="46"/>
      <c r="HA5" s="46"/>
      <c r="HB5" s="46"/>
      <c r="HC5" s="46"/>
      <c r="HD5" s="46"/>
      <c r="HE5" s="46"/>
      <c r="HF5" s="46"/>
      <c r="HG5" s="46"/>
      <c r="HH5" s="46"/>
      <c r="HI5" s="46"/>
      <c r="HJ5" s="46"/>
      <c r="HK5" s="46"/>
      <c r="HL5" s="46"/>
      <c r="HM5" s="46"/>
      <c r="HN5" s="46"/>
      <c r="HO5" s="46"/>
      <c r="HP5" s="46"/>
      <c r="HQ5" s="46"/>
      <c r="HR5" s="46"/>
      <c r="HS5" s="46"/>
      <c r="HT5" s="46"/>
      <c r="HU5" s="46"/>
      <c r="HV5" s="46"/>
      <c r="HW5" s="46"/>
      <c r="HX5" s="46"/>
      <c r="HY5" s="46"/>
      <c r="HZ5" s="46"/>
      <c r="IA5" s="46"/>
      <c r="IB5" s="46"/>
      <c r="IC5" s="46"/>
      <c r="ID5" s="46"/>
      <c r="IE5" s="46"/>
      <c r="IF5" s="46"/>
      <c r="IG5" s="46"/>
      <c r="IH5" s="46"/>
      <c r="II5" s="46"/>
      <c r="IJ5" s="46"/>
      <c r="IK5" s="46"/>
      <c r="IL5" s="46"/>
      <c r="IM5" s="46"/>
      <c r="IN5" s="46"/>
      <c r="IO5" s="46"/>
      <c r="IP5" s="46"/>
      <c r="IQ5" s="46"/>
      <c r="IR5" s="46"/>
      <c r="IS5" s="46"/>
      <c r="IT5" s="46"/>
      <c r="IU5" s="46"/>
      <c r="IV5" s="46"/>
      <c r="IW5" s="46"/>
      <c r="IX5" s="46"/>
      <c r="IY5" s="46"/>
      <c r="IZ5" s="46"/>
      <c r="JA5" s="46"/>
      <c r="JB5" s="46"/>
      <c r="JC5" s="46"/>
      <c r="JD5" s="46"/>
      <c r="JE5" s="46"/>
      <c r="JF5" s="46"/>
      <c r="JG5" s="46"/>
      <c r="JH5" s="46"/>
      <c r="JI5" s="46"/>
      <c r="JJ5" s="46"/>
      <c r="JK5" s="46"/>
      <c r="JL5" s="46"/>
      <c r="JM5" s="46"/>
      <c r="JN5" s="46"/>
      <c r="JO5" s="46"/>
      <c r="JP5" s="46"/>
      <c r="JQ5" s="46"/>
      <c r="JR5" s="46"/>
      <c r="JS5" s="46"/>
      <c r="JT5" s="46"/>
      <c r="JU5" s="46"/>
      <c r="JV5" s="46"/>
      <c r="JW5" s="46"/>
      <c r="JX5" s="46"/>
      <c r="JY5" s="46"/>
      <c r="JZ5" s="46"/>
      <c r="KA5" s="46"/>
      <c r="KB5" s="46"/>
      <c r="KC5" s="46"/>
      <c r="KD5" s="46"/>
      <c r="KE5" s="46"/>
      <c r="KF5" s="46"/>
      <c r="KG5" s="46"/>
      <c r="KH5" s="46"/>
      <c r="KI5" s="46"/>
      <c r="KJ5" s="46"/>
      <c r="KK5" s="46"/>
      <c r="KL5" s="46"/>
      <c r="KM5" s="46"/>
      <c r="KN5" s="46"/>
      <c r="KO5" s="46"/>
      <c r="KP5" s="46"/>
      <c r="KQ5" s="46"/>
      <c r="KR5" s="46"/>
      <c r="KS5" s="46"/>
      <c r="KT5" s="46"/>
      <c r="KU5" s="46"/>
      <c r="KV5" s="46"/>
      <c r="KW5" s="46"/>
      <c r="KX5" s="46"/>
      <c r="KY5" s="46"/>
      <c r="KZ5" s="46"/>
      <c r="LA5" s="46"/>
      <c r="LB5" s="46"/>
      <c r="LC5" s="46"/>
      <c r="LD5" s="46"/>
      <c r="LE5" s="46"/>
      <c r="LF5" s="46"/>
      <c r="LG5" s="46"/>
      <c r="LH5" s="46"/>
      <c r="LI5" s="46"/>
      <c r="LJ5" s="46"/>
      <c r="LK5" s="46"/>
      <c r="LL5" s="46"/>
      <c r="LM5" s="46"/>
      <c r="LN5" s="46"/>
      <c r="LO5" s="46"/>
      <c r="LP5" s="46"/>
      <c r="LQ5" s="46"/>
      <c r="LR5" s="46"/>
      <c r="LS5" s="46"/>
      <c r="LT5" s="46"/>
      <c r="LU5" s="46"/>
      <c r="LV5" s="46"/>
      <c r="LW5" s="46"/>
      <c r="LX5" s="46"/>
      <c r="LY5" s="46"/>
      <c r="LZ5" s="46"/>
      <c r="MA5" s="46"/>
      <c r="MB5" s="46"/>
      <c r="MC5" s="46"/>
      <c r="MD5" s="46"/>
      <c r="ME5" s="46"/>
      <c r="MF5" s="46"/>
      <c r="MG5" s="46"/>
      <c r="MH5" s="46"/>
      <c r="MI5" s="46"/>
      <c r="MJ5" s="46"/>
      <c r="MK5" s="46"/>
      <c r="ML5" s="46"/>
      <c r="MM5" s="46"/>
      <c r="MN5" s="46"/>
      <c r="MO5" s="46"/>
      <c r="MP5" s="46"/>
      <c r="MQ5" s="46"/>
      <c r="MR5" s="46"/>
      <c r="MS5" s="46"/>
      <c r="MT5" s="46"/>
      <c r="MU5" s="46"/>
      <c r="MV5" s="46"/>
      <c r="MW5" s="46"/>
      <c r="MX5" s="46"/>
      <c r="MY5" s="46"/>
      <c r="MZ5" s="46"/>
      <c r="NA5" s="46"/>
      <c r="NB5" s="46"/>
      <c r="NC5" s="46"/>
      <c r="ND5" s="46"/>
      <c r="NE5" s="46"/>
      <c r="NF5" s="46"/>
      <c r="NG5" s="46"/>
      <c r="NH5" s="46"/>
      <c r="NI5" s="46"/>
      <c r="NJ5" s="46"/>
      <c r="NK5" s="46"/>
      <c r="NL5" s="46"/>
      <c r="NM5" s="46"/>
      <c r="NN5" s="46"/>
      <c r="NO5" s="46"/>
      <c r="NP5" s="46"/>
      <c r="NQ5" s="46"/>
      <c r="NR5" s="46"/>
      <c r="NS5" s="46"/>
      <c r="NT5" s="46"/>
      <c r="NU5" s="46"/>
      <c r="NV5" s="46"/>
      <c r="NW5" s="46"/>
      <c r="NX5" s="46"/>
      <c r="NY5" s="46"/>
      <c r="NZ5" s="46"/>
      <c r="OA5" s="46"/>
      <c r="OB5" s="46"/>
      <c r="OC5" s="46"/>
      <c r="OD5" s="46"/>
      <c r="OE5" s="46"/>
      <c r="OF5" s="46"/>
      <c r="OG5" s="46"/>
      <c r="OH5" s="46"/>
      <c r="OI5" s="46"/>
      <c r="OJ5" s="46"/>
      <c r="OK5" s="46"/>
      <c r="OL5" s="46"/>
      <c r="OM5" s="46"/>
      <c r="ON5" s="46"/>
      <c r="OO5" s="46"/>
      <c r="OP5" s="46"/>
      <c r="OQ5" s="46"/>
      <c r="OR5" s="46"/>
      <c r="OS5" s="46"/>
      <c r="OT5" s="46"/>
      <c r="OU5" s="46"/>
      <c r="OV5" s="46"/>
      <c r="OW5" s="46"/>
      <c r="OX5" s="46"/>
      <c r="OY5" s="46"/>
      <c r="OZ5" s="46"/>
      <c r="PA5" s="46"/>
      <c r="PB5" s="46"/>
      <c r="PC5" s="46"/>
      <c r="PD5" s="46"/>
      <c r="PE5" s="46"/>
      <c r="PF5" s="46"/>
      <c r="PG5" s="46"/>
      <c r="PH5" s="46"/>
      <c r="PI5" s="46"/>
      <c r="PJ5" s="46"/>
      <c r="PK5" s="46"/>
      <c r="PL5" s="46"/>
      <c r="PM5" s="46"/>
      <c r="PN5" s="46"/>
      <c r="PO5" s="46"/>
      <c r="PP5" s="46"/>
      <c r="PQ5" s="46"/>
      <c r="PR5" s="46"/>
      <c r="PS5" s="46"/>
      <c r="PT5" s="46"/>
      <c r="PU5" s="46"/>
      <c r="PV5" s="46"/>
      <c r="PW5" s="46"/>
      <c r="PX5" s="46"/>
      <c r="PY5" s="46"/>
      <c r="PZ5" s="46"/>
      <c r="QA5" s="46"/>
      <c r="QB5" s="46"/>
      <c r="QC5" s="46"/>
      <c r="QD5" s="46"/>
      <c r="QE5" s="46"/>
      <c r="QF5" s="46"/>
      <c r="QG5" s="46"/>
      <c r="QH5" s="46"/>
      <c r="QI5" s="46"/>
      <c r="QJ5" s="46"/>
      <c r="QK5" s="46"/>
      <c r="QL5" s="46"/>
      <c r="QM5" s="46"/>
      <c r="QN5" s="46"/>
      <c r="QO5" s="46"/>
      <c r="QP5" s="46"/>
      <c r="QQ5" s="46"/>
      <c r="QR5" s="46"/>
      <c r="QS5" s="46"/>
      <c r="QT5" s="46"/>
      <c r="QU5" s="46"/>
      <c r="QV5" s="46"/>
      <c r="QW5" s="46"/>
      <c r="QX5" s="46"/>
      <c r="QY5" s="46"/>
      <c r="QZ5" s="46"/>
      <c r="RA5" s="46"/>
      <c r="RB5" s="46"/>
      <c r="RC5" s="46"/>
      <c r="RD5" s="46"/>
      <c r="RE5" s="46"/>
      <c r="RF5" s="46"/>
      <c r="RG5" s="46"/>
      <c r="RH5" s="46"/>
      <c r="RI5" s="46"/>
      <c r="RJ5" s="46"/>
      <c r="RK5" s="46"/>
      <c r="RL5" s="46"/>
      <c r="RM5" s="46"/>
      <c r="RN5" s="46"/>
      <c r="RO5" s="46"/>
      <c r="RP5" s="46"/>
      <c r="RQ5" s="46"/>
      <c r="RR5" s="46"/>
      <c r="RS5" s="46"/>
      <c r="RT5" s="46"/>
      <c r="RU5" s="46"/>
      <c r="RV5" s="46"/>
      <c r="RW5" s="46"/>
      <c r="RX5" s="46"/>
      <c r="RY5" s="46"/>
      <c r="RZ5" s="46"/>
      <c r="SA5" s="46"/>
      <c r="SB5" s="46"/>
      <c r="SC5" s="46"/>
      <c r="SD5" s="46"/>
      <c r="SE5" s="46"/>
      <c r="SF5" s="46"/>
      <c r="SG5" s="46"/>
      <c r="SH5" s="46"/>
      <c r="SI5" s="46"/>
      <c r="SJ5" s="46"/>
      <c r="SK5" s="46"/>
      <c r="SL5" s="46"/>
      <c r="SM5" s="46"/>
      <c r="SN5" s="46"/>
      <c r="SO5" s="46"/>
      <c r="SP5" s="46"/>
      <c r="SQ5" s="46"/>
      <c r="SR5" s="46"/>
      <c r="SS5" s="46"/>
      <c r="ST5" s="46"/>
      <c r="SU5" s="46"/>
      <c r="SV5" s="46"/>
      <c r="SW5" s="46"/>
      <c r="SX5" s="46"/>
      <c r="SY5" s="46"/>
      <c r="SZ5" s="46"/>
      <c r="TA5" s="46"/>
      <c r="TB5" s="46"/>
      <c r="TC5" s="46"/>
      <c r="TD5" s="46"/>
      <c r="TE5" s="46"/>
      <c r="TF5" s="46"/>
      <c r="TG5" s="46"/>
      <c r="TH5" s="46"/>
      <c r="TI5" s="46"/>
      <c r="TJ5" s="46"/>
      <c r="TK5" s="46"/>
      <c r="TL5" s="46"/>
      <c r="TM5" s="46"/>
      <c r="TN5" s="46"/>
      <c r="TO5" s="46"/>
      <c r="TP5" s="46"/>
      <c r="TQ5" s="46"/>
      <c r="TR5" s="46"/>
      <c r="TS5" s="46"/>
      <c r="TT5" s="46"/>
      <c r="TU5" s="46"/>
      <c r="TV5" s="46"/>
      <c r="TW5" s="46"/>
      <c r="TX5" s="46"/>
      <c r="TY5" s="46"/>
      <c r="TZ5" s="46"/>
      <c r="UA5" s="46"/>
      <c r="UB5" s="46"/>
      <c r="UC5" s="46"/>
      <c r="UD5" s="46"/>
      <c r="UE5" s="46"/>
      <c r="UF5" s="46"/>
      <c r="UG5" s="46"/>
      <c r="UH5" s="46"/>
      <c r="UI5" s="46"/>
      <c r="UJ5" s="46"/>
      <c r="UK5" s="46"/>
      <c r="UL5" s="46"/>
      <c r="UM5" s="46"/>
      <c r="UN5" s="46"/>
      <c r="UO5" s="46"/>
      <c r="UP5" s="46"/>
      <c r="UQ5" s="46"/>
      <c r="UR5" s="46"/>
      <c r="US5" s="46"/>
      <c r="UT5" s="46"/>
      <c r="UU5" s="46"/>
      <c r="UV5" s="46"/>
      <c r="UW5" s="46"/>
      <c r="UX5" s="46"/>
      <c r="UY5" s="46"/>
      <c r="UZ5" s="46"/>
      <c r="VA5" s="46"/>
      <c r="VB5" s="46"/>
      <c r="VC5" s="46"/>
      <c r="VD5" s="46"/>
      <c r="VE5" s="46"/>
      <c r="VF5" s="46"/>
      <c r="VG5" s="46"/>
      <c r="VH5" s="46"/>
      <c r="VI5" s="46"/>
      <c r="VJ5" s="46"/>
      <c r="VK5" s="46"/>
      <c r="VL5" s="46"/>
      <c r="VM5" s="46"/>
      <c r="VN5" s="46"/>
      <c r="VO5" s="46"/>
      <c r="VP5" s="46"/>
      <c r="VQ5" s="46"/>
      <c r="VR5" s="46"/>
      <c r="VS5" s="46"/>
      <c r="VT5" s="46"/>
      <c r="VU5" s="46"/>
      <c r="VV5" s="46"/>
      <c r="VW5" s="46"/>
      <c r="VX5" s="46"/>
      <c r="VY5" s="46"/>
      <c r="VZ5" s="46"/>
      <c r="WA5" s="46"/>
      <c r="WB5" s="46"/>
      <c r="WC5" s="46"/>
      <c r="WD5" s="46"/>
      <c r="WE5" s="46"/>
      <c r="WF5" s="46"/>
      <c r="WG5" s="46"/>
      <c r="WH5" s="46"/>
      <c r="WI5" s="46"/>
      <c r="WJ5" s="46"/>
      <c r="WK5" s="46"/>
      <c r="WL5" s="46"/>
      <c r="WM5" s="46"/>
      <c r="WN5" s="46"/>
      <c r="WO5" s="46"/>
      <c r="WP5" s="46"/>
      <c r="WQ5" s="46"/>
      <c r="WR5" s="46"/>
      <c r="WS5" s="46"/>
      <c r="WT5" s="46"/>
      <c r="WU5" s="46"/>
      <c r="WV5" s="46"/>
      <c r="WW5" s="46"/>
      <c r="WX5" s="46"/>
      <c r="WY5" s="46"/>
      <c r="WZ5" s="46"/>
      <c r="XA5" s="46"/>
      <c r="XB5" s="46"/>
      <c r="XC5" s="46"/>
      <c r="XD5" s="46"/>
      <c r="XE5" s="46"/>
      <c r="XF5" s="46"/>
      <c r="XG5" s="46"/>
      <c r="XH5" s="46"/>
      <c r="XI5" s="46"/>
      <c r="XJ5" s="46"/>
      <c r="XK5" s="46"/>
      <c r="XL5" s="46"/>
      <c r="XM5" s="46"/>
      <c r="XN5" s="46"/>
      <c r="XO5" s="46"/>
      <c r="XP5" s="46"/>
      <c r="XQ5" s="46"/>
      <c r="XR5" s="46"/>
      <c r="XS5" s="46"/>
      <c r="XT5" s="46"/>
      <c r="XU5" s="46"/>
      <c r="XV5" s="46"/>
      <c r="XW5" s="46"/>
      <c r="XX5" s="46"/>
      <c r="XY5" s="46"/>
      <c r="XZ5" s="46"/>
      <c r="YA5" s="46"/>
      <c r="YB5" s="46"/>
      <c r="YC5" s="46"/>
      <c r="YD5" s="46"/>
      <c r="YE5" s="46"/>
      <c r="YF5" s="46"/>
      <c r="YG5" s="46"/>
      <c r="YH5" s="46"/>
      <c r="YI5" s="46"/>
      <c r="YJ5" s="46"/>
      <c r="YK5" s="46"/>
      <c r="YL5" s="46"/>
      <c r="YM5" s="46"/>
      <c r="YN5" s="46"/>
      <c r="YO5" s="46"/>
      <c r="YP5" s="46"/>
      <c r="YQ5" s="46"/>
      <c r="YR5" s="46"/>
      <c r="YS5" s="46"/>
      <c r="YT5" s="46"/>
      <c r="YU5" s="46"/>
      <c r="YV5" s="46"/>
      <c r="YW5" s="46"/>
      <c r="YX5" s="46"/>
      <c r="YY5" s="46"/>
      <c r="YZ5" s="46"/>
      <c r="ZA5" s="46"/>
      <c r="ZB5" s="46"/>
      <c r="ZC5" s="46"/>
      <c r="ZD5" s="46"/>
      <c r="ZE5" s="46"/>
      <c r="ZF5" s="46"/>
      <c r="ZG5" s="46"/>
      <c r="ZH5" s="46"/>
      <c r="ZI5" s="46"/>
      <c r="ZJ5" s="46"/>
      <c r="ZK5" s="46"/>
      <c r="ZL5" s="46"/>
      <c r="ZM5" s="46"/>
      <c r="ZN5" s="46"/>
      <c r="ZO5" s="46"/>
      <c r="ZP5" s="46"/>
      <c r="ZQ5" s="46"/>
      <c r="ZR5" s="46"/>
      <c r="ZS5" s="46"/>
      <c r="ZT5" s="46"/>
      <c r="ZU5" s="46"/>
      <c r="ZV5" s="46"/>
      <c r="ZW5" s="46"/>
      <c r="ZX5" s="46"/>
      <c r="ZY5" s="46"/>
      <c r="ZZ5" s="46"/>
      <c r="AAA5" s="46"/>
      <c r="AAB5" s="46"/>
      <c r="AAC5" s="46"/>
      <c r="AAD5" s="46"/>
      <c r="AAE5" s="46"/>
      <c r="AAF5" s="46"/>
      <c r="AAG5" s="46"/>
      <c r="AAH5" s="46"/>
      <c r="AAI5" s="46"/>
      <c r="AAJ5" s="46"/>
      <c r="AAK5" s="46"/>
      <c r="AAL5" s="46"/>
      <c r="AAM5" s="46"/>
      <c r="AAN5" s="46"/>
      <c r="AAO5" s="46"/>
      <c r="AAP5" s="46"/>
      <c r="AAQ5" s="46"/>
      <c r="AAR5" s="46"/>
      <c r="AAS5" s="46"/>
      <c r="AAT5" s="46"/>
      <c r="AAU5" s="46"/>
      <c r="AAV5" s="46"/>
      <c r="AAW5" s="46"/>
      <c r="AAX5" s="46"/>
      <c r="AAY5" s="46"/>
      <c r="AAZ5" s="46"/>
      <c r="ABA5" s="46"/>
      <c r="ABB5" s="46"/>
      <c r="ABC5" s="46"/>
      <c r="ABD5" s="46"/>
      <c r="ABE5" s="46"/>
      <c r="ABF5" s="46"/>
      <c r="ABG5" s="46"/>
      <c r="ABH5" s="46"/>
      <c r="ABI5" s="46"/>
      <c r="ABJ5" s="46"/>
      <c r="ABK5" s="46"/>
      <c r="ABL5" s="46"/>
      <c r="ABM5" s="46"/>
      <c r="ABN5" s="46"/>
      <c r="ABO5" s="46"/>
      <c r="ABP5" s="46"/>
      <c r="ABQ5" s="46"/>
      <c r="ABR5" s="46"/>
      <c r="ABS5" s="46"/>
      <c r="ABT5" s="46"/>
      <c r="ABU5" s="46"/>
      <c r="ABV5" s="46"/>
      <c r="ABW5" s="46"/>
      <c r="ABX5" s="46"/>
      <c r="ABY5" s="46"/>
      <c r="ABZ5" s="46"/>
      <c r="ACA5" s="46"/>
      <c r="ACB5" s="46"/>
      <c r="ACC5" s="46"/>
      <c r="ACD5" s="46"/>
      <c r="ACE5" s="46"/>
      <c r="ACF5" s="46"/>
      <c r="ACG5" s="46"/>
      <c r="ACH5" s="46"/>
      <c r="ACI5" s="46"/>
      <c r="ACJ5" s="46"/>
      <c r="ACK5" s="46"/>
      <c r="ACL5" s="46"/>
      <c r="ACM5" s="46"/>
      <c r="ACN5" s="46"/>
      <c r="ACO5" s="46"/>
      <c r="ACP5" s="46"/>
      <c r="ACQ5" s="46"/>
      <c r="ACR5" s="46"/>
      <c r="ACS5" s="46"/>
      <c r="ACT5" s="46"/>
      <c r="ACU5" s="46"/>
      <c r="ACV5" s="46"/>
      <c r="ACW5" s="46"/>
      <c r="ACX5" s="46"/>
      <c r="ACY5" s="46"/>
      <c r="ACZ5" s="46"/>
      <c r="ADA5" s="46"/>
      <c r="ADB5" s="46"/>
      <c r="ADC5" s="46"/>
      <c r="ADD5" s="46"/>
      <c r="ADE5" s="46"/>
      <c r="ADF5" s="46"/>
      <c r="ADG5" s="46"/>
      <c r="ADH5" s="46"/>
      <c r="ADI5" s="46"/>
      <c r="ADJ5" s="46"/>
      <c r="ADK5" s="46"/>
      <c r="ADL5" s="46"/>
      <c r="ADM5" s="46"/>
      <c r="ADN5" s="46"/>
      <c r="ADO5" s="46"/>
      <c r="ADP5" s="46"/>
      <c r="ADQ5" s="46"/>
      <c r="ADR5" s="46"/>
      <c r="ADS5" s="46"/>
      <c r="ADT5" s="46"/>
      <c r="ADU5" s="46"/>
      <c r="ADV5" s="46"/>
      <c r="ADW5" s="46"/>
      <c r="ADX5" s="46"/>
      <c r="ADY5" s="46"/>
      <c r="ADZ5" s="46"/>
      <c r="AEA5" s="46"/>
      <c r="AEB5" s="46"/>
      <c r="AEC5" s="46"/>
      <c r="AED5" s="46"/>
      <c r="AEE5" s="46"/>
      <c r="AEF5" s="46"/>
      <c r="AEG5" s="46"/>
      <c r="AEH5" s="46"/>
      <c r="AEI5" s="46"/>
      <c r="AEJ5" s="46"/>
      <c r="AEK5" s="46"/>
      <c r="AEL5" s="46"/>
      <c r="AEM5" s="46"/>
      <c r="AEN5" s="46"/>
      <c r="AEO5" s="46"/>
      <c r="AEP5" s="46"/>
      <c r="AEQ5" s="46"/>
      <c r="AER5" s="46"/>
      <c r="AES5" s="46"/>
      <c r="AET5" s="46"/>
      <c r="AEU5" s="46"/>
      <c r="AEV5" s="46"/>
      <c r="AEW5" s="46"/>
      <c r="AEX5" s="46"/>
      <c r="AEY5" s="46"/>
      <c r="AEZ5" s="46"/>
      <c r="AFA5" s="46"/>
      <c r="AFB5" s="46"/>
      <c r="AFC5" s="46"/>
      <c r="AFD5" s="46"/>
      <c r="AFE5" s="46"/>
      <c r="AFF5" s="46"/>
      <c r="AFG5" s="46"/>
      <c r="AFH5" s="46"/>
      <c r="AFI5" s="46"/>
      <c r="AFJ5" s="46"/>
      <c r="AFK5" s="46"/>
      <c r="AFL5" s="46"/>
      <c r="AFM5" s="46"/>
      <c r="AFN5" s="46"/>
      <c r="AFO5" s="46"/>
      <c r="AFP5" s="46"/>
      <c r="AFQ5" s="46"/>
      <c r="AFR5" s="46"/>
      <c r="AFS5" s="46"/>
      <c r="AFT5" s="46"/>
      <c r="AFU5" s="46"/>
      <c r="AFV5" s="46"/>
      <c r="AFW5" s="46"/>
      <c r="AFX5" s="46"/>
      <c r="AFY5" s="46"/>
      <c r="AFZ5" s="46"/>
      <c r="AGA5" s="46"/>
      <c r="AGB5" s="46"/>
      <c r="AGC5" s="46"/>
      <c r="AGD5" s="46"/>
      <c r="AGE5" s="46"/>
      <c r="AGF5" s="46"/>
      <c r="AGG5" s="46"/>
      <c r="AGH5" s="46"/>
      <c r="AGI5" s="46"/>
      <c r="AGJ5" s="46"/>
      <c r="AGK5" s="46"/>
      <c r="AGL5" s="46"/>
      <c r="AGM5" s="46"/>
      <c r="AGN5" s="46"/>
      <c r="AGO5" s="46"/>
      <c r="AGP5" s="46"/>
      <c r="AGQ5" s="46"/>
      <c r="AGR5" s="46"/>
      <c r="AGS5" s="46"/>
      <c r="AGT5" s="46"/>
      <c r="AGU5" s="46"/>
      <c r="AGV5" s="46"/>
      <c r="AGW5" s="46"/>
      <c r="AGX5" s="46"/>
      <c r="AGY5" s="46"/>
      <c r="AGZ5" s="46"/>
      <c r="AHA5" s="46"/>
      <c r="AHB5" s="46"/>
      <c r="AHC5" s="46"/>
      <c r="AHD5" s="46"/>
      <c r="AHE5" s="46"/>
      <c r="AHF5" s="46"/>
      <c r="AHG5" s="46"/>
      <c r="AHH5" s="46"/>
      <c r="AHI5" s="46"/>
      <c r="AHJ5" s="46"/>
      <c r="AHK5" s="46"/>
      <c r="AHL5" s="46"/>
      <c r="AHM5" s="46"/>
      <c r="AHN5" s="46"/>
      <c r="AHO5" s="46"/>
      <c r="AHP5" s="46"/>
      <c r="AHQ5" s="46"/>
      <c r="AHR5" s="46"/>
      <c r="AHS5" s="46"/>
      <c r="AHT5" s="46"/>
      <c r="AHU5" s="46"/>
      <c r="AHV5" s="46"/>
      <c r="AHW5" s="46"/>
      <c r="AHX5" s="46"/>
      <c r="AHY5" s="46"/>
      <c r="AHZ5" s="46"/>
      <c r="AIA5" s="46"/>
      <c r="AIB5" s="46"/>
      <c r="AIC5" s="46"/>
      <c r="AID5" s="46"/>
      <c r="AIE5" s="46"/>
      <c r="AIF5" s="46"/>
      <c r="AIG5" s="46"/>
      <c r="AIH5" s="46"/>
      <c r="AII5" s="46"/>
      <c r="AIJ5" s="46"/>
      <c r="AIK5" s="46"/>
      <c r="AIL5" s="46"/>
      <c r="AIM5" s="46"/>
      <c r="AIN5" s="46"/>
      <c r="AIO5" s="46"/>
      <c r="AIP5" s="46"/>
      <c r="AIQ5" s="46"/>
      <c r="AIR5" s="46"/>
      <c r="AIS5" s="46"/>
      <c r="AIT5" s="46"/>
      <c r="AIU5" s="46"/>
      <c r="AIV5" s="46"/>
      <c r="AIW5" s="46"/>
      <c r="AIX5" s="46"/>
      <c r="AIY5" s="46"/>
      <c r="AIZ5" s="46"/>
      <c r="AJA5" s="46"/>
      <c r="AJB5" s="46"/>
      <c r="AJC5" s="46"/>
      <c r="AJD5" s="46"/>
      <c r="AJE5" s="46"/>
      <c r="AJF5" s="46"/>
      <c r="AJG5" s="46"/>
      <c r="AJH5" s="46"/>
      <c r="AJI5" s="46"/>
      <c r="AJJ5" s="46"/>
      <c r="AJK5" s="46"/>
      <c r="AJL5" s="46"/>
      <c r="AJM5" s="46"/>
      <c r="AJN5" s="46"/>
      <c r="AJO5" s="46"/>
      <c r="AJP5" s="46"/>
      <c r="AJQ5" s="46"/>
      <c r="AJR5" s="46"/>
      <c r="AJS5" s="46"/>
      <c r="AJT5" s="46"/>
      <c r="AJU5" s="46"/>
      <c r="AJV5" s="46"/>
      <c r="AJW5" s="46"/>
      <c r="AJX5" s="46"/>
      <c r="AJY5" s="46"/>
      <c r="AJZ5" s="46"/>
      <c r="AKA5" s="46"/>
      <c r="AKB5" s="46"/>
      <c r="AKC5" s="46"/>
      <c r="AKD5" s="46"/>
      <c r="AKE5" s="46"/>
      <c r="AKF5" s="46"/>
      <c r="AKG5" s="46"/>
      <c r="AKH5" s="46"/>
      <c r="AKI5" s="46"/>
      <c r="AKJ5" s="46"/>
      <c r="AKK5" s="46"/>
      <c r="AKL5" s="46"/>
      <c r="AKM5" s="46"/>
      <c r="AKN5" s="46"/>
      <c r="AKO5" s="46"/>
      <c r="AKP5" s="46"/>
      <c r="AKQ5" s="46"/>
      <c r="AKR5" s="46"/>
      <c r="AKS5" s="46"/>
      <c r="AKT5" s="46"/>
      <c r="AKU5" s="46"/>
      <c r="AKV5" s="46"/>
      <c r="AKW5" s="46"/>
      <c r="AKX5" s="46"/>
      <c r="AKY5" s="46"/>
      <c r="AKZ5" s="46"/>
      <c r="ALA5" s="46"/>
      <c r="ALB5" s="46"/>
      <c r="ALC5" s="46"/>
      <c r="ALD5" s="46"/>
      <c r="ALE5" s="46"/>
      <c r="ALF5" s="46"/>
      <c r="ALG5" s="46"/>
      <c r="ALH5" s="46"/>
      <c r="ALI5" s="46"/>
      <c r="ALJ5" s="46"/>
      <c r="ALK5" s="46"/>
      <c r="ALL5" s="46"/>
      <c r="ALM5" s="46"/>
      <c r="ALN5" s="46"/>
      <c r="ALO5" s="46"/>
      <c r="ALP5" s="46"/>
      <c r="ALQ5" s="46"/>
      <c r="ALR5" s="46"/>
      <c r="ALS5" s="46"/>
      <c r="ALT5" s="46"/>
      <c r="ALU5" s="46"/>
      <c r="ALV5" s="46"/>
      <c r="ALW5" s="46"/>
      <c r="ALX5" s="46"/>
      <c r="ALY5" s="46"/>
      <c r="ALZ5" s="46"/>
      <c r="AMA5" s="46"/>
      <c r="AMB5" s="46"/>
      <c r="AMC5" s="46"/>
      <c r="AMD5" s="46"/>
      <c r="AME5" s="46"/>
      <c r="AMF5" s="46"/>
      <c r="AMG5" s="46"/>
      <c r="AMH5" s="46"/>
      <c r="AMI5" s="46"/>
      <c r="AMJ5" s="46"/>
    </row>
    <row r="6" spans="1:1024" s="47" customFormat="1">
      <c r="A6" s="599"/>
      <c r="B6" s="600"/>
      <c r="C6" s="600"/>
      <c r="D6" s="601"/>
      <c r="E6" s="601"/>
      <c r="F6" s="601"/>
      <c r="G6" s="39"/>
      <c r="H6" s="40"/>
      <c r="I6" s="40"/>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6"/>
      <c r="DS6" s="46"/>
      <c r="DT6" s="46"/>
      <c r="DU6" s="46"/>
      <c r="DV6" s="46"/>
      <c r="DW6" s="46"/>
      <c r="DX6" s="46"/>
      <c r="DY6" s="46"/>
      <c r="DZ6" s="46"/>
      <c r="EA6" s="46"/>
      <c r="EB6" s="46"/>
      <c r="EC6" s="46"/>
      <c r="ED6" s="46"/>
      <c r="EE6" s="46"/>
      <c r="EF6" s="46"/>
      <c r="EG6" s="46"/>
      <c r="EH6" s="46"/>
      <c r="EI6" s="46"/>
      <c r="EJ6" s="46"/>
      <c r="EK6" s="46"/>
      <c r="EL6" s="46"/>
      <c r="EM6" s="46"/>
      <c r="EN6" s="46"/>
      <c r="EO6" s="46"/>
      <c r="EP6" s="46"/>
      <c r="EQ6" s="46"/>
      <c r="ER6" s="46"/>
      <c r="ES6" s="46"/>
      <c r="ET6" s="46"/>
      <c r="EU6" s="46"/>
      <c r="EV6" s="46"/>
      <c r="EW6" s="46"/>
      <c r="EX6" s="46"/>
      <c r="EY6" s="46"/>
      <c r="EZ6" s="46"/>
      <c r="FA6" s="46"/>
      <c r="FB6" s="46"/>
      <c r="FC6" s="46"/>
      <c r="FD6" s="46"/>
      <c r="FE6" s="46"/>
      <c r="FF6" s="46"/>
      <c r="FG6" s="46"/>
      <c r="FH6" s="46"/>
      <c r="FI6" s="46"/>
      <c r="FJ6" s="46"/>
      <c r="FK6" s="46"/>
      <c r="FL6" s="46"/>
      <c r="FM6" s="46"/>
      <c r="FN6" s="46"/>
      <c r="FO6" s="46"/>
      <c r="FP6" s="46"/>
      <c r="FQ6" s="46"/>
      <c r="FR6" s="46"/>
      <c r="FS6" s="46"/>
      <c r="FT6" s="46"/>
      <c r="FU6" s="46"/>
      <c r="FV6" s="46"/>
      <c r="FW6" s="46"/>
      <c r="FX6" s="46"/>
      <c r="FY6" s="46"/>
      <c r="FZ6" s="46"/>
      <c r="GA6" s="46"/>
      <c r="GB6" s="46"/>
      <c r="GC6" s="46"/>
      <c r="GD6" s="46"/>
      <c r="GE6" s="46"/>
      <c r="GF6" s="46"/>
      <c r="GG6" s="46"/>
      <c r="GH6" s="46"/>
      <c r="GI6" s="46"/>
      <c r="GJ6" s="46"/>
      <c r="GK6" s="46"/>
      <c r="GL6" s="46"/>
      <c r="GM6" s="46"/>
      <c r="GN6" s="46"/>
      <c r="GO6" s="46"/>
      <c r="GP6" s="46"/>
      <c r="GQ6" s="46"/>
      <c r="GR6" s="46"/>
      <c r="GS6" s="46"/>
      <c r="GT6" s="46"/>
      <c r="GU6" s="46"/>
      <c r="GV6" s="46"/>
      <c r="GW6" s="46"/>
      <c r="GX6" s="46"/>
      <c r="GY6" s="46"/>
      <c r="GZ6" s="46"/>
      <c r="HA6" s="46"/>
      <c r="HB6" s="46"/>
      <c r="HC6" s="46"/>
      <c r="HD6" s="46"/>
      <c r="HE6" s="46"/>
      <c r="HF6" s="46"/>
      <c r="HG6" s="46"/>
      <c r="HH6" s="46"/>
      <c r="HI6" s="46"/>
      <c r="HJ6" s="46"/>
      <c r="HK6" s="46"/>
      <c r="HL6" s="46"/>
      <c r="HM6" s="46"/>
      <c r="HN6" s="46"/>
      <c r="HO6" s="46"/>
      <c r="HP6" s="46"/>
      <c r="HQ6" s="46"/>
      <c r="HR6" s="46"/>
      <c r="HS6" s="46"/>
      <c r="HT6" s="46"/>
      <c r="HU6" s="46"/>
      <c r="HV6" s="46"/>
      <c r="HW6" s="46"/>
      <c r="HX6" s="46"/>
      <c r="HY6" s="46"/>
      <c r="HZ6" s="46"/>
      <c r="IA6" s="46"/>
      <c r="IB6" s="46"/>
      <c r="IC6" s="46"/>
      <c r="ID6" s="46"/>
      <c r="IE6" s="46"/>
      <c r="IF6" s="46"/>
      <c r="IG6" s="46"/>
      <c r="IH6" s="46"/>
      <c r="II6" s="46"/>
      <c r="IJ6" s="46"/>
      <c r="IK6" s="46"/>
      <c r="IL6" s="46"/>
      <c r="IM6" s="46"/>
      <c r="IN6" s="46"/>
      <c r="IO6" s="46"/>
      <c r="IP6" s="46"/>
      <c r="IQ6" s="46"/>
      <c r="IR6" s="46"/>
      <c r="IS6" s="46"/>
      <c r="IT6" s="46"/>
      <c r="IU6" s="46"/>
      <c r="IV6" s="46"/>
      <c r="IW6" s="46"/>
      <c r="IX6" s="46"/>
      <c r="IY6" s="46"/>
      <c r="IZ6" s="46"/>
      <c r="JA6" s="46"/>
      <c r="JB6" s="46"/>
      <c r="JC6" s="46"/>
      <c r="JD6" s="46"/>
      <c r="JE6" s="46"/>
      <c r="JF6" s="46"/>
      <c r="JG6" s="46"/>
      <c r="JH6" s="46"/>
      <c r="JI6" s="46"/>
      <c r="JJ6" s="46"/>
      <c r="JK6" s="46"/>
      <c r="JL6" s="46"/>
      <c r="JM6" s="46"/>
      <c r="JN6" s="46"/>
      <c r="JO6" s="46"/>
      <c r="JP6" s="46"/>
      <c r="JQ6" s="46"/>
      <c r="JR6" s="46"/>
      <c r="JS6" s="46"/>
      <c r="JT6" s="46"/>
      <c r="JU6" s="46"/>
      <c r="JV6" s="46"/>
      <c r="JW6" s="46"/>
      <c r="JX6" s="46"/>
      <c r="JY6" s="46"/>
      <c r="JZ6" s="46"/>
      <c r="KA6" s="46"/>
      <c r="KB6" s="46"/>
      <c r="KC6" s="46"/>
      <c r="KD6" s="46"/>
      <c r="KE6" s="46"/>
      <c r="KF6" s="46"/>
      <c r="KG6" s="46"/>
      <c r="KH6" s="46"/>
      <c r="KI6" s="46"/>
      <c r="KJ6" s="46"/>
      <c r="KK6" s="46"/>
      <c r="KL6" s="46"/>
      <c r="KM6" s="46"/>
      <c r="KN6" s="46"/>
      <c r="KO6" s="46"/>
      <c r="KP6" s="46"/>
      <c r="KQ6" s="46"/>
      <c r="KR6" s="46"/>
      <c r="KS6" s="46"/>
      <c r="KT6" s="46"/>
      <c r="KU6" s="46"/>
      <c r="KV6" s="46"/>
      <c r="KW6" s="46"/>
      <c r="KX6" s="46"/>
      <c r="KY6" s="46"/>
      <c r="KZ6" s="46"/>
      <c r="LA6" s="46"/>
      <c r="LB6" s="46"/>
      <c r="LC6" s="46"/>
      <c r="LD6" s="46"/>
      <c r="LE6" s="46"/>
      <c r="LF6" s="46"/>
      <c r="LG6" s="46"/>
      <c r="LH6" s="46"/>
      <c r="LI6" s="46"/>
      <c r="LJ6" s="46"/>
      <c r="LK6" s="46"/>
      <c r="LL6" s="46"/>
      <c r="LM6" s="46"/>
      <c r="LN6" s="46"/>
      <c r="LO6" s="46"/>
      <c r="LP6" s="46"/>
      <c r="LQ6" s="46"/>
      <c r="LR6" s="46"/>
      <c r="LS6" s="46"/>
      <c r="LT6" s="46"/>
      <c r="LU6" s="46"/>
      <c r="LV6" s="46"/>
      <c r="LW6" s="46"/>
      <c r="LX6" s="46"/>
      <c r="LY6" s="46"/>
      <c r="LZ6" s="46"/>
      <c r="MA6" s="46"/>
      <c r="MB6" s="46"/>
      <c r="MC6" s="46"/>
      <c r="MD6" s="46"/>
      <c r="ME6" s="46"/>
      <c r="MF6" s="46"/>
      <c r="MG6" s="46"/>
      <c r="MH6" s="46"/>
      <c r="MI6" s="46"/>
      <c r="MJ6" s="46"/>
      <c r="MK6" s="46"/>
      <c r="ML6" s="46"/>
      <c r="MM6" s="46"/>
      <c r="MN6" s="46"/>
      <c r="MO6" s="46"/>
      <c r="MP6" s="46"/>
      <c r="MQ6" s="46"/>
      <c r="MR6" s="46"/>
      <c r="MS6" s="46"/>
      <c r="MT6" s="46"/>
      <c r="MU6" s="46"/>
      <c r="MV6" s="46"/>
      <c r="MW6" s="46"/>
      <c r="MX6" s="46"/>
      <c r="MY6" s="46"/>
      <c r="MZ6" s="46"/>
      <c r="NA6" s="46"/>
      <c r="NB6" s="46"/>
      <c r="NC6" s="46"/>
      <c r="ND6" s="46"/>
      <c r="NE6" s="46"/>
      <c r="NF6" s="46"/>
      <c r="NG6" s="46"/>
      <c r="NH6" s="46"/>
      <c r="NI6" s="46"/>
      <c r="NJ6" s="46"/>
      <c r="NK6" s="46"/>
      <c r="NL6" s="46"/>
      <c r="NM6" s="46"/>
      <c r="NN6" s="46"/>
      <c r="NO6" s="46"/>
      <c r="NP6" s="46"/>
      <c r="NQ6" s="46"/>
      <c r="NR6" s="46"/>
      <c r="NS6" s="46"/>
      <c r="NT6" s="46"/>
      <c r="NU6" s="46"/>
      <c r="NV6" s="46"/>
      <c r="NW6" s="46"/>
      <c r="NX6" s="46"/>
      <c r="NY6" s="46"/>
      <c r="NZ6" s="46"/>
      <c r="OA6" s="46"/>
      <c r="OB6" s="46"/>
      <c r="OC6" s="46"/>
      <c r="OD6" s="46"/>
      <c r="OE6" s="46"/>
      <c r="OF6" s="46"/>
      <c r="OG6" s="46"/>
      <c r="OH6" s="46"/>
      <c r="OI6" s="46"/>
      <c r="OJ6" s="46"/>
      <c r="OK6" s="46"/>
      <c r="OL6" s="46"/>
      <c r="OM6" s="46"/>
      <c r="ON6" s="46"/>
      <c r="OO6" s="46"/>
      <c r="OP6" s="46"/>
      <c r="OQ6" s="46"/>
      <c r="OR6" s="46"/>
      <c r="OS6" s="46"/>
      <c r="OT6" s="46"/>
      <c r="OU6" s="46"/>
      <c r="OV6" s="46"/>
      <c r="OW6" s="46"/>
      <c r="OX6" s="46"/>
      <c r="OY6" s="46"/>
      <c r="OZ6" s="46"/>
      <c r="PA6" s="46"/>
      <c r="PB6" s="46"/>
      <c r="PC6" s="46"/>
      <c r="PD6" s="46"/>
      <c r="PE6" s="46"/>
      <c r="PF6" s="46"/>
      <c r="PG6" s="46"/>
      <c r="PH6" s="46"/>
      <c r="PI6" s="46"/>
      <c r="PJ6" s="46"/>
      <c r="PK6" s="46"/>
      <c r="PL6" s="46"/>
      <c r="PM6" s="46"/>
      <c r="PN6" s="46"/>
      <c r="PO6" s="46"/>
      <c r="PP6" s="46"/>
      <c r="PQ6" s="46"/>
      <c r="PR6" s="46"/>
      <c r="PS6" s="46"/>
      <c r="PT6" s="46"/>
      <c r="PU6" s="46"/>
      <c r="PV6" s="46"/>
      <c r="PW6" s="46"/>
      <c r="PX6" s="46"/>
      <c r="PY6" s="46"/>
      <c r="PZ6" s="46"/>
      <c r="QA6" s="46"/>
      <c r="QB6" s="46"/>
      <c r="QC6" s="46"/>
      <c r="QD6" s="46"/>
      <c r="QE6" s="46"/>
      <c r="QF6" s="46"/>
      <c r="QG6" s="46"/>
      <c r="QH6" s="46"/>
      <c r="QI6" s="46"/>
      <c r="QJ6" s="46"/>
      <c r="QK6" s="46"/>
      <c r="QL6" s="46"/>
      <c r="QM6" s="46"/>
      <c r="QN6" s="46"/>
      <c r="QO6" s="46"/>
      <c r="QP6" s="46"/>
      <c r="QQ6" s="46"/>
      <c r="QR6" s="46"/>
      <c r="QS6" s="46"/>
      <c r="QT6" s="46"/>
      <c r="QU6" s="46"/>
      <c r="QV6" s="46"/>
      <c r="QW6" s="46"/>
      <c r="QX6" s="46"/>
      <c r="QY6" s="46"/>
      <c r="QZ6" s="46"/>
      <c r="RA6" s="46"/>
      <c r="RB6" s="46"/>
      <c r="RC6" s="46"/>
      <c r="RD6" s="46"/>
      <c r="RE6" s="46"/>
      <c r="RF6" s="46"/>
      <c r="RG6" s="46"/>
      <c r="RH6" s="46"/>
      <c r="RI6" s="46"/>
      <c r="RJ6" s="46"/>
      <c r="RK6" s="46"/>
      <c r="RL6" s="46"/>
      <c r="RM6" s="46"/>
      <c r="RN6" s="46"/>
      <c r="RO6" s="46"/>
      <c r="RP6" s="46"/>
      <c r="RQ6" s="46"/>
      <c r="RR6" s="46"/>
      <c r="RS6" s="46"/>
      <c r="RT6" s="46"/>
      <c r="RU6" s="46"/>
      <c r="RV6" s="46"/>
      <c r="RW6" s="46"/>
      <c r="RX6" s="46"/>
      <c r="RY6" s="46"/>
      <c r="RZ6" s="46"/>
      <c r="SA6" s="46"/>
      <c r="SB6" s="46"/>
      <c r="SC6" s="46"/>
      <c r="SD6" s="46"/>
      <c r="SE6" s="46"/>
      <c r="SF6" s="46"/>
      <c r="SG6" s="46"/>
      <c r="SH6" s="46"/>
      <c r="SI6" s="46"/>
      <c r="SJ6" s="46"/>
      <c r="SK6" s="46"/>
      <c r="SL6" s="46"/>
      <c r="SM6" s="46"/>
      <c r="SN6" s="46"/>
      <c r="SO6" s="46"/>
      <c r="SP6" s="46"/>
      <c r="SQ6" s="46"/>
      <c r="SR6" s="46"/>
      <c r="SS6" s="46"/>
      <c r="ST6" s="46"/>
      <c r="SU6" s="46"/>
      <c r="SV6" s="46"/>
      <c r="SW6" s="46"/>
      <c r="SX6" s="46"/>
      <c r="SY6" s="46"/>
      <c r="SZ6" s="46"/>
      <c r="TA6" s="46"/>
      <c r="TB6" s="46"/>
      <c r="TC6" s="46"/>
      <c r="TD6" s="46"/>
      <c r="TE6" s="46"/>
      <c r="TF6" s="46"/>
      <c r="TG6" s="46"/>
      <c r="TH6" s="46"/>
      <c r="TI6" s="46"/>
      <c r="TJ6" s="46"/>
      <c r="TK6" s="46"/>
      <c r="TL6" s="46"/>
      <c r="TM6" s="46"/>
      <c r="TN6" s="46"/>
      <c r="TO6" s="46"/>
      <c r="TP6" s="46"/>
      <c r="TQ6" s="46"/>
      <c r="TR6" s="46"/>
      <c r="TS6" s="46"/>
      <c r="TT6" s="46"/>
      <c r="TU6" s="46"/>
      <c r="TV6" s="46"/>
      <c r="TW6" s="46"/>
      <c r="TX6" s="46"/>
      <c r="TY6" s="46"/>
      <c r="TZ6" s="46"/>
      <c r="UA6" s="46"/>
      <c r="UB6" s="46"/>
      <c r="UC6" s="46"/>
      <c r="UD6" s="46"/>
      <c r="UE6" s="46"/>
      <c r="UF6" s="46"/>
      <c r="UG6" s="46"/>
      <c r="UH6" s="46"/>
      <c r="UI6" s="46"/>
      <c r="UJ6" s="46"/>
      <c r="UK6" s="46"/>
      <c r="UL6" s="46"/>
      <c r="UM6" s="46"/>
      <c r="UN6" s="46"/>
      <c r="UO6" s="46"/>
      <c r="UP6" s="46"/>
      <c r="UQ6" s="46"/>
      <c r="UR6" s="46"/>
      <c r="US6" s="46"/>
      <c r="UT6" s="46"/>
      <c r="UU6" s="46"/>
      <c r="UV6" s="46"/>
      <c r="UW6" s="46"/>
      <c r="UX6" s="46"/>
      <c r="UY6" s="46"/>
      <c r="UZ6" s="46"/>
      <c r="VA6" s="46"/>
      <c r="VB6" s="46"/>
      <c r="VC6" s="46"/>
      <c r="VD6" s="46"/>
      <c r="VE6" s="46"/>
      <c r="VF6" s="46"/>
      <c r="VG6" s="46"/>
      <c r="VH6" s="46"/>
      <c r="VI6" s="46"/>
      <c r="VJ6" s="46"/>
      <c r="VK6" s="46"/>
      <c r="VL6" s="46"/>
      <c r="VM6" s="46"/>
      <c r="VN6" s="46"/>
      <c r="VO6" s="46"/>
      <c r="VP6" s="46"/>
      <c r="VQ6" s="46"/>
      <c r="VR6" s="46"/>
      <c r="VS6" s="46"/>
      <c r="VT6" s="46"/>
      <c r="VU6" s="46"/>
      <c r="VV6" s="46"/>
      <c r="VW6" s="46"/>
      <c r="VX6" s="46"/>
      <c r="VY6" s="46"/>
      <c r="VZ6" s="46"/>
      <c r="WA6" s="46"/>
      <c r="WB6" s="46"/>
      <c r="WC6" s="46"/>
      <c r="WD6" s="46"/>
      <c r="WE6" s="46"/>
      <c r="WF6" s="46"/>
      <c r="WG6" s="46"/>
      <c r="WH6" s="46"/>
      <c r="WI6" s="46"/>
      <c r="WJ6" s="46"/>
      <c r="WK6" s="46"/>
      <c r="WL6" s="46"/>
      <c r="WM6" s="46"/>
      <c r="WN6" s="46"/>
      <c r="WO6" s="46"/>
      <c r="WP6" s="46"/>
      <c r="WQ6" s="46"/>
      <c r="WR6" s="46"/>
      <c r="WS6" s="46"/>
      <c r="WT6" s="46"/>
      <c r="WU6" s="46"/>
      <c r="WV6" s="46"/>
      <c r="WW6" s="46"/>
      <c r="WX6" s="46"/>
      <c r="WY6" s="46"/>
      <c r="WZ6" s="46"/>
      <c r="XA6" s="46"/>
      <c r="XB6" s="46"/>
      <c r="XC6" s="46"/>
      <c r="XD6" s="46"/>
      <c r="XE6" s="46"/>
      <c r="XF6" s="46"/>
      <c r="XG6" s="46"/>
      <c r="XH6" s="46"/>
      <c r="XI6" s="46"/>
      <c r="XJ6" s="46"/>
      <c r="XK6" s="46"/>
      <c r="XL6" s="46"/>
      <c r="XM6" s="46"/>
      <c r="XN6" s="46"/>
      <c r="XO6" s="46"/>
      <c r="XP6" s="46"/>
      <c r="XQ6" s="46"/>
      <c r="XR6" s="46"/>
      <c r="XS6" s="46"/>
      <c r="XT6" s="46"/>
      <c r="XU6" s="46"/>
      <c r="XV6" s="46"/>
      <c r="XW6" s="46"/>
      <c r="XX6" s="46"/>
      <c r="XY6" s="46"/>
      <c r="XZ6" s="46"/>
      <c r="YA6" s="46"/>
      <c r="YB6" s="46"/>
      <c r="YC6" s="46"/>
      <c r="YD6" s="46"/>
      <c r="YE6" s="46"/>
      <c r="YF6" s="46"/>
      <c r="YG6" s="46"/>
      <c r="YH6" s="46"/>
      <c r="YI6" s="46"/>
      <c r="YJ6" s="46"/>
      <c r="YK6" s="46"/>
      <c r="YL6" s="46"/>
      <c r="YM6" s="46"/>
      <c r="YN6" s="46"/>
      <c r="YO6" s="46"/>
      <c r="YP6" s="46"/>
      <c r="YQ6" s="46"/>
      <c r="YR6" s="46"/>
      <c r="YS6" s="46"/>
      <c r="YT6" s="46"/>
      <c r="YU6" s="46"/>
      <c r="YV6" s="46"/>
      <c r="YW6" s="46"/>
      <c r="YX6" s="46"/>
      <c r="YY6" s="46"/>
      <c r="YZ6" s="46"/>
      <c r="ZA6" s="46"/>
      <c r="ZB6" s="46"/>
      <c r="ZC6" s="46"/>
      <c r="ZD6" s="46"/>
      <c r="ZE6" s="46"/>
      <c r="ZF6" s="46"/>
      <c r="ZG6" s="46"/>
      <c r="ZH6" s="46"/>
      <c r="ZI6" s="46"/>
      <c r="ZJ6" s="46"/>
      <c r="ZK6" s="46"/>
      <c r="ZL6" s="46"/>
      <c r="ZM6" s="46"/>
      <c r="ZN6" s="46"/>
      <c r="ZO6" s="46"/>
      <c r="ZP6" s="46"/>
      <c r="ZQ6" s="46"/>
      <c r="ZR6" s="46"/>
      <c r="ZS6" s="46"/>
      <c r="ZT6" s="46"/>
      <c r="ZU6" s="46"/>
      <c r="ZV6" s="46"/>
      <c r="ZW6" s="46"/>
      <c r="ZX6" s="46"/>
      <c r="ZY6" s="46"/>
      <c r="ZZ6" s="46"/>
      <c r="AAA6" s="46"/>
      <c r="AAB6" s="46"/>
      <c r="AAC6" s="46"/>
      <c r="AAD6" s="46"/>
      <c r="AAE6" s="46"/>
      <c r="AAF6" s="46"/>
      <c r="AAG6" s="46"/>
      <c r="AAH6" s="46"/>
      <c r="AAI6" s="46"/>
      <c r="AAJ6" s="46"/>
      <c r="AAK6" s="46"/>
      <c r="AAL6" s="46"/>
      <c r="AAM6" s="46"/>
      <c r="AAN6" s="46"/>
      <c r="AAO6" s="46"/>
      <c r="AAP6" s="46"/>
      <c r="AAQ6" s="46"/>
      <c r="AAR6" s="46"/>
      <c r="AAS6" s="46"/>
      <c r="AAT6" s="46"/>
      <c r="AAU6" s="46"/>
      <c r="AAV6" s="46"/>
      <c r="AAW6" s="46"/>
      <c r="AAX6" s="46"/>
      <c r="AAY6" s="46"/>
      <c r="AAZ6" s="46"/>
      <c r="ABA6" s="46"/>
      <c r="ABB6" s="46"/>
      <c r="ABC6" s="46"/>
      <c r="ABD6" s="46"/>
      <c r="ABE6" s="46"/>
      <c r="ABF6" s="46"/>
      <c r="ABG6" s="46"/>
      <c r="ABH6" s="46"/>
      <c r="ABI6" s="46"/>
      <c r="ABJ6" s="46"/>
      <c r="ABK6" s="46"/>
      <c r="ABL6" s="46"/>
      <c r="ABM6" s="46"/>
      <c r="ABN6" s="46"/>
      <c r="ABO6" s="46"/>
      <c r="ABP6" s="46"/>
      <c r="ABQ6" s="46"/>
      <c r="ABR6" s="46"/>
      <c r="ABS6" s="46"/>
      <c r="ABT6" s="46"/>
      <c r="ABU6" s="46"/>
      <c r="ABV6" s="46"/>
      <c r="ABW6" s="46"/>
      <c r="ABX6" s="46"/>
      <c r="ABY6" s="46"/>
      <c r="ABZ6" s="46"/>
      <c r="ACA6" s="46"/>
      <c r="ACB6" s="46"/>
      <c r="ACC6" s="46"/>
      <c r="ACD6" s="46"/>
      <c r="ACE6" s="46"/>
      <c r="ACF6" s="46"/>
      <c r="ACG6" s="46"/>
      <c r="ACH6" s="46"/>
      <c r="ACI6" s="46"/>
      <c r="ACJ6" s="46"/>
      <c r="ACK6" s="46"/>
      <c r="ACL6" s="46"/>
      <c r="ACM6" s="46"/>
      <c r="ACN6" s="46"/>
      <c r="ACO6" s="46"/>
      <c r="ACP6" s="46"/>
      <c r="ACQ6" s="46"/>
      <c r="ACR6" s="46"/>
      <c r="ACS6" s="46"/>
      <c r="ACT6" s="46"/>
      <c r="ACU6" s="46"/>
      <c r="ACV6" s="46"/>
      <c r="ACW6" s="46"/>
      <c r="ACX6" s="46"/>
      <c r="ACY6" s="46"/>
      <c r="ACZ6" s="46"/>
      <c r="ADA6" s="46"/>
      <c r="ADB6" s="46"/>
      <c r="ADC6" s="46"/>
      <c r="ADD6" s="46"/>
      <c r="ADE6" s="46"/>
      <c r="ADF6" s="46"/>
      <c r="ADG6" s="46"/>
      <c r="ADH6" s="46"/>
      <c r="ADI6" s="46"/>
      <c r="ADJ6" s="46"/>
      <c r="ADK6" s="46"/>
      <c r="ADL6" s="46"/>
      <c r="ADM6" s="46"/>
      <c r="ADN6" s="46"/>
      <c r="ADO6" s="46"/>
      <c r="ADP6" s="46"/>
      <c r="ADQ6" s="46"/>
      <c r="ADR6" s="46"/>
      <c r="ADS6" s="46"/>
      <c r="ADT6" s="46"/>
      <c r="ADU6" s="46"/>
      <c r="ADV6" s="46"/>
      <c r="ADW6" s="46"/>
      <c r="ADX6" s="46"/>
      <c r="ADY6" s="46"/>
      <c r="ADZ6" s="46"/>
      <c r="AEA6" s="46"/>
      <c r="AEB6" s="46"/>
      <c r="AEC6" s="46"/>
      <c r="AED6" s="46"/>
      <c r="AEE6" s="46"/>
      <c r="AEF6" s="46"/>
      <c r="AEG6" s="46"/>
      <c r="AEH6" s="46"/>
      <c r="AEI6" s="46"/>
      <c r="AEJ6" s="46"/>
      <c r="AEK6" s="46"/>
      <c r="AEL6" s="46"/>
      <c r="AEM6" s="46"/>
      <c r="AEN6" s="46"/>
      <c r="AEO6" s="46"/>
      <c r="AEP6" s="46"/>
      <c r="AEQ6" s="46"/>
      <c r="AER6" s="46"/>
      <c r="AES6" s="46"/>
      <c r="AET6" s="46"/>
      <c r="AEU6" s="46"/>
      <c r="AEV6" s="46"/>
      <c r="AEW6" s="46"/>
      <c r="AEX6" s="46"/>
      <c r="AEY6" s="46"/>
      <c r="AEZ6" s="46"/>
      <c r="AFA6" s="46"/>
      <c r="AFB6" s="46"/>
      <c r="AFC6" s="46"/>
      <c r="AFD6" s="46"/>
      <c r="AFE6" s="46"/>
      <c r="AFF6" s="46"/>
      <c r="AFG6" s="46"/>
      <c r="AFH6" s="46"/>
      <c r="AFI6" s="46"/>
      <c r="AFJ6" s="46"/>
      <c r="AFK6" s="46"/>
      <c r="AFL6" s="46"/>
      <c r="AFM6" s="46"/>
      <c r="AFN6" s="46"/>
      <c r="AFO6" s="46"/>
      <c r="AFP6" s="46"/>
      <c r="AFQ6" s="46"/>
      <c r="AFR6" s="46"/>
      <c r="AFS6" s="46"/>
      <c r="AFT6" s="46"/>
      <c r="AFU6" s="46"/>
      <c r="AFV6" s="46"/>
      <c r="AFW6" s="46"/>
      <c r="AFX6" s="46"/>
      <c r="AFY6" s="46"/>
      <c r="AFZ6" s="46"/>
      <c r="AGA6" s="46"/>
      <c r="AGB6" s="46"/>
      <c r="AGC6" s="46"/>
      <c r="AGD6" s="46"/>
      <c r="AGE6" s="46"/>
      <c r="AGF6" s="46"/>
      <c r="AGG6" s="46"/>
      <c r="AGH6" s="46"/>
      <c r="AGI6" s="46"/>
      <c r="AGJ6" s="46"/>
      <c r="AGK6" s="46"/>
      <c r="AGL6" s="46"/>
      <c r="AGM6" s="46"/>
      <c r="AGN6" s="46"/>
      <c r="AGO6" s="46"/>
      <c r="AGP6" s="46"/>
      <c r="AGQ6" s="46"/>
      <c r="AGR6" s="46"/>
      <c r="AGS6" s="46"/>
      <c r="AGT6" s="46"/>
      <c r="AGU6" s="46"/>
      <c r="AGV6" s="46"/>
      <c r="AGW6" s="46"/>
      <c r="AGX6" s="46"/>
      <c r="AGY6" s="46"/>
      <c r="AGZ6" s="46"/>
      <c r="AHA6" s="46"/>
      <c r="AHB6" s="46"/>
      <c r="AHC6" s="46"/>
      <c r="AHD6" s="46"/>
      <c r="AHE6" s="46"/>
      <c r="AHF6" s="46"/>
      <c r="AHG6" s="46"/>
      <c r="AHH6" s="46"/>
      <c r="AHI6" s="46"/>
      <c r="AHJ6" s="46"/>
      <c r="AHK6" s="46"/>
      <c r="AHL6" s="46"/>
      <c r="AHM6" s="46"/>
      <c r="AHN6" s="46"/>
      <c r="AHO6" s="46"/>
      <c r="AHP6" s="46"/>
      <c r="AHQ6" s="46"/>
      <c r="AHR6" s="46"/>
      <c r="AHS6" s="46"/>
      <c r="AHT6" s="46"/>
      <c r="AHU6" s="46"/>
      <c r="AHV6" s="46"/>
      <c r="AHW6" s="46"/>
      <c r="AHX6" s="46"/>
      <c r="AHY6" s="46"/>
      <c r="AHZ6" s="46"/>
      <c r="AIA6" s="46"/>
      <c r="AIB6" s="46"/>
      <c r="AIC6" s="46"/>
      <c r="AID6" s="46"/>
      <c r="AIE6" s="46"/>
      <c r="AIF6" s="46"/>
      <c r="AIG6" s="46"/>
      <c r="AIH6" s="46"/>
      <c r="AII6" s="46"/>
      <c r="AIJ6" s="46"/>
      <c r="AIK6" s="46"/>
      <c r="AIL6" s="46"/>
      <c r="AIM6" s="46"/>
      <c r="AIN6" s="46"/>
      <c r="AIO6" s="46"/>
      <c r="AIP6" s="46"/>
      <c r="AIQ6" s="46"/>
      <c r="AIR6" s="46"/>
      <c r="AIS6" s="46"/>
      <c r="AIT6" s="46"/>
      <c r="AIU6" s="46"/>
      <c r="AIV6" s="46"/>
      <c r="AIW6" s="46"/>
      <c r="AIX6" s="46"/>
      <c r="AIY6" s="46"/>
      <c r="AIZ6" s="46"/>
      <c r="AJA6" s="46"/>
      <c r="AJB6" s="46"/>
      <c r="AJC6" s="46"/>
      <c r="AJD6" s="46"/>
      <c r="AJE6" s="46"/>
      <c r="AJF6" s="46"/>
      <c r="AJG6" s="46"/>
      <c r="AJH6" s="46"/>
      <c r="AJI6" s="46"/>
      <c r="AJJ6" s="46"/>
      <c r="AJK6" s="46"/>
      <c r="AJL6" s="46"/>
      <c r="AJM6" s="46"/>
      <c r="AJN6" s="46"/>
      <c r="AJO6" s="46"/>
      <c r="AJP6" s="46"/>
      <c r="AJQ6" s="46"/>
      <c r="AJR6" s="46"/>
      <c r="AJS6" s="46"/>
      <c r="AJT6" s="46"/>
      <c r="AJU6" s="46"/>
      <c r="AJV6" s="46"/>
      <c r="AJW6" s="46"/>
      <c r="AJX6" s="46"/>
      <c r="AJY6" s="46"/>
      <c r="AJZ6" s="46"/>
      <c r="AKA6" s="46"/>
      <c r="AKB6" s="46"/>
      <c r="AKC6" s="46"/>
      <c r="AKD6" s="46"/>
      <c r="AKE6" s="46"/>
      <c r="AKF6" s="46"/>
      <c r="AKG6" s="46"/>
      <c r="AKH6" s="46"/>
      <c r="AKI6" s="46"/>
      <c r="AKJ6" s="46"/>
      <c r="AKK6" s="46"/>
      <c r="AKL6" s="46"/>
      <c r="AKM6" s="46"/>
      <c r="AKN6" s="46"/>
      <c r="AKO6" s="46"/>
      <c r="AKP6" s="46"/>
      <c r="AKQ6" s="46"/>
      <c r="AKR6" s="46"/>
      <c r="AKS6" s="46"/>
      <c r="AKT6" s="46"/>
      <c r="AKU6" s="46"/>
      <c r="AKV6" s="46"/>
      <c r="AKW6" s="46"/>
      <c r="AKX6" s="46"/>
      <c r="AKY6" s="46"/>
      <c r="AKZ6" s="46"/>
      <c r="ALA6" s="46"/>
      <c r="ALB6" s="46"/>
      <c r="ALC6" s="46"/>
      <c r="ALD6" s="46"/>
      <c r="ALE6" s="46"/>
      <c r="ALF6" s="46"/>
      <c r="ALG6" s="46"/>
      <c r="ALH6" s="46"/>
      <c r="ALI6" s="46"/>
      <c r="ALJ6" s="46"/>
      <c r="ALK6" s="46"/>
      <c r="ALL6" s="46"/>
      <c r="ALM6" s="46"/>
      <c r="ALN6" s="46"/>
      <c r="ALO6" s="46"/>
      <c r="ALP6" s="46"/>
      <c r="ALQ6" s="46"/>
      <c r="ALR6" s="46"/>
      <c r="ALS6" s="46"/>
      <c r="ALT6" s="46"/>
      <c r="ALU6" s="46"/>
      <c r="ALV6" s="46"/>
      <c r="ALW6" s="46"/>
      <c r="ALX6" s="46"/>
      <c r="ALY6" s="46"/>
      <c r="ALZ6" s="46"/>
      <c r="AMA6" s="46"/>
      <c r="AMB6" s="46"/>
      <c r="AMC6" s="46"/>
      <c r="AMD6" s="46"/>
      <c r="AME6" s="46"/>
      <c r="AMF6" s="46"/>
      <c r="AMG6" s="46"/>
      <c r="AMH6" s="46"/>
      <c r="AMI6" s="46"/>
      <c r="AMJ6" s="46"/>
    </row>
    <row r="7" spans="1:1024">
      <c r="A7" s="602" t="s">
        <v>15</v>
      </c>
      <c r="B7" s="603" t="s">
        <v>360</v>
      </c>
      <c r="C7" s="144" t="s">
        <v>361</v>
      </c>
      <c r="D7" s="604" t="s">
        <v>156</v>
      </c>
    </row>
    <row r="8" spans="1:1024">
      <c r="A8" s="606"/>
      <c r="B8" s="607"/>
      <c r="C8" s="608"/>
      <c r="D8" s="609"/>
    </row>
    <row r="9" spans="1:1024">
      <c r="A9" s="610">
        <v>1</v>
      </c>
      <c r="B9" s="607" t="s">
        <v>158</v>
      </c>
      <c r="C9" s="611" t="s">
        <v>362</v>
      </c>
      <c r="D9" s="612">
        <f>'MAINS POWER SUPPLY'!F42</f>
        <v>0</v>
      </c>
    </row>
    <row r="10" spans="1:1024">
      <c r="A10" s="610"/>
      <c r="B10" s="607"/>
      <c r="C10" s="608"/>
      <c r="D10" s="612"/>
    </row>
    <row r="11" spans="1:1024">
      <c r="A11" s="610">
        <v>2</v>
      </c>
      <c r="B11" s="613" t="s">
        <v>363</v>
      </c>
      <c r="C11" s="611" t="s">
        <v>364</v>
      </c>
      <c r="D11" s="612" t="e">
        <f>'STANDBY POWER SUPPLY'!#REF!</f>
        <v>#REF!</v>
      </c>
    </row>
    <row r="12" spans="1:1024">
      <c r="A12" s="610"/>
      <c r="B12" s="614"/>
      <c r="C12" s="608"/>
      <c r="D12" s="612"/>
    </row>
    <row r="13" spans="1:1024">
      <c r="A13" s="610">
        <v>3</v>
      </c>
      <c r="B13" s="607" t="s">
        <v>365</v>
      </c>
      <c r="C13" s="611" t="s">
        <v>366</v>
      </c>
      <c r="D13" s="612">
        <f>'Main Block'!F88</f>
        <v>0</v>
      </c>
    </row>
    <row r="14" spans="1:1024">
      <c r="A14" s="610"/>
      <c r="B14" s="614"/>
      <c r="C14" s="608"/>
      <c r="D14" s="612"/>
    </row>
    <row r="15" spans="1:1024">
      <c r="A15" s="610">
        <v>4</v>
      </c>
      <c r="B15" s="607" t="s">
        <v>367</v>
      </c>
      <c r="C15" s="611" t="s">
        <v>368</v>
      </c>
      <c r="D15" s="612" t="e">
        <f>#REF!</f>
        <v>#REF!</v>
      </c>
    </row>
    <row r="16" spans="1:1024">
      <c r="A16" s="610"/>
      <c r="B16" s="614"/>
      <c r="C16" s="608"/>
      <c r="D16" s="612"/>
    </row>
    <row r="17" spans="1:4">
      <c r="A17" s="610">
        <v>5</v>
      </c>
      <c r="B17" s="607" t="s">
        <v>369</v>
      </c>
      <c r="C17" s="611" t="s">
        <v>370</v>
      </c>
      <c r="D17" s="612" t="e">
        <f>GH!F175</f>
        <v>#REF!</v>
      </c>
    </row>
    <row r="18" spans="1:4">
      <c r="A18" s="610"/>
      <c r="B18" s="614"/>
      <c r="C18" s="608"/>
      <c r="D18" s="612"/>
    </row>
    <row r="19" spans="1:4">
      <c r="A19" s="610">
        <v>6</v>
      </c>
      <c r="B19" s="607" t="s">
        <v>332</v>
      </c>
      <c r="C19" s="611" t="s">
        <v>371</v>
      </c>
      <c r="D19" s="612" t="e">
        <f>'STORAGE '!F130</f>
        <v>#REF!</v>
      </c>
    </row>
    <row r="20" spans="1:4">
      <c r="A20" s="610"/>
      <c r="B20" s="614"/>
      <c r="C20" s="608"/>
      <c r="D20" s="612"/>
    </row>
    <row r="21" spans="1:4" ht="15" customHeight="1">
      <c r="A21" s="615">
        <v>7</v>
      </c>
      <c r="B21" s="607" t="s">
        <v>372</v>
      </c>
      <c r="C21" s="611" t="s">
        <v>354</v>
      </c>
      <c r="D21" s="612">
        <f>'LIGHTNING PROTECTION'!F23</f>
        <v>0</v>
      </c>
    </row>
    <row r="22" spans="1:4">
      <c r="A22" s="610"/>
      <c r="B22" s="607"/>
      <c r="C22" s="608"/>
      <c r="D22" s="612"/>
    </row>
    <row r="23" spans="1:4" ht="15" customHeight="1">
      <c r="A23" s="615">
        <v>8</v>
      </c>
      <c r="B23" s="607" t="s">
        <v>373</v>
      </c>
      <c r="C23" s="611" t="s">
        <v>355</v>
      </c>
      <c r="D23" s="612" t="e">
        <f>#REF!</f>
        <v>#REF!</v>
      </c>
    </row>
    <row r="24" spans="1:4">
      <c r="A24" s="610"/>
      <c r="B24" s="607"/>
      <c r="C24" s="608"/>
      <c r="D24" s="612"/>
    </row>
    <row r="25" spans="1:4" ht="15" customHeight="1">
      <c r="A25" s="615">
        <v>9</v>
      </c>
      <c r="B25" s="607" t="s">
        <v>374</v>
      </c>
      <c r="C25" s="611" t="s">
        <v>375</v>
      </c>
      <c r="D25" s="612" t="e">
        <f>#REF!</f>
        <v>#REF!</v>
      </c>
    </row>
    <row r="26" spans="1:4">
      <c r="A26" s="610"/>
      <c r="B26" s="607"/>
      <c r="C26" s="608"/>
      <c r="D26" s="612"/>
    </row>
    <row r="27" spans="1:4" ht="13.5" customHeight="1">
      <c r="A27" s="615">
        <v>10</v>
      </c>
      <c r="B27" s="607" t="s">
        <v>376</v>
      </c>
      <c r="C27" s="611" t="s">
        <v>356</v>
      </c>
      <c r="D27" s="612" t="e">
        <f>#REF!</f>
        <v>#REF!</v>
      </c>
    </row>
    <row r="28" spans="1:4">
      <c r="A28" s="610"/>
      <c r="B28" s="607"/>
      <c r="C28" s="608"/>
      <c r="D28" s="612"/>
    </row>
    <row r="29" spans="1:4" ht="13.5" customHeight="1">
      <c r="A29" s="615">
        <v>11</v>
      </c>
      <c r="B29" s="607" t="s">
        <v>377</v>
      </c>
      <c r="C29" s="611" t="s">
        <v>357</v>
      </c>
      <c r="D29" s="612" t="e">
        <f>#REF!</f>
        <v>#REF!</v>
      </c>
    </row>
    <row r="30" spans="1:4">
      <c r="A30" s="610"/>
      <c r="B30" s="607"/>
      <c r="C30" s="608"/>
      <c r="D30" s="612"/>
    </row>
    <row r="31" spans="1:4">
      <c r="A31" s="610">
        <v>12</v>
      </c>
      <c r="B31" s="607" t="s">
        <v>378</v>
      </c>
      <c r="C31" s="611" t="s">
        <v>358</v>
      </c>
      <c r="D31" s="612" t="e">
        <f>#REF!</f>
        <v>#REF!</v>
      </c>
    </row>
    <row r="32" spans="1:4" ht="14.25" customHeight="1">
      <c r="A32" s="610"/>
      <c r="B32" s="607"/>
      <c r="C32" s="616"/>
      <c r="D32" s="612"/>
    </row>
    <row r="33" spans="1:4">
      <c r="A33" s="610"/>
      <c r="B33" s="607"/>
      <c r="C33" s="616"/>
      <c r="D33" s="612"/>
    </row>
    <row r="34" spans="1:4">
      <c r="A34" s="610"/>
      <c r="B34" s="607"/>
      <c r="C34" s="608"/>
      <c r="D34" s="612"/>
    </row>
    <row r="35" spans="1:4">
      <c r="A35" s="617"/>
      <c r="B35" s="603" t="s">
        <v>379</v>
      </c>
      <c r="C35" s="618"/>
      <c r="D35" s="619" t="e">
        <f>SUM(D8:D34)</f>
        <v>#REF!</v>
      </c>
    </row>
    <row r="36" spans="1:4">
      <c r="A36" s="606"/>
      <c r="B36" s="607"/>
      <c r="C36" s="608"/>
      <c r="D36" s="612"/>
    </row>
    <row r="37" spans="1:4" ht="30">
      <c r="A37" s="606"/>
      <c r="B37" s="607" t="s">
        <v>380</v>
      </c>
      <c r="C37" s="620" t="s">
        <v>381</v>
      </c>
      <c r="D37" s="612">
        <v>0</v>
      </c>
    </row>
    <row r="38" spans="1:4">
      <c r="A38" s="606"/>
      <c r="B38" s="607"/>
      <c r="C38" s="608"/>
      <c r="D38" s="612"/>
    </row>
    <row r="39" spans="1:4">
      <c r="A39" s="617"/>
      <c r="B39" s="603" t="s">
        <v>382</v>
      </c>
      <c r="C39" s="618"/>
      <c r="D39" s="619" t="e">
        <f>SUM(D35:D38)</f>
        <v>#REF!</v>
      </c>
    </row>
    <row r="40" spans="1:4">
      <c r="A40" s="606"/>
      <c r="B40" s="607"/>
      <c r="C40" s="608"/>
      <c r="D40" s="612"/>
    </row>
    <row r="41" spans="1:4">
      <c r="A41" s="606"/>
      <c r="B41" s="607" t="s">
        <v>383</v>
      </c>
      <c r="C41" s="620"/>
      <c r="D41" s="612">
        <v>0</v>
      </c>
    </row>
    <row r="42" spans="1:4">
      <c r="A42" s="606"/>
      <c r="B42" s="607"/>
      <c r="C42" s="608"/>
      <c r="D42" s="612"/>
    </row>
    <row r="43" spans="1:4">
      <c r="A43" s="108" t="s">
        <v>384</v>
      </c>
      <c r="B43" s="603" t="s">
        <v>385</v>
      </c>
      <c r="C43" s="621"/>
      <c r="D43" s="619" t="e">
        <f>SUM(D39)</f>
        <v>#REF!</v>
      </c>
    </row>
  </sheetData>
  <mergeCells count="2">
    <mergeCell ref="A1:F1"/>
    <mergeCell ref="E5:F5"/>
  </mergeCells>
  <pageMargins left="0.70866141732283472" right="0.70866141732283472" top="0.74803149606299213" bottom="0.74803149606299213" header="0.51181102362204722" footer="0.51181102362204722"/>
  <pageSetup scale="65" firstPageNumber="0" orientation="portrait" r:id="rId1"/>
  <headerFooter>
    <oddFooter>&amp;C&amp;"Garamond,Regular"&amp;D&amp;R&amp;"Garamond,Regular"Laborex EL-S</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
  <sheetViews>
    <sheetView workbookViewId="0">
      <selection activeCell="G29" sqref="G29"/>
    </sheetView>
  </sheetViews>
  <sheetFormatPr defaultRowHeight="11.25"/>
  <cols>
    <col min="1" max="1" width="11" customWidth="1"/>
    <col min="2" max="2" width="44.25" customWidth="1"/>
    <col min="3" max="3" width="5.25" customWidth="1"/>
    <col min="4" max="4" width="5.75" customWidth="1"/>
    <col min="5" max="5" width="10.5" customWidth="1"/>
    <col min="6" max="6" width="17.25" customWidth="1"/>
    <col min="7" max="7" width="25.875" customWidth="1"/>
  </cols>
  <sheetData>
    <row r="1" spans="1:6" ht="14.25">
      <c r="A1" s="4"/>
      <c r="B1" s="7" t="s">
        <v>120</v>
      </c>
      <c r="C1" s="5"/>
      <c r="D1" s="5"/>
      <c r="E1" s="6"/>
      <c r="F1" s="6"/>
    </row>
    <row r="2" spans="1:6">
      <c r="A2" s="2"/>
      <c r="B2" s="3"/>
      <c r="C2" s="3"/>
      <c r="D2" s="3"/>
      <c r="E2" s="1"/>
      <c r="F2" s="1"/>
    </row>
    <row r="3" spans="1:6">
      <c r="A3" s="2">
        <v>1</v>
      </c>
      <c r="B3" s="3" t="s">
        <v>109</v>
      </c>
      <c r="C3" s="3" t="s">
        <v>2</v>
      </c>
      <c r="D3" s="3" t="s">
        <v>110</v>
      </c>
      <c r="E3" s="1"/>
      <c r="F3" s="9" t="e">
        <f>#REF!</f>
        <v>#REF!</v>
      </c>
    </row>
    <row r="4" spans="1:6">
      <c r="A4" s="2"/>
      <c r="B4" s="3"/>
      <c r="C4" s="3"/>
      <c r="D4" s="3"/>
      <c r="E4" s="1"/>
      <c r="F4" s="1"/>
    </row>
    <row r="5" spans="1:6">
      <c r="A5" s="2"/>
      <c r="B5" s="3"/>
      <c r="C5" s="3"/>
      <c r="D5" s="3"/>
      <c r="E5" s="1"/>
      <c r="F5" s="1"/>
    </row>
    <row r="6" spans="1:6">
      <c r="A6" s="2">
        <v>3</v>
      </c>
      <c r="B6" s="3" t="s">
        <v>111</v>
      </c>
      <c r="C6" s="3" t="s">
        <v>2</v>
      </c>
      <c r="D6" s="3" t="s">
        <v>112</v>
      </c>
      <c r="E6" s="1"/>
      <c r="F6" s="10" t="e">
        <f>#REF!</f>
        <v>#REF!</v>
      </c>
    </row>
    <row r="7" spans="1:6">
      <c r="A7" s="2"/>
      <c r="B7" s="3"/>
      <c r="C7" s="3"/>
      <c r="D7" s="3"/>
      <c r="E7" s="1"/>
      <c r="F7" s="1"/>
    </row>
    <row r="8" spans="1:6">
      <c r="A8" s="2">
        <v>4</v>
      </c>
      <c r="B8" s="3" t="s">
        <v>113</v>
      </c>
      <c r="C8" s="3" t="s">
        <v>2</v>
      </c>
      <c r="D8" s="3" t="s">
        <v>114</v>
      </c>
      <c r="E8" s="1"/>
      <c r="F8" s="9" t="e">
        <f>#REF!</f>
        <v>#REF!</v>
      </c>
    </row>
    <row r="9" spans="1:6">
      <c r="A9" s="2"/>
      <c r="B9" s="3"/>
      <c r="C9" s="3"/>
      <c r="D9" s="3"/>
      <c r="E9" s="1"/>
      <c r="F9" s="1"/>
    </row>
    <row r="10" spans="1:6">
      <c r="A10" s="2"/>
      <c r="B10" s="3" t="s">
        <v>115</v>
      </c>
      <c r="C10" s="3"/>
      <c r="D10" s="3"/>
      <c r="E10" s="1" t="s">
        <v>1</v>
      </c>
      <c r="F10" s="10" t="e">
        <f>#REF!</f>
        <v>#REF!</v>
      </c>
    </row>
    <row r="11" spans="1:6">
      <c r="A11" s="2"/>
      <c r="B11" s="3"/>
      <c r="C11" s="3"/>
      <c r="D11" s="3"/>
      <c r="E11" s="1"/>
      <c r="F11" s="1"/>
    </row>
    <row r="12" spans="1:6">
      <c r="A12" s="2"/>
      <c r="B12" s="3" t="s">
        <v>0</v>
      </c>
      <c r="C12" s="3"/>
      <c r="D12" s="3"/>
      <c r="E12" s="1"/>
      <c r="F12" s="1"/>
    </row>
    <row r="13" spans="1:6">
      <c r="A13" s="2"/>
      <c r="B13" s="3"/>
      <c r="C13" s="3"/>
      <c r="D13" s="3"/>
      <c r="E13" s="1"/>
      <c r="F13" s="1"/>
    </row>
    <row r="14" spans="1:6">
      <c r="A14" s="2"/>
      <c r="B14" s="3" t="s">
        <v>116</v>
      </c>
      <c r="C14" s="3"/>
      <c r="D14" s="3"/>
      <c r="E14" s="1" t="s">
        <v>1</v>
      </c>
      <c r="F14" s="9" t="e">
        <f>#REF!</f>
        <v>#REF!</v>
      </c>
    </row>
    <row r="15" spans="1:6">
      <c r="A15" s="2"/>
      <c r="B15" s="3"/>
      <c r="C15" s="3"/>
      <c r="D15" s="3"/>
      <c r="E15" s="1"/>
      <c r="F15" s="1"/>
    </row>
    <row r="16" spans="1:6">
      <c r="A16" s="2"/>
      <c r="B16" s="3" t="s">
        <v>0</v>
      </c>
      <c r="C16" s="3"/>
      <c r="D16" s="3"/>
      <c r="E16" s="1"/>
      <c r="F16" s="11"/>
    </row>
    <row r="17" spans="1:6">
      <c r="A17" s="2"/>
      <c r="B17" s="3"/>
      <c r="C17" s="3"/>
      <c r="D17" s="3"/>
      <c r="E17" s="1"/>
      <c r="F17" s="1"/>
    </row>
    <row r="18" spans="1:6">
      <c r="A18" s="2"/>
      <c r="B18" s="3" t="s">
        <v>117</v>
      </c>
      <c r="C18" s="3"/>
      <c r="D18" s="3"/>
      <c r="E18" s="1"/>
      <c r="F18" s="12"/>
    </row>
    <row r="19" spans="1:6">
      <c r="A19" s="2"/>
      <c r="B19" s="3"/>
      <c r="C19" s="3"/>
      <c r="D19" s="3"/>
      <c r="E19" s="1" t="s">
        <v>121</v>
      </c>
      <c r="F19" s="9" t="e">
        <f>SUM(F3:F18)</f>
        <v>#REF!</v>
      </c>
    </row>
    <row r="20" spans="1:6">
      <c r="A20" s="2"/>
      <c r="B20" s="3" t="s">
        <v>0</v>
      </c>
      <c r="C20" s="3"/>
      <c r="D20" s="3"/>
      <c r="E20" s="1"/>
      <c r="F20" s="1"/>
    </row>
    <row r="21" spans="1:6">
      <c r="A21" s="2"/>
      <c r="B21" s="3"/>
      <c r="C21" s="3"/>
      <c r="D21" s="3"/>
      <c r="E21" s="8"/>
      <c r="F21" s="1"/>
    </row>
    <row r="22" spans="1:6">
      <c r="A22" s="2"/>
      <c r="B22" s="3" t="s">
        <v>118</v>
      </c>
      <c r="C22" s="3"/>
      <c r="D22" s="3"/>
      <c r="E22" s="8">
        <v>0.05</v>
      </c>
      <c r="F22" s="9" t="e">
        <f>E22*F19</f>
        <v>#REF!</v>
      </c>
    </row>
    <row r="23" spans="1:6">
      <c r="A23" s="2"/>
      <c r="B23" s="3"/>
      <c r="C23" s="3"/>
      <c r="D23" s="3"/>
      <c r="E23" s="1"/>
      <c r="F23" s="1"/>
    </row>
    <row r="24" spans="1:6">
      <c r="A24" s="2"/>
      <c r="B24" s="3" t="s">
        <v>0</v>
      </c>
      <c r="C24" s="3"/>
      <c r="D24" s="3"/>
      <c r="E24" s="1"/>
      <c r="F24" s="1"/>
    </row>
    <row r="25" spans="1:6">
      <c r="A25" s="2"/>
      <c r="B25" s="3"/>
      <c r="C25" s="3"/>
      <c r="D25" s="3"/>
      <c r="E25" s="1"/>
      <c r="F25" s="12"/>
    </row>
    <row r="26" spans="1:6">
      <c r="A26" s="2"/>
      <c r="B26" s="3" t="s">
        <v>117</v>
      </c>
      <c r="C26" s="3"/>
      <c r="D26" s="3"/>
      <c r="E26" s="1" t="s">
        <v>122</v>
      </c>
      <c r="F26" s="9" t="e">
        <f>F19+F22</f>
        <v>#REF!</v>
      </c>
    </row>
    <row r="27" spans="1:6">
      <c r="A27" s="2"/>
      <c r="B27" s="3"/>
      <c r="C27" s="3"/>
      <c r="D27" s="3"/>
      <c r="E27" s="1"/>
      <c r="F27" s="1"/>
    </row>
    <row r="28" spans="1:6">
      <c r="A28" s="2"/>
      <c r="B28" s="3"/>
      <c r="C28" s="3"/>
      <c r="D28" s="3"/>
      <c r="E28" s="1"/>
      <c r="F28" s="1"/>
    </row>
    <row r="29" spans="1:6">
      <c r="A29" s="2"/>
      <c r="B29" s="3" t="s">
        <v>119</v>
      </c>
      <c r="C29" s="17">
        <v>0.18</v>
      </c>
      <c r="D29" s="3"/>
      <c r="E29" s="1"/>
      <c r="F29" s="9" t="e">
        <f>C29*F26</f>
        <v>#REF!</v>
      </c>
    </row>
    <row r="30" spans="1:6">
      <c r="A30" s="2"/>
      <c r="B30" s="3"/>
      <c r="C30" s="3"/>
      <c r="D30" s="3"/>
      <c r="E30" s="1"/>
      <c r="F30" s="1"/>
    </row>
    <row r="31" spans="1:6">
      <c r="A31" s="2"/>
      <c r="B31" s="3"/>
      <c r="C31" s="3"/>
      <c r="D31" s="3"/>
      <c r="E31" s="1"/>
      <c r="F31" s="1"/>
    </row>
    <row r="32" spans="1:6">
      <c r="A32" s="2"/>
      <c r="B32" s="3"/>
      <c r="C32" s="3"/>
      <c r="D32" s="3"/>
      <c r="E32" s="1"/>
      <c r="F32" s="1"/>
    </row>
    <row r="33" spans="1:7">
      <c r="A33" s="2"/>
      <c r="B33" s="3"/>
      <c r="C33" s="3"/>
      <c r="D33" s="3"/>
      <c r="E33" s="1"/>
      <c r="F33" s="1"/>
    </row>
    <row r="34" spans="1:7">
      <c r="A34" s="2"/>
      <c r="B34" s="3" t="s">
        <v>0</v>
      </c>
      <c r="C34" s="3"/>
      <c r="D34" s="3"/>
      <c r="E34" s="1"/>
      <c r="F34" s="1"/>
    </row>
    <row r="35" spans="1:7">
      <c r="A35" s="2"/>
      <c r="B35" s="3"/>
      <c r="C35" s="3"/>
      <c r="D35" s="3"/>
      <c r="E35" s="1"/>
      <c r="F35" s="1"/>
    </row>
    <row r="36" spans="1:7" ht="21.75" customHeight="1" thickBot="1">
      <c r="A36" s="13"/>
      <c r="B36" s="14" t="s">
        <v>123</v>
      </c>
      <c r="C36" s="14"/>
      <c r="D36" s="14"/>
      <c r="E36" s="15"/>
      <c r="F36" s="16" t="e">
        <f>SUM(F26:F35)</f>
        <v>#REF!</v>
      </c>
    </row>
    <row r="37" spans="1:7" ht="12" thickTop="1"/>
    <row r="38" spans="1:7">
      <c r="F38" s="18"/>
      <c r="G38" s="20" t="e">
        <f>F36/3600</f>
        <v>#REF!</v>
      </c>
    </row>
    <row r="40" spans="1:7">
      <c r="F40" s="19"/>
    </row>
  </sheetData>
  <pageMargins left="0.45" right="0.45" top="0.5" bottom="0.5" header="0.3" footer="0.3"/>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33</vt:i4>
      </vt:variant>
    </vt:vector>
  </HeadingPairs>
  <TitlesOfParts>
    <vt:vector size="52" baseType="lpstr">
      <vt:lpstr>Modifications</vt:lpstr>
      <vt:lpstr>Light Fittings</vt:lpstr>
      <vt:lpstr>Wiring Accessories</vt:lpstr>
      <vt:lpstr>FD</vt:lpstr>
      <vt:lpstr>LPS</vt:lpstr>
      <vt:lpstr>CCTV schedule</vt:lpstr>
      <vt:lpstr>General spec</vt:lpstr>
      <vt:lpstr>MAINS POWER SUPPLY</vt:lpstr>
      <vt:lpstr>STANDBY POWER SUPPLY</vt:lpstr>
      <vt:lpstr>Main Block</vt:lpstr>
      <vt:lpstr>FF</vt:lpstr>
      <vt:lpstr>GH</vt:lpstr>
      <vt:lpstr>STORAGE </vt:lpstr>
      <vt:lpstr>LIGHTNING PROTECTION</vt:lpstr>
      <vt:lpstr>FIRE DETECTION</vt:lpstr>
      <vt:lpstr>CCTV</vt:lpstr>
      <vt:lpstr>MAIN COLLECTION PAGE</vt:lpstr>
      <vt:lpstr>MAIN COLLECTION</vt:lpstr>
      <vt:lpstr>Summary</vt:lpstr>
      <vt:lpstr>CCTV!Print_Area</vt:lpstr>
      <vt:lpstr>'CCTV schedule'!Print_Area</vt:lpstr>
      <vt:lpstr>FD!Print_Area</vt:lpstr>
      <vt:lpstr>FF!Print_Area</vt:lpstr>
      <vt:lpstr>'FIRE DETECTION'!Print_Area</vt:lpstr>
      <vt:lpstr>GH!Print_Area</vt:lpstr>
      <vt:lpstr>'Light Fittings'!Print_Area</vt:lpstr>
      <vt:lpstr>'LIGHTNING PROTECTION'!Print_Area</vt:lpstr>
      <vt:lpstr>LPS!Print_Area</vt:lpstr>
      <vt:lpstr>'Main Block'!Print_Area</vt:lpstr>
      <vt:lpstr>'MAIN COLLECTION'!Print_Area</vt:lpstr>
      <vt:lpstr>'MAIN COLLECTION PAGE'!Print_Area</vt:lpstr>
      <vt:lpstr>'MAINS POWER SUPPLY'!Print_Area</vt:lpstr>
      <vt:lpstr>Modifications!Print_Area</vt:lpstr>
      <vt:lpstr>'STANDBY POWER SUPPLY'!Print_Area</vt:lpstr>
      <vt:lpstr>'STORAGE '!Print_Area</vt:lpstr>
      <vt:lpstr>'Wiring Accessories'!Print_Area</vt:lpstr>
      <vt:lpstr>CCTV!Print_Titles</vt:lpstr>
      <vt:lpstr>'CCTV schedule'!Print_Titles</vt:lpstr>
      <vt:lpstr>FD!Print_Titles</vt:lpstr>
      <vt:lpstr>FF!Print_Titles</vt:lpstr>
      <vt:lpstr>'FIRE DETECTION'!Print_Titles</vt:lpstr>
      <vt:lpstr>GH!Print_Titles</vt:lpstr>
      <vt:lpstr>'Light Fittings'!Print_Titles</vt:lpstr>
      <vt:lpstr>'LIGHTNING PROTECTION'!Print_Titles</vt:lpstr>
      <vt:lpstr>LPS!Print_Titles</vt:lpstr>
      <vt:lpstr>'Main Block'!Print_Titles</vt:lpstr>
      <vt:lpstr>'MAIN COLLECTION'!Print_Titles</vt:lpstr>
      <vt:lpstr>'MAIN COLLECTION PAGE'!Print_Titles</vt:lpstr>
      <vt:lpstr>'MAINS POWER SUPPLY'!Print_Titles</vt:lpstr>
      <vt:lpstr>Modifications!Print_Titles</vt:lpstr>
      <vt:lpstr>'STANDBY POWER SUPPLY'!Print_Titles</vt:lpstr>
      <vt:lpstr>'STORAGE '!Print_Titles</vt:lpstr>
    </vt:vector>
  </TitlesOfParts>
  <Company>Turner &amp; Townsend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Turner &amp; Townsend</dc:creator>
  <cp:lastModifiedBy>Edwin Agaba</cp:lastModifiedBy>
  <cp:lastPrinted>2024-09-18T14:11:45Z</cp:lastPrinted>
  <dcterms:created xsi:type="dcterms:W3CDTF">2017-08-11T14:16:01Z</dcterms:created>
  <dcterms:modified xsi:type="dcterms:W3CDTF">2024-11-11T11:17:09Z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PS9Connected">
    <vt:bool>true</vt:bool>
  </property>
</Properties>
</file>